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a_delovni_zvezek" defaultThemeVersion="124226"/>
  <mc:AlternateContent xmlns:mc="http://schemas.openxmlformats.org/markup-compatibility/2006">
    <mc:Choice Requires="x15">
      <x15ac:absPath xmlns:x15ac="http://schemas.microsoft.com/office/spreadsheetml/2010/11/ac" url="S:\JAVNA NAROČILA\NAROČANJE, NAROČILA\VELIKA NAROČILA 4301\2025\4301-25-2025 Kanalizacija in vodovod Grivče\"/>
    </mc:Choice>
  </mc:AlternateContent>
  <xr:revisionPtr revIDLastSave="0" documentId="13_ncr:1_{5DB93053-D747-46AB-A31F-27C07A516AFA}" xr6:coauthVersionLast="47" xr6:coauthVersionMax="47" xr10:uidLastSave="{00000000-0000-0000-0000-000000000000}"/>
  <bookViews>
    <workbookView xWindow="-108" yWindow="-108" windowWidth="41496" windowHeight="16896" tabRatio="973" xr2:uid="{00000000-000D-0000-FFFF-FFFF00000000}"/>
  </bookViews>
  <sheets>
    <sheet name="REKAPITULACIJA" sheetId="27" r:id="rId1"/>
    <sheet name="Splošna določila" sheetId="94" r:id="rId2"/>
    <sheet name="PRIPRAVLJALNA DELA" sheetId="71" r:id="rId3"/>
    <sheet name="FEKALNA KANALIZACIJA" sheetId="97" r:id="rId4"/>
    <sheet name="METEORNA KANALIZACIJA" sheetId="99" r:id="rId5"/>
    <sheet name="VODOVOD" sheetId="70" r:id="rId6"/>
    <sheet name="HIDROFORSKA POSTAJA" sheetId="100" r:id="rId7"/>
    <sheet name="HP-el.instalacije" sheetId="102" r:id="rId8"/>
    <sheet name="HP-NN priključek" sheetId="101" r:id="rId9"/>
    <sheet name="ASFALT" sheetId="96" r:id="rId10"/>
  </sheets>
  <externalReferences>
    <externalReference r:id="rId11"/>
    <externalReference r:id="rId12"/>
    <externalReference r:id="rId13"/>
    <externalReference r:id="rId14"/>
  </externalReferences>
  <definedNames>
    <definedName name="_56F9DC9755BA473782653E2940F9FormId">"Fk3gcrbbAECQsp5RkL0OpnX6JzaJNGhIowt3VlPvvD9UN1RYTVIzTjlSU05OQThPSkVEOTFaOElDRy4u"</definedName>
    <definedName name="_56F9DC9755BA473782653E2940F9ResponseSheet">"Form1"</definedName>
    <definedName name="_56F9DC9755BA473782653E2940F9SourceDocId">"{61afe45a-c3e1-40fe-93a3-c1873add38e7}"</definedName>
    <definedName name="_xlnm._FilterDatabase" localSheetId="7" hidden="1">'HP-el.instalacije'!$C$5:$J$135</definedName>
    <definedName name="_xlnm._FilterDatabase" localSheetId="8" hidden="1">'HP-NN priključek'!$C$5:$J$113</definedName>
    <definedName name="Cena">#REF!</definedName>
    <definedName name="DF">[1]OSNOVA!$B$40</definedName>
    <definedName name="EM">#REF!</definedName>
    <definedName name="Excel_BuiltIn_Print_Area" localSheetId="6">'HIDROFORSKA POSTAJA'!$A$1:$F$257</definedName>
    <definedName name="Excel_BuiltIn_Print_Area_17">#REF!</definedName>
    <definedName name="Excel_BuiltIn_Print_Area_19">#REF!</definedName>
    <definedName name="Excel_BuiltIn_Print_Area_20">#REF!</definedName>
    <definedName name="Excel_BuiltIn_Print_Area_21">#REF!</definedName>
    <definedName name="Excel_BuiltIn_Print_Area_7">#REF!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0">#REF!</definedName>
    <definedName name="Excel_BuiltIn_Print_Titles_21">#REF!</definedName>
    <definedName name="Excel_BuiltIn_Print_Titles_22">#REF!</definedName>
    <definedName name="Excel_BuiltIn_Print_Titles_23">#REF!</definedName>
    <definedName name="Excel_BuiltIn_Print_Titles_24">#REF!</definedName>
    <definedName name="Excel_BuiltIn_Print_Titles_25">#REF!</definedName>
    <definedName name="Excel_BuiltIn_Print_Titles_26">#REF!</definedName>
    <definedName name="Excel_BuiltIn_Print_Titles_4" localSheetId="9">'[2]NEPREDVIDENA GR.DELA'!#REF!</definedName>
    <definedName name="Excel_BuiltIn_Print_Titles_4">'[3]NEPREDVIDENA GR.DELA'!#REF!</definedName>
    <definedName name="Excel_BuiltIn_Print_Titles_7">#REF!</definedName>
    <definedName name="Excel_BuiltIn_Print_Titles_8">#REF!</definedName>
    <definedName name="Excel_BuiltIn_Print_Titles_9">#REF!</definedName>
    <definedName name="FRC">[1]OSNOVA!$B$38</definedName>
    <definedName name="Količina">#REF!</definedName>
    <definedName name="_xlnm.Print_Area" localSheetId="9">ASFALT!$A$1:$F$82</definedName>
    <definedName name="_xlnm.Print_Area" localSheetId="3">'FEKALNA KANALIZACIJA'!$A$1:$F$130</definedName>
    <definedName name="_xlnm.Print_Area" localSheetId="6">'HIDROFORSKA POSTAJA'!$A$1:$F$257</definedName>
    <definedName name="_xlnm.Print_Area" localSheetId="7">'HP-el.instalacije'!$B$1:$J$135</definedName>
    <definedName name="_xlnm.Print_Area" localSheetId="8">'HP-NN priključek'!$A$1:$J$113</definedName>
    <definedName name="_xlnm.Print_Area" localSheetId="4">'METEORNA KANALIZACIJA'!$A$1:$F$98</definedName>
    <definedName name="_xlnm.Print_Area" localSheetId="2">'PRIPRAVLJALNA DELA'!$A$1:$F$30</definedName>
    <definedName name="_xlnm.Print_Area" localSheetId="0">REKAPITULACIJA!$A$1:$B$18</definedName>
    <definedName name="_xlnm.Print_Area" localSheetId="5">VODOVOD!$A$1:$F$129</definedName>
    <definedName name="SU_ZEMDELA">[4]PRESTAVITEV_KOMUNALNIH_VODOV!#REF!</definedName>
    <definedName name="Vrfednost">#REF!</definedName>
    <definedName name="Zap.št">#REF!</definedName>
  </definedNames>
  <calcPr calcId="191029"/>
</workbook>
</file>

<file path=xl/calcChain.xml><?xml version="1.0" encoding="utf-8"?>
<calcChain xmlns="http://schemas.openxmlformats.org/spreadsheetml/2006/main">
  <c r="F129" i="97" l="1"/>
  <c r="F98" i="99"/>
  <c r="F92" i="99"/>
  <c r="F43" i="96"/>
  <c r="F215" i="100"/>
  <c r="F94" i="99"/>
  <c r="F82" i="99"/>
  <c r="F80" i="99"/>
  <c r="F79" i="99"/>
  <c r="F162" i="100"/>
  <c r="F166" i="100"/>
  <c r="F164" i="100"/>
  <c r="F168" i="100"/>
  <c r="F160" i="100"/>
  <c r="F158" i="100" l="1"/>
  <c r="G144" i="100"/>
  <c r="G143" i="100"/>
  <c r="F211" i="100"/>
  <c r="F209" i="100"/>
  <c r="I227" i="100"/>
  <c r="F226" i="100"/>
  <c r="D126" i="70"/>
  <c r="D56" i="96"/>
  <c r="D65" i="70"/>
  <c r="D64" i="70"/>
  <c r="D63" i="70"/>
  <c r="F112" i="70"/>
  <c r="F111" i="70"/>
  <c r="F110" i="70"/>
  <c r="F109" i="70"/>
  <c r="D82" i="70" l="1"/>
  <c r="F82" i="70" s="1"/>
  <c r="F126" i="70"/>
  <c r="G91" i="70"/>
  <c r="G92" i="70"/>
  <c r="D39" i="70"/>
  <c r="D45" i="70" s="1"/>
  <c r="D39" i="99"/>
  <c r="D38" i="99"/>
  <c r="D31" i="99"/>
  <c r="D32" i="99"/>
  <c r="B46" i="97"/>
  <c r="B55" i="97" s="1"/>
  <c r="B64" i="97" s="1"/>
  <c r="B47" i="97"/>
  <c r="B56" i="97" s="1"/>
  <c r="B65" i="97" s="1"/>
  <c r="B45" i="97"/>
  <c r="B54" i="97" s="1"/>
  <c r="B63" i="97" s="1"/>
  <c r="D43" i="70" l="1"/>
  <c r="D44" i="70"/>
  <c r="D80" i="70"/>
  <c r="D79" i="70"/>
  <c r="D78" i="70"/>
  <c r="D73" i="70"/>
  <c r="D72" i="70" s="1"/>
  <c r="D98" i="97"/>
  <c r="D67" i="70"/>
  <c r="F67" i="70" s="1"/>
  <c r="F121" i="97"/>
  <c r="J132" i="102"/>
  <c r="J130" i="102"/>
  <c r="J128" i="102"/>
  <c r="J126" i="102"/>
  <c r="J120" i="102"/>
  <c r="J118" i="102"/>
  <c r="J116" i="102"/>
  <c r="J113" i="102"/>
  <c r="J111" i="102"/>
  <c r="J109" i="102"/>
  <c r="J83" i="102"/>
  <c r="J80" i="102"/>
  <c r="J77" i="102"/>
  <c r="J75" i="102"/>
  <c r="J73" i="102"/>
  <c r="J71" i="102"/>
  <c r="J69" i="102"/>
  <c r="J68" i="102"/>
  <c r="J64" i="102"/>
  <c r="J62" i="102"/>
  <c r="J60" i="102"/>
  <c r="J58" i="102"/>
  <c r="J56" i="102"/>
  <c r="J54" i="102"/>
  <c r="J52" i="102"/>
  <c r="J50" i="102"/>
  <c r="J48" i="102"/>
  <c r="J46" i="102"/>
  <c r="J44" i="102"/>
  <c r="J42" i="102"/>
  <c r="J40" i="102"/>
  <c r="J38" i="102"/>
  <c r="J36" i="102"/>
  <c r="J34" i="102"/>
  <c r="J32" i="102"/>
  <c r="J30" i="102"/>
  <c r="J28" i="102"/>
  <c r="J26" i="102"/>
  <c r="J103" i="101"/>
  <c r="J101" i="101"/>
  <c r="J99" i="101"/>
  <c r="J97" i="101"/>
  <c r="J95" i="101"/>
  <c r="J82" i="101"/>
  <c r="J71" i="101"/>
  <c r="J69" i="101"/>
  <c r="J67" i="101"/>
  <c r="J65" i="101"/>
  <c r="J63" i="101"/>
  <c r="J61" i="101"/>
  <c r="J59" i="101"/>
  <c r="J57" i="101"/>
  <c r="J55" i="101"/>
  <c r="J44" i="101"/>
  <c r="J42" i="101"/>
  <c r="J40" i="101"/>
  <c r="J38" i="101"/>
  <c r="J36" i="101"/>
  <c r="J34" i="101"/>
  <c r="J31" i="101"/>
  <c r="J28" i="101"/>
  <c r="J26" i="101"/>
  <c r="I123" i="102" l="1"/>
  <c r="J123" i="102" s="1"/>
  <c r="J134" i="102" s="1"/>
  <c r="J14" i="102" s="1"/>
  <c r="J16" i="102" s="1"/>
  <c r="B10" i="27" s="1"/>
  <c r="I46" i="101"/>
  <c r="J46" i="101" s="1"/>
  <c r="J48" i="101" s="1"/>
  <c r="J11" i="101" s="1"/>
  <c r="I105" i="101"/>
  <c r="J105" i="101" s="1"/>
  <c r="I108" i="101" s="1"/>
  <c r="J108" i="101" s="1"/>
  <c r="I110" i="101" l="1"/>
  <c r="J110" i="101" s="1"/>
  <c r="J112" i="101" s="1"/>
  <c r="J12" i="101" s="1"/>
  <c r="J15" i="101" s="1"/>
  <c r="B11" i="27" s="1"/>
  <c r="F205" i="100"/>
  <c r="D203" i="100"/>
  <c r="F203" i="100" s="1"/>
  <c r="F207" i="100"/>
  <c r="D201" i="100"/>
  <c r="F201" i="100" s="1"/>
  <c r="D21" i="70" l="1"/>
  <c r="D16" i="70"/>
  <c r="D41" i="100" l="1"/>
  <c r="F41" i="100" s="1"/>
  <c r="D40" i="100"/>
  <c r="F40" i="100" s="1"/>
  <c r="D39" i="100"/>
  <c r="F39" i="100" s="1"/>
  <c r="A1" i="100"/>
  <c r="F255" i="100"/>
  <c r="F248" i="100"/>
  <c r="F247" i="100"/>
  <c r="F246" i="100"/>
  <c r="F245" i="100"/>
  <c r="F244" i="100"/>
  <c r="F243" i="100"/>
  <c r="F240" i="100"/>
  <c r="F239" i="100"/>
  <c r="F238" i="100"/>
  <c r="F237" i="100"/>
  <c r="F236" i="100"/>
  <c r="F227" i="100"/>
  <c r="F224" i="100"/>
  <c r="F222" i="100"/>
  <c r="H220" i="100"/>
  <c r="F220" i="100"/>
  <c r="F213" i="100"/>
  <c r="F16" i="100" s="1"/>
  <c r="F194" i="100"/>
  <c r="F192" i="100"/>
  <c r="F180" i="100"/>
  <c r="F179" i="100"/>
  <c r="F178" i="100"/>
  <c r="F170" i="100"/>
  <c r="F156" i="100"/>
  <c r="F150" i="100"/>
  <c r="F148" i="100"/>
  <c r="F147" i="100"/>
  <c r="F144" i="100"/>
  <c r="F143" i="100"/>
  <c r="F134" i="100"/>
  <c r="F132" i="100"/>
  <c r="F121" i="100"/>
  <c r="F119" i="100"/>
  <c r="F117" i="100"/>
  <c r="F115" i="100"/>
  <c r="F113" i="100"/>
  <c r="F106" i="100"/>
  <c r="F103" i="100"/>
  <c r="F102" i="100"/>
  <c r="F99" i="100"/>
  <c r="H97" i="100"/>
  <c r="F97" i="100"/>
  <c r="F95" i="100"/>
  <c r="H93" i="100"/>
  <c r="F93" i="100"/>
  <c r="F91" i="100"/>
  <c r="F84" i="100"/>
  <c r="F82" i="100"/>
  <c r="F80" i="100"/>
  <c r="F77" i="100"/>
  <c r="F74" i="100"/>
  <c r="H72" i="100"/>
  <c r="F72" i="100"/>
  <c r="H70" i="100"/>
  <c r="F70" i="100"/>
  <c r="H67" i="100"/>
  <c r="F67" i="100"/>
  <c r="F64" i="100"/>
  <c r="H62" i="100"/>
  <c r="F62" i="100"/>
  <c r="H60" i="100"/>
  <c r="F60" i="100"/>
  <c r="H59" i="100"/>
  <c r="F59" i="100"/>
  <c r="D51" i="100"/>
  <c r="F51" i="100" s="1"/>
  <c r="F49" i="100"/>
  <c r="H48" i="100"/>
  <c r="F48" i="100"/>
  <c r="F45" i="100"/>
  <c r="F43" i="100"/>
  <c r="H38" i="100"/>
  <c r="H36" i="100"/>
  <c r="F36" i="100"/>
  <c r="F29" i="100"/>
  <c r="F27" i="100"/>
  <c r="D116" i="70"/>
  <c r="D62" i="96"/>
  <c r="F62" i="96" s="1"/>
  <c r="F58" i="96"/>
  <c r="F172" i="100" l="1"/>
  <c r="F11" i="100" s="1"/>
  <c r="F31" i="100"/>
  <c r="F5" i="100" s="1"/>
  <c r="F196" i="100"/>
  <c r="F15" i="100" s="1"/>
  <c r="F136" i="100"/>
  <c r="F10" i="100" s="1"/>
  <c r="F108" i="100"/>
  <c r="F8" i="100" s="1"/>
  <c r="F86" i="100"/>
  <c r="F7" i="100" s="1"/>
  <c r="F229" i="100"/>
  <c r="F17" i="100" s="1"/>
  <c r="F257" i="100"/>
  <c r="F19" i="100" s="1"/>
  <c r="F53" i="100"/>
  <c r="F6" i="100" s="1"/>
  <c r="F123" i="100"/>
  <c r="F9" i="100" s="1"/>
  <c r="F177" i="100" l="1"/>
  <c r="F182" i="100" s="1"/>
  <c r="F12" i="100" s="1"/>
  <c r="F20" i="100" s="1"/>
  <c r="B9" i="27" s="1"/>
  <c r="D62" i="70"/>
  <c r="D57" i="70"/>
  <c r="D52" i="70"/>
  <c r="D47" i="70"/>
  <c r="D31" i="70"/>
  <c r="D18" i="99"/>
  <c r="F18" i="99" s="1"/>
  <c r="D74" i="99"/>
  <c r="F74" i="99" s="1"/>
  <c r="D70" i="99"/>
  <c r="F70" i="99" s="1"/>
  <c r="D66" i="99"/>
  <c r="F66" i="99" s="1"/>
  <c r="D20" i="97"/>
  <c r="D59" i="99"/>
  <c r="D58" i="99"/>
  <c r="D54" i="99"/>
  <c r="D53" i="99" s="1"/>
  <c r="F53" i="99" s="1"/>
  <c r="D51" i="99"/>
  <c r="D50" i="99"/>
  <c r="D88" i="99"/>
  <c r="F88" i="99" s="1"/>
  <c r="F86" i="99"/>
  <c r="F84" i="99"/>
  <c r="F96" i="99"/>
  <c r="D45" i="99"/>
  <c r="F45" i="99" s="1"/>
  <c r="D41" i="99"/>
  <c r="F41" i="99" s="1"/>
  <c r="D34" i="99"/>
  <c r="D37" i="99" s="1"/>
  <c r="D27" i="99"/>
  <c r="D30" i="99" s="1"/>
  <c r="D14" i="99"/>
  <c r="F14" i="99" s="1"/>
  <c r="A1" i="99"/>
  <c r="D123" i="97"/>
  <c r="D108" i="97"/>
  <c r="D93" i="97"/>
  <c r="D94" i="97"/>
  <c r="D95" i="97"/>
  <c r="D92" i="97"/>
  <c r="D88" i="97"/>
  <c r="D87" i="97"/>
  <c r="D86" i="97"/>
  <c r="D82" i="97"/>
  <c r="D80" i="97"/>
  <c r="D58" i="97"/>
  <c r="D40" i="97"/>
  <c r="D97" i="97"/>
  <c r="D73" i="97"/>
  <c r="D67" i="97"/>
  <c r="D49" i="97"/>
  <c r="D31" i="97"/>
  <c r="D38" i="97" l="1"/>
  <c r="D37" i="97"/>
  <c r="D36" i="97"/>
  <c r="D56" i="97"/>
  <c r="D55" i="97"/>
  <c r="D54" i="97"/>
  <c r="D45" i="97"/>
  <c r="F45" i="97" s="1"/>
  <c r="D47" i="97"/>
  <c r="F47" i="97" s="1"/>
  <c r="D46" i="97"/>
  <c r="F46" i="97" s="1"/>
  <c r="D65" i="97"/>
  <c r="F65" i="97" s="1"/>
  <c r="D64" i="97"/>
  <c r="F64" i="97" s="1"/>
  <c r="D37" i="70"/>
  <c r="F37" i="70" s="1"/>
  <c r="D36" i="70"/>
  <c r="F36" i="70" s="1"/>
  <c r="D35" i="70"/>
  <c r="F35" i="70" s="1"/>
  <c r="F31" i="99"/>
  <c r="F32" i="99"/>
  <c r="D63" i="97"/>
  <c r="D77" i="70"/>
  <c r="F43" i="70"/>
  <c r="F44" i="70"/>
  <c r="F45" i="70"/>
  <c r="F39" i="99"/>
  <c r="F30" i="99"/>
  <c r="D49" i="99"/>
  <c r="F49" i="99" s="1"/>
  <c r="D57" i="99"/>
  <c r="F57" i="99" s="1"/>
  <c r="D79" i="97"/>
  <c r="F37" i="99"/>
  <c r="F22" i="99"/>
  <c r="F6" i="99" s="1"/>
  <c r="F8" i="99"/>
  <c r="F38" i="99"/>
  <c r="D85" i="97"/>
  <c r="D91" i="97"/>
  <c r="F63" i="97"/>
  <c r="F61" i="99" l="1"/>
  <c r="F7" i="99" s="1"/>
  <c r="F9" i="99" s="1"/>
  <c r="B7" i="27" s="1"/>
  <c r="F20" i="97" l="1"/>
  <c r="D14" i="97"/>
  <c r="F14" i="97" s="1"/>
  <c r="F123" i="97"/>
  <c r="F119" i="97"/>
  <c r="F117" i="97"/>
  <c r="F116" i="97"/>
  <c r="F115" i="97"/>
  <c r="F108" i="97"/>
  <c r="F97" i="97"/>
  <c r="F91" i="97"/>
  <c r="F85" i="97"/>
  <c r="F79" i="97"/>
  <c r="F73" i="97"/>
  <c r="F67" i="97"/>
  <c r="F56" i="97"/>
  <c r="F55" i="97"/>
  <c r="F54" i="97"/>
  <c r="F38" i="97"/>
  <c r="F37" i="97"/>
  <c r="F36" i="97"/>
  <c r="A1" i="97"/>
  <c r="F64" i="96"/>
  <c r="D60" i="96"/>
  <c r="F60" i="96" s="1"/>
  <c r="F56" i="96"/>
  <c r="D52" i="96"/>
  <c r="F52" i="96" s="1"/>
  <c r="D50" i="96"/>
  <c r="F50" i="96" s="1"/>
  <c r="D48" i="96"/>
  <c r="F48" i="96" s="1"/>
  <c r="D41" i="96"/>
  <c r="F41" i="96" s="1"/>
  <c r="A1" i="96"/>
  <c r="D26" i="96"/>
  <c r="D36" i="96" s="1"/>
  <c r="D24" i="96"/>
  <c r="F24" i="96" s="1"/>
  <c r="D15" i="96"/>
  <c r="F15" i="96" s="1"/>
  <c r="F17" i="96" s="1"/>
  <c r="F5" i="96" s="1"/>
  <c r="F79" i="96"/>
  <c r="F77" i="96"/>
  <c r="F75" i="96"/>
  <c r="F54" i="96"/>
  <c r="F26" i="96" l="1"/>
  <c r="F26" i="97"/>
  <c r="F6" i="97" s="1"/>
  <c r="F103" i="97"/>
  <c r="F7" i="97" s="1"/>
  <c r="F8" i="97"/>
  <c r="D34" i="96"/>
  <c r="F81" i="96"/>
  <c r="F9" i="96" s="1"/>
  <c r="F66" i="96"/>
  <c r="F68" i="96"/>
  <c r="F22" i="96"/>
  <c r="F28" i="96"/>
  <c r="F9" i="97" l="1"/>
  <c r="B6" i="27" s="1"/>
  <c r="F70" i="96"/>
  <c r="F8" i="96" s="1"/>
  <c r="F30" i="96"/>
  <c r="F6" i="96" s="1"/>
  <c r="F34" i="96"/>
  <c r="D39" i="96" l="1"/>
  <c r="F39" i="96" s="1"/>
  <c r="D38" i="96"/>
  <c r="F38" i="96" s="1"/>
  <c r="D37" i="96"/>
  <c r="F37" i="96" s="1"/>
  <c r="F7" i="96" l="1"/>
  <c r="F10" i="96" s="1"/>
  <c r="B12" i="27" s="1"/>
  <c r="F19" i="71" l="1"/>
  <c r="F94" i="70" l="1"/>
  <c r="F99" i="70" l="1"/>
  <c r="F92" i="70" l="1"/>
  <c r="F91" i="70" l="1"/>
  <c r="F100" i="70" l="1"/>
  <c r="F98" i="70"/>
  <c r="E114" i="70" l="1"/>
  <c r="F114" i="70" s="1"/>
  <c r="F17" i="71" l="1"/>
  <c r="F15" i="71" l="1"/>
  <c r="F128" i="70" l="1"/>
  <c r="F10" i="70" s="1"/>
  <c r="F116" i="70" l="1"/>
  <c r="F121" i="70" s="1"/>
  <c r="F72" i="70"/>
  <c r="F62" i="70"/>
  <c r="F28" i="71" l="1"/>
  <c r="F26" i="71"/>
  <c r="F30" i="71" l="1"/>
  <c r="F47" i="70" l="1"/>
  <c r="F7" i="71" l="1"/>
  <c r="F13" i="71" l="1"/>
  <c r="A1" i="71"/>
  <c r="F21" i="71" l="1"/>
  <c r="F6" i="71" s="1"/>
  <c r="F8" i="71" s="1"/>
  <c r="B5" i="27" l="1"/>
  <c r="F77" i="70"/>
  <c r="F57" i="70"/>
  <c r="F52" i="70"/>
  <c r="F21" i="70"/>
  <c r="F16" i="70"/>
  <c r="A1" i="70"/>
  <c r="F9" i="70" l="1"/>
  <c r="F26" i="70"/>
  <c r="F7" i="70" s="1"/>
  <c r="F84" i="70"/>
  <c r="F8" i="70" s="1"/>
  <c r="F11" i="70" l="1"/>
  <c r="B8" i="27" s="1"/>
  <c r="B13" i="27" l="1"/>
  <c r="B14" i="27" s="1"/>
  <c r="B15" i="27" s="1"/>
  <c r="B16" i="27" s="1"/>
  <c r="B17" i="27" s="1"/>
</calcChain>
</file>

<file path=xl/sharedStrings.xml><?xml version="1.0" encoding="utf-8"?>
<sst xmlns="http://schemas.openxmlformats.org/spreadsheetml/2006/main" count="1709" uniqueCount="572">
  <si>
    <t>1.</t>
  </si>
  <si>
    <t xml:space="preserve">PREDDELA </t>
  </si>
  <si>
    <t>2.</t>
  </si>
  <si>
    <t>3.</t>
  </si>
  <si>
    <t>4.</t>
  </si>
  <si>
    <t>OSTALA DELA</t>
  </si>
  <si>
    <t>PREDDELA</t>
  </si>
  <si>
    <t>m</t>
  </si>
  <si>
    <t>kos</t>
  </si>
  <si>
    <t>ZEMELJSKA DELA</t>
  </si>
  <si>
    <t>PREDDELA SKUPAJ:</t>
  </si>
  <si>
    <t>ZEMELJSKA DELA SKUPAJ:</t>
  </si>
  <si>
    <t>OSTALA DELA SKUPAJ:</t>
  </si>
  <si>
    <t>5.</t>
  </si>
  <si>
    <t>REKAPITULACIJA</t>
  </si>
  <si>
    <t xml:space="preserve">SKUPAJ € </t>
  </si>
  <si>
    <t>kpl</t>
  </si>
  <si>
    <t>SKUPAJ</t>
  </si>
  <si>
    <t>SKUPAJ Z DDV</t>
  </si>
  <si>
    <t>DDV (22%)</t>
  </si>
  <si>
    <t>6.</t>
  </si>
  <si>
    <t>7.</t>
  </si>
  <si>
    <t xml:space="preserve">Z. št. </t>
  </si>
  <si>
    <t>Opis del</t>
  </si>
  <si>
    <t>Enota</t>
  </si>
  <si>
    <t>Količina</t>
  </si>
  <si>
    <t>Cena</t>
  </si>
  <si>
    <t>Znesek</t>
  </si>
  <si>
    <t>MONTAŽNA IN BETONSKA DELA</t>
  </si>
  <si>
    <t>Zakoličba trase kanalizacije z niveliranjem kanala.</t>
  </si>
  <si>
    <t>Naprava in postavitev gradbenih profilov (na mestih kjer se menja smer ali naklon).</t>
  </si>
  <si>
    <t>Planiranje dna rova kanalizacije s točnostjo +/- 1 cm.</t>
  </si>
  <si>
    <t>Zasip jarka z materialom od izkopa (odstrani se frakcije večje od 125 mm) ter komprimiranje v plasteh po 30 cm.</t>
  </si>
  <si>
    <t>MONTAŽNA IN BETONSKA DELA SKUPAJ:</t>
  </si>
  <si>
    <t>Zakoličba trase vodovoda z niveliranjem kanala.</t>
  </si>
  <si>
    <t>VODOVODNI MATERIAL Z MONTAŽO IN TRANSPORTI</t>
  </si>
  <si>
    <t>VODOVODNI MATERIAL Z MONTAŽO IN TRANSPORTI SKUPAJ:</t>
  </si>
  <si>
    <t>A</t>
  </si>
  <si>
    <t>CEVI</t>
  </si>
  <si>
    <t>Prevozi in prenosi materiala znotraj gradbišča vključno z raznosom vzdolž trase vodovoda in ostali manipulativni stroški.</t>
  </si>
  <si>
    <t>5%</t>
  </si>
  <si>
    <t>B</t>
  </si>
  <si>
    <t>FAZONI</t>
  </si>
  <si>
    <t>C</t>
  </si>
  <si>
    <t>ARMATURE</t>
  </si>
  <si>
    <t>Posamezna postavka zajema vsa dela in material, kot npr. dobavo, prenose, montažo, tesnilni in vijačni material.</t>
  </si>
  <si>
    <t>Nakladanje in odvoz odvečnega materiala od izkopa na trajno deponijo po izbiri izvajalca, komplet z vsemi stroški ravnanja in trajnega deponiranja.</t>
  </si>
  <si>
    <t>PRIPRAVLJALNA DELA</t>
  </si>
  <si>
    <t>NEPREDVIDENA DELA 10%</t>
  </si>
  <si>
    <t>Zasip jarka z nevezanim materialom, vgrajevanje in zahteve materiala po TSC 06.200:2003; 0-32 mm, vključno z dobavo ter komprimiranjem v plasti do 25 cm (pod voznimi površinami - cesta / pločnik).</t>
  </si>
  <si>
    <t>Zasip jarka z nevezanim materialom, vgrajevanje in zahteve materiala po TSC 06.100:2003; 0-125 mm, vključno z dobavo, komprimiranjem in finim planiranjem v plasteh do 30 cm (pod voznimi površinami - cesta).</t>
  </si>
  <si>
    <t>Čiščenje in spiranje kanalizacije, izvedba preizkusa vodotesnosti, pregled kanalizacije s fotorobotom.</t>
  </si>
  <si>
    <t>VOZIŠČNA KONSTRUKCIJA</t>
  </si>
  <si>
    <t>VOZIŠČNA KONSTRUKCIJA SKUPAJ:</t>
  </si>
  <si>
    <t>OPREMA CEST</t>
  </si>
  <si>
    <t>Planiranje in valjanje planuma temelnih tal skladno z zahtevami iz  tehničnega poročila.</t>
  </si>
  <si>
    <t>Dobava in vgradnja kamnite grede iz kamnitega lomljenca po TSC 06.100.2003 (0-125 mm), vključno z dobavo ter komprimiranjem do zahtevane zbitosti in planiranjem v potrebnem naklonu z valjanjem.</t>
  </si>
  <si>
    <t>Obrizg nosilne plasti bituminizirane zmesi z emulzijo za boljši oprijem nosilne in obrabne plasti.</t>
  </si>
  <si>
    <t>8.</t>
  </si>
  <si>
    <t>Zavarovanje prometa med gradnjo z ustrezno dokumentacijo, pridobitev dovoljenja za cestno zaporo, z ureditvijo prometnega režima v času gradnje (obvestilo, zavarovanje gradbene jame in gradbišča, postavitev prometne signalizacije, postavitev zaščitne ograje, premostitvenih objektov za pešce in ostali promet). Z usmerjanjem prometa v času gradnje. Po končanih delih odstraniti prometno signalizacijo in vzpostaviti prometni režim v prvotno stanje.</t>
  </si>
  <si>
    <t>RUŠITVENA DELA</t>
  </si>
  <si>
    <t>RUŠITVENA DELA SKUPAJ:</t>
  </si>
  <si>
    <t>9.</t>
  </si>
  <si>
    <t>10.</t>
  </si>
  <si>
    <t>11.</t>
  </si>
  <si>
    <t>12.</t>
  </si>
  <si>
    <t>kg</t>
  </si>
  <si>
    <t>enota</t>
  </si>
  <si>
    <t>količina</t>
  </si>
  <si>
    <t>13.</t>
  </si>
  <si>
    <t>14.</t>
  </si>
  <si>
    <t>15.</t>
  </si>
  <si>
    <t>16.</t>
  </si>
  <si>
    <t>17.</t>
  </si>
  <si>
    <t>18.</t>
  </si>
  <si>
    <t>19.</t>
  </si>
  <si>
    <t>20.</t>
  </si>
  <si>
    <t>21.</t>
  </si>
  <si>
    <t>22.</t>
  </si>
  <si>
    <t>23.</t>
  </si>
  <si>
    <t>24.</t>
  </si>
  <si>
    <t>25.</t>
  </si>
  <si>
    <t>26.</t>
  </si>
  <si>
    <t>27.</t>
  </si>
  <si>
    <t>28.</t>
  </si>
  <si>
    <t>29.</t>
  </si>
  <si>
    <t>30.</t>
  </si>
  <si>
    <t>31.</t>
  </si>
  <si>
    <t>Izdelava AB plošče nad jaškom v sestavi: betonski obroč deb.15cm, šir.40cm, ab razbremenilna plošča deb.15cm, premera 220cm z nastavkom za LTŽ pokrov, LTŽ pokrov premera 60cm, po EN124 min D400,komplet z izdelavo opaža, armiranjem z min. armaturo, betonom C25/30 ter tesnjenjem stika AB plošče in jaška.</t>
  </si>
  <si>
    <t>BETONSKA IN MONTAŽNA DELA</t>
  </si>
  <si>
    <t>Izpiranje, dezinekcija in preizkus vodotesnosti</t>
  </si>
  <si>
    <t>m3</t>
  </si>
  <si>
    <t xml:space="preserve"> </t>
  </si>
  <si>
    <t>ur</t>
  </si>
  <si>
    <t xml:space="preserve">Zakoličba obstoječih komunalnih naprav (križanja in približevanja) in označitev - elektroinstalacije, optike, telekomunikacije, vodovoda, kanalizacije, plina po pogojih in navodilih upravljavcev. Cena navedena za izvedbo vseh del po tem popisu. </t>
  </si>
  <si>
    <t>Hladen premaz stikov med starim in novim asfaltom s polimerno bitumensko emulzijo.</t>
  </si>
  <si>
    <t>Izdelava dodatnega priključka na BC jašku za PVC cev DN 315mm.</t>
  </si>
  <si>
    <t>Izdelava dodatnega priključka na obstoječem betonskem jašku  za PVC cev DN 400 mm</t>
  </si>
  <si>
    <t>Izdelava posteljice deb. 10 cm, obsip in zasip cevi z gramoznim materialom 4-8 mm ter ročno komprimiranje v plasteh po 15 cm do višine 15 cm nad temenom cevi.</t>
  </si>
  <si>
    <t>VODOVOD</t>
  </si>
  <si>
    <r>
      <t>m</t>
    </r>
    <r>
      <rPr>
        <vertAlign val="superscript"/>
        <sz val="11"/>
        <rFont val="Arial Narrow"/>
        <family val="2"/>
        <charset val="238"/>
      </rPr>
      <t>3</t>
    </r>
  </si>
  <si>
    <r>
      <t>m</t>
    </r>
    <r>
      <rPr>
        <vertAlign val="superscript"/>
        <sz val="11"/>
        <rFont val="Arial Narrow"/>
        <family val="2"/>
        <charset val="238"/>
      </rPr>
      <t>2</t>
    </r>
  </si>
  <si>
    <r>
      <t xml:space="preserve">Dobava in montaža prefabriciranega poliesterskega jaška svetlega premera </t>
    </r>
    <r>
      <rPr>
        <b/>
        <sz val="11"/>
        <rFont val="Arial Narrow"/>
        <family val="2"/>
        <charset val="238"/>
      </rPr>
      <t>800 mm</t>
    </r>
    <r>
      <rPr>
        <sz val="11"/>
        <rFont val="Arial Narrow"/>
        <family val="2"/>
        <charset val="238"/>
      </rPr>
      <t>, vključno z muldo, vtokom in iztokom, podbetoniranjem jaška z betonom in prilagajanjem gornjega roba jaška glede na naklon terena, globina jaška se meri od vrha do dna mulde.</t>
    </r>
  </si>
  <si>
    <t>Izdelava nosilne bituminizirane zmesi AC 16 base v B50/70 A4 v debelini 5 cm.</t>
  </si>
  <si>
    <r>
      <t xml:space="preserve">Dobava in izdelava </t>
    </r>
    <r>
      <rPr>
        <b/>
        <sz val="11"/>
        <rFont val="Arial Narrow"/>
        <family val="2"/>
        <charset val="238"/>
      </rPr>
      <t>jaška iz BC fi 80cm</t>
    </r>
    <r>
      <rPr>
        <sz val="11"/>
        <rFont val="Arial Narrow"/>
        <family val="2"/>
        <charset val="238"/>
      </rPr>
      <t xml:space="preserve"> v sestavi: betonski podstavek C12/15 0,95 x 0,95 m, višine do 0,25 m  na podložni beton d=10 cm, BC fi 80 cm, z vsem opažnim in drugim materialom za izvedbo jaška, vključno z izdelavo mulde in obdelavo vtoka in iztoka. Dejanska višina jaška je določena z niveleto kanala in višino terena in se prilagaja z višino in številom betonskih cevi in pokrova. (Meri se globina jaška od vrha pokrova do dna mulde)</t>
    </r>
  </si>
  <si>
    <t>-globina jaška 1,0 -1,5m</t>
  </si>
  <si>
    <t>-globina jaška 1,5 - 2,0m</t>
  </si>
  <si>
    <t xml:space="preserve"> - v terenu III ktg. (30%)</t>
  </si>
  <si>
    <t>Razpiranje jarka s tehnologijo po izbiri izvajalca za izvedbo varovanega izkopa višine nad 2,0 do 2,5 m. Postavka vključuje tudi dodatek za otežen izkop. Obračun po m1 jarka obojestransko!</t>
  </si>
  <si>
    <t>globina jaška  1,5 - 2,0m</t>
  </si>
  <si>
    <t>globina jaška  2,0 - 2,5m</t>
  </si>
  <si>
    <t>globina jaška  2,5 - 3,0m</t>
  </si>
  <si>
    <r>
      <t>m</t>
    </r>
    <r>
      <rPr>
        <vertAlign val="superscript"/>
        <sz val="11"/>
        <rFont val="Arial Narrow"/>
        <family val="2"/>
      </rPr>
      <t>3</t>
    </r>
  </si>
  <si>
    <t>HIDROFORSKA POSTAJA</t>
  </si>
  <si>
    <t>Izdelava geodetskega načrta novega stanja skladno z GZ-1, za vsa dela projekta po popisu.</t>
  </si>
  <si>
    <r>
      <t xml:space="preserve">Dobava in polaganje PVC kanalizacijskih cevi </t>
    </r>
    <r>
      <rPr>
        <b/>
        <sz val="11"/>
        <rFont val="Arial Narrow"/>
        <family val="2"/>
        <charset val="238"/>
      </rPr>
      <t>DN200</t>
    </r>
    <r>
      <rPr>
        <sz val="11"/>
        <rFont val="Arial Narrow"/>
        <family val="2"/>
        <charset val="238"/>
      </rPr>
      <t>,  trdnostni razred SN4, standard EN 1401-1,na betonsko posteljico C12/15 deb.10 cm s polnim obbetoniranjem po detajlu (0,15 m3/m), s spajanjem ter vsemi pomožnimi deli in transporti po gradbišču. V ceni upoštevani fazonski kosi (kolena, odcepi, redukcije,…)</t>
    </r>
  </si>
  <si>
    <r>
      <t xml:space="preserve">Dobava in polaganje PVC kanalizacijskih cevi </t>
    </r>
    <r>
      <rPr>
        <b/>
        <sz val="11"/>
        <rFont val="Arial Narrow"/>
        <family val="2"/>
        <charset val="238"/>
      </rPr>
      <t>DN250</t>
    </r>
    <r>
      <rPr>
        <sz val="11"/>
        <rFont val="Arial Narrow"/>
        <family val="2"/>
        <charset val="238"/>
      </rPr>
      <t>,  trdnostni razred SN4, standard EN 1401-1,na betonsko posteljico C12/15 deb.10 cm s polnim obbetoniranjem po detajlu (0,18 m3/m), s spajanjem ter vsemi pomožnimi deli in transporti po gradbišču. V ceni upoštevani fazonski kosi (kolena, odcepi, redukcije,…)</t>
    </r>
  </si>
  <si>
    <r>
      <t xml:space="preserve">Dobava in polaganje PVC kanalizacijskih cevi </t>
    </r>
    <r>
      <rPr>
        <b/>
        <sz val="11"/>
        <rFont val="Arial Narrow"/>
        <family val="2"/>
        <charset val="238"/>
      </rPr>
      <t>DN315</t>
    </r>
    <r>
      <rPr>
        <sz val="11"/>
        <rFont val="Arial Narrow"/>
        <family val="2"/>
        <charset val="238"/>
      </rPr>
      <t>,  trdnostni razred SN4, standard EN 1401-1,na betonsko posteljico C12/15 deb.10 cm s polnim obbetoniranjem po detajlu (0,23 m3/m), s spajanjem ter vsemi pomožnimi deli in transporti po gradbišču. V ceni upoštevani fazonski kosi (kolena, odcepi, redukcije,…)</t>
    </r>
  </si>
  <si>
    <r>
      <t xml:space="preserve">Dobava in polaganje PVC kanalizacijskih cevi </t>
    </r>
    <r>
      <rPr>
        <b/>
        <sz val="11"/>
        <rFont val="Arial Narrow"/>
        <family val="2"/>
        <charset val="238"/>
      </rPr>
      <t>DN400,</t>
    </r>
    <r>
      <rPr>
        <sz val="11"/>
        <rFont val="Arial Narrow"/>
        <family val="2"/>
        <charset val="238"/>
      </rPr>
      <t xml:space="preserve">  trdnostni razred SN4, standard EN 1401-1,na betonsko posteljico C12/15 deb.10 cm s polnim obbetoniranjem po detajlu (0,28 m</t>
    </r>
    <r>
      <rPr>
        <vertAlign val="superscript"/>
        <sz val="11"/>
        <rFont val="Arial Narrow"/>
        <family val="2"/>
        <charset val="238"/>
      </rPr>
      <t>3</t>
    </r>
    <r>
      <rPr>
        <sz val="11"/>
        <rFont val="Arial Narrow"/>
        <family val="2"/>
        <charset val="238"/>
      </rPr>
      <t>/m), s spajanjem ter vsemi pomožnimi deli in transporti po gradbišču. V ceni upoštevani fazonski kosi (kolena, odcepi, redukcije,…)</t>
    </r>
  </si>
  <si>
    <t>SPLOŠNA DOLOČILA</t>
  </si>
  <si>
    <t xml:space="preserve">V ponudbenih cenah za celoten obseg del po tem razpisu je upoštevati in vključiti v cene po enoti mere: </t>
  </si>
  <si>
    <t>Notranjo kontrolo (tekoče preiskave) in zunanjo kontrolo (testne preiskave).</t>
  </si>
  <si>
    <t>Vsa potrebna geodetska dela, ki niso zajeta v popisih del.</t>
  </si>
  <si>
    <t>Izdelavo geodetskega posnetka vključno z elaboratom za vpis komunalne opreme v kataster GJI in izdelavo projektov izvedenih del (PID) v 4 izvodih v papirni obliki in 1 izvod v elektronski obliki, projekt  obratovanja in vzdrževanja (POV) v 4 izvodih za vsa izvedena dela po tem razpisu z navodili za obratovanje in vzdrževanje.</t>
  </si>
  <si>
    <t>Pri zagotavljanju in kontroli kvalitete materialov in vgrajevanja je potrebno smiselno upoštevati posebne tehnične pogoje za izvajanje razpisanih del.</t>
  </si>
  <si>
    <t>Načrt organizacije gradbišča, izdelanega v skladu z varnostnim načrtom, ureditev gradbišča v skladu z načrtom organizacije gradbišča in v skladu z varnostnim načrtom ter postavitev table za označitev gradbišča (navedeni vsi udeleženci pri graditvi objekta, imena, priimki, nazivi in funkcija odgovornih oseb in podatki o objektu) v skladu z Gradbenim zakonomza vsako gradbeno dovoljenje posebej.</t>
  </si>
  <si>
    <t>Izdelavo varnostnega načrta za celotno gradbišče.</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</si>
  <si>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</si>
  <si>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</si>
  <si>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ceni morajo biti zajeti tudi vsi stroški prevozov na začasne gradbiščne deponije.</t>
  </si>
  <si>
    <t>Cena mora vsebovati vse stroške, vezane na obveznost gospodarskega subjekta, da
zapisniško in s kamero ugotovi in dokumentira obstoječe stanje okolice
objektov in prometne infrastrukture, ki jo bo uporabljal v času gradnje
(dokumentacijo mora hraniti najmanj do konca garancijskega obdobja), kot tudi sanacijo morebitnih poškodb.</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</si>
  <si>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</si>
  <si>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</si>
  <si>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 ki ga zagotovi izvajalec.</t>
  </si>
  <si>
    <t>V enotnih cenah morajo biti zajeti tudi vsi začasne prestavitve vseh obstoječih komunalnih vodov, ki se bodo prestavljali v času gradnje.</t>
  </si>
  <si>
    <t>Čiščenje gradbišča po končanih delih.</t>
  </si>
  <si>
    <t>Zakoličbo vseh obstoječih komunalnih vodov in določitev mikrolokacije le teh.</t>
  </si>
  <si>
    <t>Označba in zavarovanje vseh obstoječih komunalnih vodov.</t>
  </si>
  <si>
    <t>Izvedbo sondažnih izkopov za ugotovitev in preverjanje obstoječih komunalnih vodov.</t>
  </si>
  <si>
    <t>Izvedbo sondažnih izkopov za izvedbo testnih preiskav temeljnih tal.</t>
  </si>
  <si>
    <t>V ceni zatravitve je potrebno upoštevati tudi vzdrževanje, zalivanje in košnjo trave do primopredaje objekta naročniku.</t>
  </si>
  <si>
    <t>Varovanje gradbišča za celoten čas gradnje.</t>
  </si>
  <si>
    <t>Zavarovanje gradbišča za celoten čas gradnje.</t>
  </si>
  <si>
    <t>Mehansko in visokotlačno čiščenje kanalizacijskih cevi z ispiranjem za potrebe izvedbe pregleda kanalizacijskih cevi s kamero in preizkusa tesnosti.</t>
  </si>
  <si>
    <t>Pregled kanalizacijskih cevi s kamero po predhodno izvedenem čiščenju, komplet z predajo posnetka pregleda v elektronski obliki, slik kanalizacije in poročilom z opisom dejanskega stanja  - tudi okroglost cevi.</t>
  </si>
  <si>
    <t>Preizkus vodotesnosti kanalizacije.</t>
  </si>
  <si>
    <t>Tlačni preizkus kanalizacije.</t>
  </si>
  <si>
    <t>Izvedba tlačnega preizkusa cevovoda s potrebnim tesnenjem koncev, polnjenjem vode, uporabo registrirnega manometra ter izdajo ustreznih potrdil. Tlačni preizkus se izvaja skladno z navodili upravljalca in tehničnim pravilnikom.</t>
  </si>
  <si>
    <t>Izpiranje in razkuževanje, dezinfekcija in nevtralizacija cevovoda.</t>
  </si>
  <si>
    <t xml:space="preserve">Dela izvajati skladno z vsemi veljavnimi predpisi ter pravilniki. </t>
  </si>
  <si>
    <t>V enotnih cenah morajo biti upoštevani tudi vsi pomični delovni odri, ki jih izvajalec potrebuje za izvedbo del.</t>
  </si>
  <si>
    <t>Zavarovanje gradbišča z gradbiščno ograjo min. višine 2 m, kjer je to potrebno.</t>
  </si>
  <si>
    <t>32.</t>
  </si>
  <si>
    <t>Izvajalec mora pred pričetkom del posneti/evidentirati stanje na stavbah - objektih ob gradbišču in spremljati stanje na objektih v času gradnje zlasti ob morebitnih obstoječih poškodbah ali ob morebitnem pojavu poškodb na teh objektih.</t>
  </si>
  <si>
    <t>33.</t>
  </si>
  <si>
    <t xml:space="preserve">Stroške vode, elektrike, plina, ogrevanja za cel čas gradnje do primopredaje objekta naročniku ter vse stroške morebitnega izsuševanja objekta za zagotovitev vgradnje materialov, ki zahtevajo predpisane pogoje proizvajalca za vgradnjo. </t>
  </si>
  <si>
    <t>34.</t>
  </si>
  <si>
    <t xml:space="preserve">Ponudnik si mora objekt/traso pred oddajo ponudbe ogledati. Ponudnik s svojim podpisom pri oddaji ponudbe potrjuje seznanjenost s projektom in lokacijo objekta/trase, z vsemi tehničnimi zahtevami ter dostopi do objekta/trase za izvedbo del. </t>
  </si>
  <si>
    <t>35.</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</si>
  <si>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</si>
  <si>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36.</t>
  </si>
  <si>
    <t>Pri elementih z vidnimi betonskimi površinami je potrebno pri pripravi opažev ter pri sestavi, pripravljanju in vgrajevanju betonov upoštevati posebne kriterije tehnologije vidnih betonov. Za vidne betone je s projektom predpisan ter pred pričetkom del s strani izvajalca podan (eksperimentalno ugotovljen) model strukture in vizuelnih efektov površine, pri čemer je makro in mikro geometrija vidnih betonskih površin primarno podana z vrsto in konstrukcijo opaža. Posamezne zaključne vidne površine morajo izkazovati enakomerne strukture in barve. Strošek za izvedbo vidnega betona mora ponudnik vračunati v cene po enoti mere, tudi če to v opisu postavke to ni posebej zapisano. Vsa popravila, ki smejo biti izvedena le v majhnem obsegu, mora odobriti in prevzeti nadzornik. Ves strošek morebitnega brušenja vidnih betonskih površin mora ponudnik vračunati v ceno po enoti mere.</t>
  </si>
  <si>
    <t>37.</t>
  </si>
  <si>
    <t xml:space="preserve">Izvajalec mora zagotoviti na gradbišču za potrebe operativnih sestankov opremljen prostor velikosti min. 45 m2, ki mora biti ogrevan in kilimatiziran. </t>
  </si>
  <si>
    <t>38.</t>
  </si>
  <si>
    <t>Zahteva po meritvah osvetljenosti - izvajalec mora opraviti meritve.</t>
  </si>
  <si>
    <t>39.</t>
  </si>
  <si>
    <t>Pregled in pridobitev potrdila o delovanju TK povezav v zvezi z javljanjem požara, reševanjem iz dvigala in ostale notranje povezave.</t>
  </si>
  <si>
    <t>40.</t>
  </si>
  <si>
    <t>Meritve  hidrantnega omrežja s pridobitvijo pozitivnega poročila.</t>
  </si>
  <si>
    <t>41.</t>
  </si>
  <si>
    <t>42.</t>
  </si>
  <si>
    <t>Izpolnitev in potrditev izkaza požarne varnosti.</t>
  </si>
  <si>
    <t>43.</t>
  </si>
  <si>
    <t xml:space="preserve">V vseh postavkah v cenah za enoto mere vkalkulirane in upoštevane sledeči stroški: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</si>
  <si>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44.</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</si>
  <si>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</si>
  <si>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45.</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</si>
  <si>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</si>
  <si>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46.</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</si>
  <si>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</si>
  <si>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47.</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</si>
  <si>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</si>
  <si>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48.</t>
  </si>
  <si>
    <t xml:space="preserve">Pri izvajanju GOI del je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</si>
  <si>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49.</t>
  </si>
  <si>
    <t xml:space="preserve">Pri  cenah za enoto mere je upoštevati specifičnost lokacije  (delno utesnjenost) glede na skladiščenje materiala – delno sprotni dovoz le tega ter varovanje materiala vse do zaključka funkcionalne celote objekta/trase,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 ki so potrebna za druga vezana dela, je vkalkulirati v ceno za enoto mere; </t>
  </si>
  <si>
    <t>50.</t>
  </si>
  <si>
    <t>Pred pričetkom del je izvajalec / ponudnik dolžan preveriti vse količine in dejanske mere na objektu.  Z izvajalcem gradbenih in obrtniških del  se je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</si>
  <si>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51.</t>
  </si>
  <si>
    <t>Zavarovanje območja gradbene parcele za čas izvajanja del: postavitev opozorilnih tabel, prometne signalizacije in varnostnih trakov ter začasnih fiksnih barier na mestih, kjer je povečana možnost vdora nepooblaščenih oseb.
- Postavitev varnostne ograje s konzolnimi nastavki za kasnejšo postavitev raznih zaščitnih in lovilnih varnostnih odrov.
- Izdelava varnostnega odra/polnih stranic za zavarovanje pešcev, občasnega prometa in delavcev, ki izvajajo dela tik ob objektu na neposrednih stikih s pločniki in prometno cesto, skupaj z lovilnim podestom in prometno signalizacijo ter opozorilnimi tablami.
- Izdelava začasnih delnih zapor cest s stroški za postavitev dnevne in nočne signalizacije za celoten rok trajanja investicijsko-vzdrževalnih del.</t>
  </si>
  <si>
    <t>52.</t>
  </si>
  <si>
    <t>Upoštevana morajo biti manjša nepredvidena spremljevalna dela, ki se pojavijo v času gradnje: dnevna signalizacija, urejanje prometa, obveščanje javnosti o cestnih zaporah, ipd…
- Celotna in ustrezna zaščita obstoječega objekta za čas gradnje s primernimi zaščitnimi materiali.
- Sprotno gradbeno čiščenje in ostala čiščenja med posameznimi fazami ter končno finalno čiščenje objekta.
-  Vsi delovni odri za opravljanje zidarskih, tesarskih, obrtniških in inštalacijskih ter drugih gradbenih del.</t>
  </si>
  <si>
    <t>53.</t>
  </si>
  <si>
    <t xml:space="preserve">Izdelava poročila o pregledu vseh nosilnih kovinskih konstrukcij v skladu z navodili PZI projekta ali zahtevami nadzorne službe. Poročilo izdela pooblaščena organizacija.
</t>
  </si>
  <si>
    <t>OPOZORILA:</t>
  </si>
  <si>
    <t>54.</t>
  </si>
  <si>
    <t>Izvajalec mora pred pričetkom del obvezno preveriti vse mere na objektu!</t>
  </si>
  <si>
    <t>55.</t>
  </si>
  <si>
    <t>Morebitne razlike ali odstopanja med arhitekturnimi, detajlnimi in preglednimi načrti je potrebno pregledati in uskladiti s projektantom.</t>
  </si>
  <si>
    <t>56.</t>
  </si>
  <si>
    <t xml:space="preserve">Izvajalec mora skladno z zakonom o graditvi objektov  ter zakonom o gradbenih proizvodih vgrajevati ustrezne gradbene proizvode. </t>
  </si>
  <si>
    <t>57.</t>
  </si>
  <si>
    <t>Izvajalec mora vsa dela izvajati v skladu s predloženo projektno dokumentacijo, v skladu z načrtom organizacije gradbišča in Varnostnim načrtom ter pravili stroke in v skladu z vsemi veljavnimi predpisi in veljavno zakonodajo!</t>
  </si>
  <si>
    <t>58.</t>
  </si>
  <si>
    <t>Izvajalec mora pred pričetkom del dostaviti v potrditev Inženirju in Naročniku Elaborat prometne ureditve v času gradnje s planom zapor ceste - delnih in popolnih zapor. Elaborat mora upoštevati, da bo potrebno zagotavljati dnevno dostopnost stanovalcev in uporabnikov ter lastnikov/najemnikov poslovnih prostorov do objektov ob cesti (gradbišču). Upoštevati je potrebno tudi določila o dovoljenih vrednostih hrupa.</t>
  </si>
  <si>
    <t>59.</t>
  </si>
  <si>
    <t>Izvajalec mora pri ureditvi gradbišča in gradnji upoštevati, da bodo dejavnosti v objektih v času gradnje nemoteno obratovale.</t>
  </si>
  <si>
    <t>Električne meritve, meritve strelovodne napeljave s pridobitvijo pozitivnih poročil.</t>
  </si>
  <si>
    <t>KANALIZACIJA IN VODOVOD V NASELJU GRIVČE</t>
  </si>
  <si>
    <t>Izdelava varnostnega načrta gradbišča pred začetkom gradnje po gradbenih predpisih za celoten objekt (vodovod in kanalizacija)</t>
  </si>
  <si>
    <t>Postavitev in zavarovanje zakoličbenih točk lokalne cest.</t>
  </si>
  <si>
    <t>Strojno rezkanje asfalta z nakladanjem na prevozno sredstvo in odvozom na trajno deponijo po izbiri izvajalca. V ceno so vključene tudi vse takse in drugi stroški, ki so povezani s deponiranjem oziroma recikliranjem.</t>
  </si>
  <si>
    <t>Zasek oziroma rezanje obstoječe asfaltne plasti s talno diamantno žago, debeline do 10 cm.</t>
  </si>
  <si>
    <r>
      <t>m</t>
    </r>
    <r>
      <rPr>
        <vertAlign val="superscript"/>
        <sz val="11"/>
        <rFont val="Arial Narrow"/>
        <family val="2"/>
      </rPr>
      <t>1</t>
    </r>
  </si>
  <si>
    <t>Rušenje obstoječe asfaltne prevleke debeline do 10 cm z nakladanjem na prevozno sredstvo in odvozom na trajno deponijo po izbiri izvajalca. V ceno so vključene tudi vse takse in drugi stroški, ki so povezani s deponiranjem oziroma recikliranjem.</t>
  </si>
  <si>
    <t>Porušitev in odstranitev robnikov 15/25 cm iz cementnega betona, z nakladanjem na prevozno sredstvo in odvozom na trajno deponijo po izbiri izvajalca z vsemi stroški deponiranja.
- poškodovani robniki (ocena)</t>
  </si>
  <si>
    <t>Odstranitev obstoječega tampona pod asfaltno prevleko debeline do 20 cm, z nakladanjem na prevozno sredstvo in odvozom na trajno deponijo po izboru izvajalca z vsemi stroški deponiranja - lokalne ceste.</t>
  </si>
  <si>
    <t>a) v terenu III ktg. (20%)</t>
  </si>
  <si>
    <t>b) v terenu IV ktg. (30%)</t>
  </si>
  <si>
    <t>c) v terenu V ktg. (50%)</t>
  </si>
  <si>
    <t>Dobava drobljenca in izdelava nevezane nosilne plasti enakomerno zrnatega drobljenca po SIST 13242:2003, vgrajevanje in zahteve materiala po TSC 06.200:2003 iz kamnine 0-32 mm v debelini 20 cm.</t>
  </si>
  <si>
    <t>Planiranje in uvaljanje tampona do predpisane zbitosti, priprava podlage pred asfaltiranjem.</t>
  </si>
  <si>
    <t>Izdelava obrabne plasti bituminizirane zmesi  AC 11 surf B50/70 A3 v debelini 4 cm.</t>
  </si>
  <si>
    <t>Dodatek na izdelavo mulde šir.50 cm v naklonu proti vtoku v jašek
 - ocena</t>
  </si>
  <si>
    <t>Dobava in polaganje predfabfabriciranega dvignjenega/ležečega robnika iz cementnega betona s prerezom 15/25 cm na betonsko postelico iz C 12/15, vključno z fugiranjem (polaganje v ravnini in krivini).
- na mestu poškodovanih (ocena)</t>
  </si>
  <si>
    <t>OSPREMA CEST</t>
  </si>
  <si>
    <t>Izdelava tankoslojne prečne označbe na vozišču z enokomponentno belo barvo, vključno 250 g/m2 posipa z drobci / kroglicami stekla, strojno, debelina plasti suhe snovi 250 μm, ločilna neprekinjena črta, širina črte 10 cm (5111).</t>
  </si>
  <si>
    <t>Izdelava tankoslojne označbe z enokomponentno belo barvo, vključno 250g/m2 posipa z drobci / kroglicami stekla, strojno, debelina plast suhe snovi je 250 mikronov, širina črte 50 cm - neprekinjena široka prečna črta (5211).</t>
  </si>
  <si>
    <t>Izdelava tankoslojne označbe z enokomponentno belo barvo, vključno 250g/m2 posipa z drobci / kroglicami stekla, strojno, debelina plast suhe snovi je 250 mikronov, širina črte je 10 cm - ločilna prekinjena črta v rastru 1/1/1 (5121).</t>
  </si>
  <si>
    <t>FEKALNA KANALIZACIJA</t>
  </si>
  <si>
    <t>ASFALTIRANJE PREKOPOV IN CESTE</t>
  </si>
  <si>
    <t>METEORNA KANALIZACIJA</t>
  </si>
  <si>
    <t>PROJEKTANTSKI POPIS S PREDIZMERAMI IN STROŠKOVNO OCENO</t>
  </si>
  <si>
    <t>- KANAL F1</t>
  </si>
  <si>
    <t>- KANAL F2</t>
  </si>
  <si>
    <t>- KANAL F3</t>
  </si>
  <si>
    <t>- KANAL F4</t>
  </si>
  <si>
    <t xml:space="preserve"> - v terenu IV ktg. (60%)</t>
  </si>
  <si>
    <t xml:space="preserve"> - v terenu V ktg. (10%)</t>
  </si>
  <si>
    <t>Izkop jarkov za kanalizacijo v terenu III., IV. in V ktg., širine dna jarka do 1.0 m, globine nad 2.0 m, naklon brežin 70°- 90° z odlaganjem na rob izkopa ali nakladanjem na prevozno sredstvo in odvozom na gradbiščno deponijo po izbiri izvajalca.</t>
  </si>
  <si>
    <t>Izkop jarkov za kanalizacijo v terenu III. in IV. ktg., širine dna jarka do 1.0m, globine do 2.0 m, naklon brežin 70°-90°  z odlaganjem na rob izkopa ali nakladanjem na prevozno sredstvo in odvozom na gradbiščno deponijo po izbiri izvajalca.</t>
  </si>
  <si>
    <t>Izdelava dodatnega priključka na poliesterskem jašku za PVC cev DN 200 mm</t>
  </si>
  <si>
    <t>- KANAL M1</t>
  </si>
  <si>
    <t>- KANAL M3</t>
  </si>
  <si>
    <t>-VODOVOD V1</t>
  </si>
  <si>
    <t>-VODOVOD V2</t>
  </si>
  <si>
    <t>-VODOVOD V3</t>
  </si>
  <si>
    <t>Posamezna postavka zajema dobavo, montažo elementa vključno z vsemi pomožnimi deli in tesnilnim in drugim materalom, ki zagotavlja da je element v svoji polni funkciji.</t>
  </si>
  <si>
    <t>5a.</t>
  </si>
  <si>
    <t>Izdelava nosilne bituminizirane zmesi AC 16 base v B50/70 A4 v debelini 5 cm.
- krpanje prekopov</t>
  </si>
  <si>
    <t>7a.</t>
  </si>
  <si>
    <t>Izdelava obrabne plasti bituminizirane zmesi  AC 11 surf B50/70 A3 v debelini 4 cm.
- krpanje prekopov</t>
  </si>
  <si>
    <t>GRADBENA DELA</t>
  </si>
  <si>
    <t>Pripravljalna dela</t>
  </si>
  <si>
    <t>Zemeljska dela</t>
  </si>
  <si>
    <t>Tesarska dela</t>
  </si>
  <si>
    <t>Betonska in armirano betonska dela</t>
  </si>
  <si>
    <t>Zidarska dela</t>
  </si>
  <si>
    <t>Hidroizolacije in dilatacije</t>
  </si>
  <si>
    <t>Zunanja ureditev</t>
  </si>
  <si>
    <t>Razna nepredvidena in režijska dela</t>
  </si>
  <si>
    <t>OBRTNIŠKA DELA</t>
  </si>
  <si>
    <t>Ključavničarska dela</t>
  </si>
  <si>
    <t>Kleparska dela</t>
  </si>
  <si>
    <t>CEVNE POVEZAVE IN MATERIAL Z MONTAŽO IN TRANSPORTI</t>
  </si>
  <si>
    <t>z. št.</t>
  </si>
  <si>
    <t>opis del</t>
  </si>
  <si>
    <t>cena</t>
  </si>
  <si>
    <t>znesek</t>
  </si>
  <si>
    <t>Zavarovanje okolice pred posegi gradnje objekta s postavitvijo gradbiščne ograje višine 2 m in ustreznimi oznakami</t>
  </si>
  <si>
    <t>Geodetska zakoličba vseh delov objekta vključno z izdelavo zapisnika o zakoličbi ter zavarovanje gradbenih profilov</t>
  </si>
  <si>
    <t>Pripravljalna dela skupaj:</t>
  </si>
  <si>
    <t>Strojni odkop humusa v debelini do 20 cm z odlaganjem minimalno 1 m od roba gradbišča za kasnejše humusiranje.</t>
  </si>
  <si>
    <t xml:space="preserve">Planiranje dna gradbene jame </t>
  </si>
  <si>
    <t>Zasipanje okoli objekta in nad objektom z izkopanim materialom in nabijanjem v plasteh po 20 cm. Nad objektom se zasipava enakomerno samo z lahkim utrjevanjem. Iz zasipnega materiala se izloča kamenje premera večjega od 15 cm</t>
  </si>
  <si>
    <t>Planiranje novooblikovanih površin</t>
  </si>
  <si>
    <t xml:space="preserve"> -ravne horizontalne površine</t>
  </si>
  <si>
    <t xml:space="preserve"> -brežine</t>
  </si>
  <si>
    <t>Nakladanje in odvoz odvečnega materiala IV. in V. kat. na deponijo po izbiri izvajalca oddaljeno do 10 km.</t>
  </si>
  <si>
    <t>Zemeljska dela skupaj:</t>
  </si>
  <si>
    <t>Enostranski opaž podloženega betona iz desk višine do 15 cm skupaj z razopaževanjem in čiščenjem opaža.</t>
  </si>
  <si>
    <t>a) raven opaž iz desk</t>
  </si>
  <si>
    <t>b) raven opaž iz gradbenih plošč</t>
  </si>
  <si>
    <t>Enostranski opaž talne plošče višine do 25 cm skupaj z razopaževanjem in čiščenjem opaža.</t>
  </si>
  <si>
    <t>Dvostranski vertikalni ravni opaž enostransko vidnih sten iz gradbenih plošč, skupaj z razopaževanjem in čiščenjem opaža.</t>
  </si>
  <si>
    <t>Vidni horizontalni opaž krovne plošče, z razopaževanjem in čiščenjem opaža.</t>
  </si>
  <si>
    <t>a)stropna pohodna plošča, višina podpiranja do 3,0 m (hidroforska postaja)</t>
  </si>
  <si>
    <t>Enostranski opaž čela krovne plošče, z razopaževanjem in čiščenjem opaža.</t>
  </si>
  <si>
    <t>a) krovna plošča nad hidroforsko postajo, višina čela do 15 cm</t>
  </si>
  <si>
    <t>Dvostranski vidni opaž venca nad krovno ploščo z razopaženjem in čiščenjem opaža.</t>
  </si>
  <si>
    <t>Dodatek k opažem za namestitev kvadratnih oz. trikotnih letvic na opaž; letvice 2/2 cm</t>
  </si>
  <si>
    <t>Enostranski opaž škatelj iz desk ali plošč, z razopaževanjem in čiščenjem opaža.</t>
  </si>
  <si>
    <t>a) širina 15 cm za vrata v črpališču (1700x1650mm)</t>
  </si>
  <si>
    <t>Dodatek k opažem za vstavitev škatel med in na opaže.</t>
  </si>
  <si>
    <t>a) škatle velikosti do 1,0 m2</t>
  </si>
  <si>
    <t>Dobava, montaža in demontaža lahkega premičnega delovnega odra višine do 2 m za dobo 60 dni.</t>
  </si>
  <si>
    <t>Dobava, montaža in demontaža nepremičnega delavnega odra višine od 2-4 m za dobo 30 dni</t>
  </si>
  <si>
    <t>Tesarska dela skupaj:</t>
  </si>
  <si>
    <t>Dobava in vgrajevanje nearmiranega podložnega betona pr. 0,08 do 12 m3/m2, C12/15</t>
  </si>
  <si>
    <t>Dobava in vgrajevanje betona C 30/37 v armirane konstrukcije, pr. 0,20-0,30 m3/m2 (talna plošča)</t>
  </si>
  <si>
    <t>Dobava in vgrajevanje betona C 30/37 v armirane konstrukcije, pr. 0,12- 0,20 m3/m2 (stene)</t>
  </si>
  <si>
    <t>Dobava in vgrajevanje betona C 30/37 v armirane konstrukcije, pr. 0,12- 0,20 m3/m2 (strešna plošča)</t>
  </si>
  <si>
    <t>Dobava in vgrajevanje betona C 30/37 v armirane konstrukcije, pr. 0,08- 0,12 m3/m2 (venec nad strešno ploščo)</t>
  </si>
  <si>
    <t>Dobava, krivljenje in polaganje srednje komplicirane armature, kvalitete Bst 500 S</t>
  </si>
  <si>
    <t>a) do fi 12 mm</t>
  </si>
  <si>
    <t>b) nad fi 12 mm</t>
  </si>
  <si>
    <t>Dobava in polaganje armaturnih mrež Bst 500M</t>
  </si>
  <si>
    <t>a) mreže 5-8 kg/m2</t>
  </si>
  <si>
    <t>Betonska dela skupaj:</t>
  </si>
  <si>
    <t>Obloga vertikalnih sten hidroforske postaje s Hidrostar folijo ali podobnim materialom, polagano vzporedno z zasipavanjem objekta</t>
  </si>
  <si>
    <t xml:space="preserve">Izdelava naklonskega estriha 2-6 cm v naklonu preko strešne plošče. </t>
  </si>
  <si>
    <t>Namestitev, pritrditev in vodotesna vzidava faz.komadov in ostalih železnih delov, ki potekajo skozi stene.</t>
  </si>
  <si>
    <t>Brušenje in izravnava AB sten v nadzornih prostorih</t>
  </si>
  <si>
    <t>Čiščenje prostorov po končanih delih</t>
  </si>
  <si>
    <t>Zidarska dela skupaj:</t>
  </si>
  <si>
    <t>Hidroizolacija krovne plošče na fino zariban naklonski estrih nad hidroforsko postajo in vertikalno po vencu črpališča v naslednji izvedbi:</t>
  </si>
  <si>
    <t>* premaz - H.I. KEMOLASTIK</t>
  </si>
  <si>
    <t>* 2x FASADNA MREŽICA</t>
  </si>
  <si>
    <t>b) vertikalno po vencu (lepilo in 1x fasadna mrežica)</t>
  </si>
  <si>
    <t xml:space="preserve">Premaz vseh delovnih stikov za povečanje sprijemljivosti starega in novega betona z vodoobstojno emulzijo </t>
  </si>
  <si>
    <t>Hidroizolacija in diletacije skupaj:</t>
  </si>
  <si>
    <t>Kompletna izdelava pohodnih površin iz pranih bet.plošč ob objektu v naslednji izvedbi:</t>
  </si>
  <si>
    <t>* peščena posteljica 20 cm</t>
  </si>
  <si>
    <t>* prane plošče 40/40/4 cm fugirane s FCM</t>
  </si>
  <si>
    <t>Humusiranje bodočih zelenih površin z izkopanim humusom v debelini 20 cm.</t>
  </si>
  <si>
    <t>a) horizontalno</t>
  </si>
  <si>
    <t xml:space="preserve">b) po brežinah 2:3 </t>
  </si>
  <si>
    <t>Zatravitev zelenic - horizontalno in v brežini, v postavki je zajeto:</t>
  </si>
  <si>
    <t>* prekopavanje humusa</t>
  </si>
  <si>
    <t>* fino planiranje površin</t>
  </si>
  <si>
    <t>* sejanje trave</t>
  </si>
  <si>
    <t>* uvaljanje semena</t>
  </si>
  <si>
    <t>Planiranje dna gradbene jame (Dostop)</t>
  </si>
  <si>
    <t>Dobava drobljenca in izdelava nevezane nosilne plasti enakomerno zrnatega drobljenca po SIST 13242:2003, vgrajevanje in zahteve materiala po TSC 06.200:2003 iz kamnine 0-32 mm v debelini 20 cm. Deformacijski modul Ev2&gt; 100MPa (Dostop)</t>
  </si>
  <si>
    <t>Ureditev okolice skupaj:</t>
  </si>
  <si>
    <t>Razna nepredvidena in režijska dela izvedena po naročilu nadzornega organa z vpisom v gradbeno knjigo. Obračun po dejanskih stroških, predvidoma 5 % gradbenih del.</t>
  </si>
  <si>
    <t xml:space="preserve">KV delavec </t>
  </si>
  <si>
    <t>PK delavec</t>
  </si>
  <si>
    <t>srednje težki rovokopač ali bager</t>
  </si>
  <si>
    <t>Nepredvidena dela skupaj:</t>
  </si>
  <si>
    <t>Vsi kovinski deli v objektu so iz AISI 304. Pred pričetkom del preveriti zidarske mere!</t>
  </si>
  <si>
    <t>a) zunanja dvokrilna vrata velikosti 900+900/165 mm z vgrajeno prezračevalno žaluzijo 425/225 mm v spodnjem delu krila</t>
  </si>
  <si>
    <t>Ključavničarska dela skupaj:</t>
  </si>
  <si>
    <t>Kleparska dela skupaj:</t>
  </si>
  <si>
    <t xml:space="preserve">Dvakratni nanos HIDROTES  ali drugega enakovrednega premaza na beton, prvič s čopičem, drugič z železno gladilko zunanje stene. </t>
  </si>
  <si>
    <t>Barvanje zunanjega dela strešnega venca, napušča in fasade z disperzijsko fasadno barvo Akrilcolor vključno s pripravo podlage v niansi po želji investitorja.</t>
  </si>
  <si>
    <t>Ves material, razen armatur, ki so posebej označene, je iz AISI 304! V postavke je vključen tudi ves pomožni in spojni material. Varjenje se izvaja po postopku TIG. Vsi zvari se izvedejo v zaščitnem plinu zunaj in znotraj.</t>
  </si>
  <si>
    <t>Posamezna postavka zajema vsa dela in material, kot npr. dobavo, prenose, montažo, tesnilni in vijačni material</t>
  </si>
  <si>
    <t>Dotok</t>
  </si>
  <si>
    <t>Navojni zračnik s plovcem trojna funkcija 2"</t>
  </si>
  <si>
    <t>krogelni ventil z/n navoj 2"</t>
  </si>
  <si>
    <t>koleno 90° 88.9x2 AISI 304</t>
  </si>
  <si>
    <t>Cev 88.9x2 AISI 304</t>
  </si>
  <si>
    <t>navojni tulec 60.3  mm AISI 304</t>
  </si>
  <si>
    <t>Potrošnja</t>
  </si>
  <si>
    <t>navojni tulec 60.3 mm AISI 304</t>
  </si>
  <si>
    <t>Črpalke</t>
  </si>
  <si>
    <t>Vodovodni material skupaj:</t>
  </si>
  <si>
    <t>* betonski robnik 5/20 cm, vključno z betonskim temeljem.</t>
  </si>
  <si>
    <t>ALU dvokrilna vrata z okvirjem. Ogrodje iz profilov s termo členom, krilo z vmesnim toplotno izolacijskim polnilom v debelini 8 cm. Z vsemi pomožnimi deli in manipulativnimi stroški</t>
  </si>
  <si>
    <t>Vsi potrebni zasuni in nepovratni ventili na sesalni in tlačni strani</t>
  </si>
  <si>
    <r>
      <rPr>
        <b/>
        <sz val="11"/>
        <rFont val="Arial Narrow"/>
        <family val="2"/>
        <charset val="238"/>
      </rPr>
      <t xml:space="preserve">Vhodni signali: </t>
    </r>
    <r>
      <rPr>
        <sz val="11"/>
        <rFont val="Arial Narrow"/>
        <family val="2"/>
        <charset val="238"/>
      </rPr>
      <t xml:space="preserve">
    - priključne sponke za vhodni signal za daljinski vklop/izklop 
    - priključne sponke za vhodni signal za priklop zaščite pred delovanjem ˝na suho˝ (plovno stikalo, tlačno stikalo, itd ..) 
➢ Vsi potrebni zasuni in nepovratni ventili na sesalni in tlačni strani - </t>
    </r>
    <r>
      <rPr>
        <b/>
        <sz val="11"/>
        <rFont val="Arial Narrow"/>
        <family val="2"/>
        <charset val="238"/>
      </rPr>
      <t xml:space="preserve">hidropostaja obratuje s predtlakom 2,5 do 4,5 bar </t>
    </r>
    <r>
      <rPr>
        <sz val="11"/>
        <rFont val="Arial Narrow"/>
        <family val="2"/>
        <charset val="238"/>
      </rPr>
      <t xml:space="preserve">
➢ 2 kom vertikalna membranska posoda 20l, 10 bar 
➢ celotna tlačna in sesalna cev sta izdelani iz nerjavečega jekla 
➢ sesalni kolektor: navojno 2˝ 
➢ tlačni kolektor: navojno 2˝ 
➢ zaščita pred delovanjem ˝na suho˝ - precizno tlačno stikalo (izklop, ko predtlak pade pod 0,2 bar) -</t>
    </r>
    <r>
      <rPr>
        <b/>
        <sz val="11"/>
        <rFont val="Arial Narrow"/>
        <family val="2"/>
        <charset val="238"/>
      </rPr>
      <t xml:space="preserve"> hidropostaja obratuje s predtlakom 2,5 do 4,5 bar </t>
    </r>
    <r>
      <rPr>
        <sz val="11"/>
        <rFont val="Arial Narrow"/>
        <family val="2"/>
        <charset val="238"/>
      </rPr>
      <t xml:space="preserve">
➢ celotna hidropostaja je montirana na skupnem podstavku in opremljena z gumijastimi amortizterji </t>
    </r>
  </si>
  <si>
    <r>
      <rPr>
        <b/>
        <sz val="11"/>
        <rFont val="Arial Narrow"/>
        <family val="2"/>
        <charset val="238"/>
      </rPr>
      <t xml:space="preserve">Tehnični podatki: </t>
    </r>
    <r>
      <rPr>
        <sz val="11"/>
        <rFont val="Arial Narrow"/>
        <family val="2"/>
        <charset val="238"/>
      </rPr>
      <t xml:space="preserve">
• tlak: ΔH=30-50m (odvisno od predtlaka) =&gt; delovni tlak 75m 
• pretok: Q=1,24 do 1,42 l/s (2x 0,62 do 0,71 l/s)- odvisno od predtlaka 
• priključna moč: 2x 0,75 kW</t>
    </r>
  </si>
  <si>
    <r>
      <rPr>
        <b/>
        <sz val="11"/>
        <rFont val="Arial Narrow"/>
        <family val="2"/>
        <charset val="238"/>
      </rPr>
      <t xml:space="preserve">Sestavljena iz: </t>
    </r>
    <r>
      <rPr>
        <sz val="11"/>
        <rFont val="Arial Narrow"/>
        <family val="2"/>
        <charset val="238"/>
      </rPr>
      <t xml:space="preserve">
➢ 2 kom vertikalna večstopenjska INOX črpalka s frekvenčno regulacijo </t>
    </r>
    <r>
      <rPr>
        <b/>
        <sz val="11"/>
        <rFont val="Arial Narrow"/>
        <family val="2"/>
        <charset val="238"/>
      </rPr>
      <t xml:space="preserve">LOWARA tip 1 SVE 11 F 007 P0M/2 </t>
    </r>
    <r>
      <rPr>
        <sz val="11"/>
        <rFont val="Arial Narrow"/>
        <family val="2"/>
        <charset val="238"/>
      </rPr>
      <t xml:space="preserve">
     (Q≈0,71 l/s pri pri ΔH=50m oz predtlaku 2,5 bar, moč P=0,75 kW) =&gt; po črpalki 
     (Q≈0,62 l/s pri pri ΔH=30m oz predtlaku 4,5 bar, moč P=0,75 kW) =&gt; po črpalki 
     - IES2 pogon in elektromotor s trajnim magnetom – razred učinkovitosti IE5 
     - Napajanje hidropostaje je 1-fazno (1x230V) 
➢ 2 kom zvezna tlačna sonda (0-10 bar) 
➢ Krmilno-zaščitna omarica, ki vsebuje: 
    − glavno stikalo − varovalke za obe črpalki Izhodni signal: 
    - priključne sponke za daljinsko signalizacijo napaka za vsako črpalko (tip napake prikazan s kodo na displeju regulatorja) 
</t>
    </r>
  </si>
  <si>
    <r>
      <t xml:space="preserve">Frekvenčno regulirana hidropostaja 
• dve črpalki
• obe črpalki sta regulirani s frekvenčnim pretvornikom (vsaka ima svoj frekvenčni regulator) 
• ciklično in paralelno delovanje 
       - v primeru, da ena črpalka ne zmore zagotavljati trenutnega pretoka, se vklopi tudi druga črpalka (paralelno obratovanje) 
       - črpalki se izmenjujeta v obratovanju (ciklično obratovanje) 
       - če ena izmed črpalk izpade zaradi okvare se avtomatsko vklopi druga črpalka 
• vsaka črpalka ima svoj merilec tlaka 
</t>
    </r>
    <r>
      <rPr>
        <b/>
        <sz val="11"/>
        <rFont val="Arial Narrow"/>
        <family val="2"/>
        <charset val="238"/>
      </rPr>
      <t xml:space="preserve">Tip SFHP 2 / 07 / 1 SVE 11 M </t>
    </r>
  </si>
  <si>
    <t>Pleskarska in fasaderska dela</t>
  </si>
  <si>
    <t>Pleskarska in fasaderska dela skupaj:</t>
  </si>
  <si>
    <t>ALKATEN SPOJKA N/Z DN 50 (2"")</t>
  </si>
  <si>
    <t>Dobava in pokrivanje atike ravne strehe, s pločevino r.š. 75 cm, z odkapom, montaža s podkonstrukcijo na OSB ploščo deb.22mm, šir.25cm. Kapa atike se izvede iz prekrivne pločevine (npr. standardni zaključek Alwitra Alu 2mm oziroma enakovredno. Barva po izboru projektanta glede na RAL oken/vrat, stikovanje z vodotesnimi trakovi.</t>
  </si>
  <si>
    <t>m2</t>
  </si>
  <si>
    <t>Dobava in montaža stenske obrobe ravne strehe, r.š. 15 cm, montaža na stiropor fasadno oblogo. Stenska obroba se izvede iz prekrivne pločevine (npr. standardni zaključek Alwitra Alu 2mm oziroma enakovredno. Barva po izboru projektanta glede na RAL oken/vrat, stikovanje z vodotesnimi trakovi.</t>
  </si>
  <si>
    <t>Dobava in montaža odkapne pločevine pri posevnih strehah r.š.15  cm, lesena podloga. Odkapna obroba se izvede iz prekrivne pločevine (npr. standardni zaključek Alwitra Alu 2mm oziroma enakovredno. Barva po izboru projektanta glede na RAL oken/vrat, stikovanje z vodotesnimi trakovi.</t>
  </si>
  <si>
    <t>POCINKAN T-KOS 1 6/4"-2"</t>
  </si>
  <si>
    <t>POCINKAN KOLENO 6/4"-2"</t>
  </si>
  <si>
    <t>PROJEKTANTSKI POPIS S PREIZMERAMI IN STROŠKOVNO OCENO</t>
  </si>
  <si>
    <t xml:space="preserve"> NN PRIKLJUČEK</t>
  </si>
  <si>
    <t>R E K A P I T U L A C I J A</t>
  </si>
  <si>
    <t>I.</t>
  </si>
  <si>
    <t>s</t>
  </si>
  <si>
    <t>GRADBENA DELA  ZA NNO</t>
  </si>
  <si>
    <t>ELEKTROMONTAŽNA DELA ZA NNO</t>
  </si>
  <si>
    <t>S</t>
  </si>
  <si>
    <t>SKUPAJ REKAPITULACIJA        ( brez DDV)                               EUR</t>
  </si>
  <si>
    <t xml:space="preserve">NN priključek (NNO) </t>
  </si>
  <si>
    <t>merska enota</t>
  </si>
  <si>
    <t>znesek/kos</t>
  </si>
  <si>
    <t xml:space="preserve"> Skupaj EUR </t>
  </si>
  <si>
    <t>Dobava, vgradnja, izdelava, montaža in preizkus</t>
  </si>
  <si>
    <t>A.</t>
  </si>
  <si>
    <t>GRADBENA DELA za NNO</t>
  </si>
  <si>
    <t xml:space="preserve"> Zakoličba obstoječih komunalnih naprav na obravnavanem območju</t>
  </si>
  <si>
    <t xml:space="preserve"> Zakoličba trase predvidene NN kabelske kanalizacije</t>
  </si>
  <si>
    <t xml:space="preserve"> Izdelava jaška dim.: 1,5x1,5x1,2m gl.s  pokrovom</t>
  </si>
  <si>
    <t xml:space="preserve">   za teški promet  z napisom "ELEKTRIKA"</t>
  </si>
  <si>
    <t xml:space="preserve"> Izdelava jaška dim.: 1,2x1,2x1,0m gl.s  pokrovom</t>
  </si>
  <si>
    <t xml:space="preserve">   za lahki promet  z napisom "ELEKTRIKA"</t>
  </si>
  <si>
    <t>Strojni in deloma ročni izkop kabelskega kanala  v terenu IV. Ktg  delno v utrjeni poti, delno v zelenici  dim.: 0,4 x 1,0m globine</t>
  </si>
  <si>
    <t xml:space="preserve">    </t>
  </si>
  <si>
    <t>Izdelava  kabelske kanalizacije z 1 x stigmaflex cevjo fi 110mm , nasutje s peskom granulacije  3-7mm 10cm , zasutje s sipkim materialom,  odvoz odvečnega materiala, utrditev terena</t>
  </si>
  <si>
    <t>Strojni in deloma ročni odkop obstoječega NN kabla v prisotnosti nadzora predstavnika  Elektrodistribucije</t>
  </si>
  <si>
    <t>PE cev fi  110mm</t>
  </si>
  <si>
    <t xml:space="preserve">Izdelava betonskega podstavka  za RKO  z betonom C 25/30, s sidrnimi vijaki, vgradnjo cevnih uvodov s cevmi premera 110 mm, (5xcev).   dim.: 1050x450x800mm višine </t>
  </si>
  <si>
    <t xml:space="preserve"> Pripravljalna  dela   </t>
  </si>
  <si>
    <t>%</t>
  </si>
  <si>
    <t>SKUPAJ GRADBENA DELA ZA NNO</t>
  </si>
  <si>
    <t>B.</t>
  </si>
  <si>
    <t>ELEKTROMONTAŽN DEL ZA NNO</t>
  </si>
  <si>
    <t>Kabel  NAY2Y-J  4  x 150 +2,5 mm2  položen  v novo kabelsko kanalizacijo</t>
  </si>
  <si>
    <t xml:space="preserve">Izdelava kabelskega končnika 4x150mm2 Al </t>
  </si>
  <si>
    <t xml:space="preserve">Priklop kabla  NAY2Y-J  4x150 + 2.5mm2  v novi RKO Grivče </t>
  </si>
  <si>
    <t>Kabel  NAY2Y-J  4  x 70 +2,5 mm2  položen  v novo kabelsko kanalizacijo</t>
  </si>
  <si>
    <t xml:space="preserve"> PVC opozorilni trak</t>
  </si>
  <si>
    <t xml:space="preserve">Izdelava kabelskega končnika 4x70mm2 Al </t>
  </si>
  <si>
    <t>Priklop kabla  NAY2Y-J  4x70 + 2.5mm2  v novi RKO Grivče in novi PMO</t>
  </si>
  <si>
    <t xml:space="preserve"> Izdelava ozemljitve z valjancem Fe/Zn 25x4mm</t>
  </si>
  <si>
    <t>Križne spojke za spoj valjanca Fe/Zn 25x4mm</t>
  </si>
  <si>
    <t>Omarica  RKO 1,  (tipska EL-GO) sestavljena iz  prostostoječa omare – inox dim 1000x1000x400mm gl., z enokrilnimi vrati s prednje  strani  (s ključavnico elektrodistribucije, opremljena s sledečo opremo:</t>
  </si>
  <si>
    <t>1 x ZBIRALNICA Cu-F5 (L1,L2,L3, N-izolatorji)  400A</t>
  </si>
  <si>
    <t>3 x varovalčna letev FD2-33/LM 1129   400A  (OEZ)</t>
  </si>
  <si>
    <t>6 x varovalčna letev FD00-33D/FC, 36157  160A  (OEZ)</t>
  </si>
  <si>
    <t>3 x varovalni vložek 160A</t>
  </si>
  <si>
    <t>3 x varovalni vložek 80A</t>
  </si>
  <si>
    <t>3 x odvodnik prenapetosti 0,5kV, 15kA  PZH VZ275</t>
  </si>
  <si>
    <t>- vrste sponke</t>
  </si>
  <si>
    <t>drobni vezni in spojni material</t>
  </si>
  <si>
    <t>- enopolna shema</t>
  </si>
  <si>
    <t>Omarica PMO  je sestavljena iz inox omare dim.: 500x900x300mm gl., z enokrilnimi vrati  v zaščiti IP55,  z vrati in ključavnico elektrodistribucije nameščena na betonski podstavek,  opremljena s sledečo opremo:</t>
  </si>
  <si>
    <t>montažna plošča</t>
  </si>
  <si>
    <t xml:space="preserve"> okence za omarico (vgrajeno)</t>
  </si>
  <si>
    <t>nameščena  na betonskem podstavku</t>
  </si>
  <si>
    <t xml:space="preserve">NV varovalčni ločilnik 160A/3 </t>
  </si>
  <si>
    <t xml:space="preserve">varovalni element 1x25A </t>
  </si>
  <si>
    <t>Direktni števec energije 230V  (85A) z limitatorjem  (Landiss)</t>
  </si>
  <si>
    <t>Komunikator za števec PLC Landis</t>
  </si>
  <si>
    <t>Tipkalo s konektorjem</t>
  </si>
  <si>
    <t>prenapetostni odvodnik VM 280/2</t>
  </si>
  <si>
    <t>vrstne sponke,drobni in vezni materjal,  napisi, oznake,</t>
  </si>
  <si>
    <t>obročkanje kablov, enopolna shema</t>
  </si>
  <si>
    <t xml:space="preserve"> Meritve, pregledi in priklopi ter izdaja atestov</t>
  </si>
  <si>
    <t xml:space="preserve"> Izdelava PID, ter vpis trase v kataster komunalnih naprav  za vse kable</t>
  </si>
  <si>
    <t>Izdelava NN kabelske spojke na kablu 4x150mm2 Al</t>
  </si>
  <si>
    <t xml:space="preserve"> Nepredvidena elektromontažna dela z vpisom  v gradbeni dnevnik</t>
  </si>
  <si>
    <t>ur  (ocenjeno)</t>
  </si>
  <si>
    <t xml:space="preserve"> Drobni material </t>
  </si>
  <si>
    <t xml:space="preserve"> Priprava materiala in dela, ter manipulativni stroški,</t>
  </si>
  <si>
    <t xml:space="preserve">ter zavarovanje gradbišča  </t>
  </si>
  <si>
    <t>Stroški nadzora elektrodistribucije</t>
  </si>
  <si>
    <t>SKUPAJ ELEKTROMONTAŽNI DEL  NNO</t>
  </si>
  <si>
    <t>OBJEKT</t>
  </si>
  <si>
    <t xml:space="preserve">ELEKTROINSTALACIJSKA DELA </t>
  </si>
  <si>
    <t>SKUPAJ REKAPITULACIJA        ( brez DDV)                                EUR</t>
  </si>
  <si>
    <t>ELEKTOINSTALACIJSKA DELA</t>
  </si>
  <si>
    <t>Trilux Olevon F15B LED 28W 840 PC IP66 - nadgradna svetilka s povišano stopnjo zaščite, z LED virom svetlobe nevtralne barve 4000K in Ra&gt;80 in barvne stabilnosti LED: 3SDCM, izhodne svetilnosti svetilke 3900lm, svetlobnotehničnega izkoristka min. 139lm/W, z omejitvijo bleščanja UGR 22,8 /18,2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</si>
  <si>
    <t>MTS Quasar 300M LED 20W 830 IP65 - zunanja nadgradna stenska svetilka s povišano stopnjo zaščite in LED virom svetlobe tople barve 3000K, s širokosnopno optiko, ohišje prašno lakirani tlačno liti aluminij antracitno sive barve in varnostno steklo z notranjo mikroprizmatično optiko, izhodne svetilnosti 620 lm, odprna na udarce po IK06, dimenzije: 300x100x100 mm, 50000h L80, v skladu z uredbo o svetlobnem onesnaževanju in certifikatom ENEC, z garancijo 5 let</t>
  </si>
  <si>
    <t xml:space="preserve">Stikalo 230V, 10A n/o navadno naprimer GEWISS </t>
  </si>
  <si>
    <t>Vtičnica  230V,16A,  n/o z zaščitnim pokrovom IP55</t>
  </si>
  <si>
    <t>Doza n/o za izenačitev potencialov</t>
  </si>
  <si>
    <t>Stalna priključnica 230V, 16A n/o</t>
  </si>
  <si>
    <r>
      <t xml:space="preserve">Dobava in montaža ploščatega vodnika </t>
    </r>
    <r>
      <rPr>
        <b/>
        <sz val="12"/>
        <color theme="1"/>
        <rFont val="Cambria"/>
        <family val="1"/>
        <scheme val="major"/>
      </rPr>
      <t>RH1*H2</t>
    </r>
    <r>
      <rPr>
        <sz val="12"/>
        <color theme="1"/>
        <rFont val="Cambria"/>
        <family val="1"/>
        <scheme val="major"/>
      </rPr>
      <t xml:space="preserve"> 30x3,5 mm iz nerjavečega jekla 30x3,5 mm za izvedbo ozemljitvene instalacije. 
Proizvajalec HERMI
</t>
    </r>
  </si>
  <si>
    <r>
      <t xml:space="preserve">Dobava in montaža cevnih objemk </t>
    </r>
    <r>
      <rPr>
        <b/>
        <sz val="10"/>
        <color theme="1"/>
        <rFont val="Cambria"/>
        <family val="1"/>
        <scheme val="major"/>
      </rPr>
      <t>KON10 A (Rf-V)</t>
    </r>
    <r>
      <rPr>
        <sz val="12"/>
        <color theme="1"/>
        <rFont val="Cambria"/>
        <family val="1"/>
        <scheme val="major"/>
      </rPr>
      <t xml:space="preserve"> fi 100mm, </t>
    </r>
    <r>
      <rPr>
        <b/>
        <sz val="12"/>
        <color theme="1"/>
        <rFont val="Cambria"/>
        <family val="1"/>
        <scheme val="major"/>
      </rPr>
      <t xml:space="preserve"> </t>
    </r>
    <r>
      <rPr>
        <sz val="12"/>
        <color theme="1"/>
        <rFont val="Cambria"/>
        <family val="1"/>
        <scheme val="major"/>
      </rPr>
      <t>za pritrjevanje ploščatega strelovodnega vodnika RH1 Rf 30 x 3,5 mm na okrogle cevi. Proizvajalec HERMI</t>
    </r>
    <r>
      <rPr>
        <sz val="10"/>
        <color theme="1"/>
        <rFont val="Cambria"/>
        <family val="1"/>
        <scheme val="major"/>
      </rPr>
      <t xml:space="preserve">
</t>
    </r>
  </si>
  <si>
    <r>
      <t xml:space="preserve">Dobava in montaža zidnega nosilnega elementa </t>
    </r>
    <r>
      <rPr>
        <b/>
        <sz val="10"/>
        <color theme="1"/>
        <rFont val="Cambria"/>
        <family val="1"/>
        <scheme val="major"/>
      </rPr>
      <t xml:space="preserve">ZON01 Rf-V </t>
    </r>
    <r>
      <rPr>
        <sz val="10"/>
        <color theme="1"/>
        <rFont val="Cambria"/>
        <family val="1"/>
        <scheme val="major"/>
      </rPr>
      <t xml:space="preserve">za pritrjevanje strelovodnega vodnika AH1 fi 8 mm na votle stene z izolacijo do 100 mm, z vijakom 160 mm in PVC vložkom fi10 mm 
Proizvajalec HERMI
</t>
    </r>
  </si>
  <si>
    <r>
      <t xml:space="preserve">Dobava in montaža okroglega aluminijastega strelovodnega vodnika </t>
    </r>
    <r>
      <rPr>
        <b/>
        <sz val="12"/>
        <color theme="1"/>
        <rFont val="Cambria"/>
        <family val="1"/>
        <scheme val="major"/>
      </rPr>
      <t>AH1</t>
    </r>
    <r>
      <rPr>
        <sz val="12"/>
        <color theme="1"/>
        <rFont val="Cambria"/>
        <family val="1"/>
        <scheme val="major"/>
      </rPr>
      <t xml:space="preserve"> Al fi 8mm na tipske strelovodne nosilne elemente. 
Proizvajalec HERMI
</t>
    </r>
  </si>
  <si>
    <r>
      <t xml:space="preserve">Dobava in montaža sponke </t>
    </r>
    <r>
      <rPr>
        <b/>
        <sz val="12"/>
        <color theme="1"/>
        <rFont val="Cambria"/>
        <family val="1"/>
        <scheme val="major"/>
      </rPr>
      <t>KON04 A SIMPLE (Rf-V)</t>
    </r>
    <r>
      <rPr>
        <sz val="12"/>
        <color theme="1"/>
        <rFont val="Cambria"/>
        <family val="1"/>
        <scheme val="major"/>
      </rPr>
      <t xml:space="preserve"> iz nerjavečega jekla za medsebojno spajanje/podaljševanje okroglih strelovodnih vodnikov. 
Proizvajalec HERMI
</t>
    </r>
  </si>
  <si>
    <r>
      <t xml:space="preserve">Dobava in montaža merilne sponke </t>
    </r>
    <r>
      <rPr>
        <b/>
        <sz val="12"/>
        <color theme="1"/>
        <rFont val="Cambria"/>
        <family val="1"/>
        <scheme val="major"/>
      </rPr>
      <t xml:space="preserve">KON02 (Rf-V) </t>
    </r>
    <r>
      <rPr>
        <sz val="12"/>
        <color theme="1"/>
        <rFont val="Cambria"/>
        <family val="1"/>
        <scheme val="major"/>
      </rPr>
      <t xml:space="preserve"> za izdelavo merilnega spoja med strelovodnim vodnikom AH1 in ozemljilnim trakom. 
Proizvajalec HERMI
</t>
    </r>
  </si>
  <si>
    <r>
      <t xml:space="preserve">Dobava in montaža oznak merilnih mest </t>
    </r>
    <r>
      <rPr>
        <b/>
        <sz val="12"/>
        <color theme="1"/>
        <rFont val="Cambria"/>
        <family val="1"/>
        <scheme val="major"/>
      </rPr>
      <t>MŠ (Rf-V).</t>
    </r>
    <r>
      <rPr>
        <sz val="12"/>
        <color theme="1"/>
        <rFont val="Cambria"/>
        <family val="1"/>
        <scheme val="major"/>
      </rPr>
      <t xml:space="preserve"> 
Proizvajalec HERMI
</t>
    </r>
  </si>
  <si>
    <t>PN cev fi 16mm komplet s spojnimi elementi</t>
  </si>
  <si>
    <t>PE cev fi 50mm</t>
  </si>
  <si>
    <t>Objemke  1-1/2", 2" za ozemljitev vodovodnih cevi</t>
  </si>
  <si>
    <t>Kabelska polica PK100 komplet s konzolami in pokrovi</t>
  </si>
  <si>
    <t>Priklop merilnika pretoka</t>
  </si>
  <si>
    <t>Priklop merilnika tlaka</t>
  </si>
  <si>
    <t>Finožični signalni oklopljen kabel LiYCY položen na kabelske police ali uvlečen v zaščitne cevi</t>
  </si>
  <si>
    <r>
      <t>2x0,75 mm</t>
    </r>
    <r>
      <rPr>
        <vertAlign val="superscript"/>
        <sz val="12"/>
        <color theme="1"/>
        <rFont val="Cambria"/>
        <family val="1"/>
        <scheme val="major"/>
      </rPr>
      <t>2</t>
    </r>
  </si>
  <si>
    <t>Finožični vodnik H07V-K za izenačevanje potenciala in povezavo kovinskih mas</t>
  </si>
  <si>
    <r>
      <t>25 mm</t>
    </r>
    <r>
      <rPr>
        <vertAlign val="superscript"/>
        <sz val="12"/>
        <color theme="1"/>
        <rFont val="Cambria"/>
        <family val="1"/>
        <scheme val="major"/>
      </rPr>
      <t xml:space="preserve">2 </t>
    </r>
  </si>
  <si>
    <r>
      <t>6 mm</t>
    </r>
    <r>
      <rPr>
        <vertAlign val="superscript"/>
        <sz val="12"/>
        <color theme="1"/>
        <rFont val="Cambria"/>
        <family val="1"/>
        <scheme val="major"/>
      </rPr>
      <t xml:space="preserve">2 </t>
    </r>
  </si>
  <si>
    <r>
      <t>Vodnik  NYM-J 3 x 1,5mm</t>
    </r>
    <r>
      <rPr>
        <vertAlign val="superscript"/>
        <sz val="12"/>
        <color theme="1"/>
        <rFont val="Cambria"/>
        <family val="1"/>
        <scheme val="major"/>
      </rPr>
      <t xml:space="preserve">2  </t>
    </r>
  </si>
  <si>
    <r>
      <t>Vodnik  NYM-J 3 x 2,5mm</t>
    </r>
    <r>
      <rPr>
        <vertAlign val="superscript"/>
        <sz val="12"/>
        <color theme="1"/>
        <rFont val="Cambria"/>
        <family val="1"/>
        <scheme val="major"/>
      </rPr>
      <t xml:space="preserve">2  </t>
    </r>
  </si>
  <si>
    <r>
      <t>Premostitveni kabel za izenečitev potenciala z vodnikom H07V-K 6 mm</t>
    </r>
    <r>
      <rPr>
        <vertAlign val="superscript"/>
        <sz val="12"/>
        <color theme="1"/>
        <rFont val="Cambria"/>
        <family val="1"/>
        <scheme val="major"/>
      </rPr>
      <t>2</t>
    </r>
    <r>
      <rPr>
        <sz val="12"/>
        <color theme="1"/>
        <rFont val="Cambria"/>
        <family val="1"/>
        <scheme val="major"/>
      </rPr>
      <t xml:space="preserve">  dolžine 0,5m, na obeh koncih zaključen s kabelskim čevljem, skupaj z vijakom z zobato podložko za pritrditev v konstrukcijo</t>
    </r>
  </si>
  <si>
    <t>Ravna plastična instalacijska cev (VRM-TURBO), položena nadometno, z razvodnimi dozami in pritrdilnim materialom</t>
  </si>
  <si>
    <t xml:space="preserve"> 20/17,4 mm</t>
  </si>
  <si>
    <t>Pregibna zaščitna plastificirana cev (Secaflex), položena nadometno (n/o) za priklop strojev, avtomatike in periferne opreme, z uvodnicami in pritrdilnim materialom</t>
  </si>
  <si>
    <t>20/24,7 mm</t>
  </si>
  <si>
    <t>Razdelilnik R-H.P. Grivšče je sestavljen iz n/o dim: 800x1000x250mm z enokrilnimi vrati  IP 55, opremljena  s sledečimi elementi:</t>
  </si>
  <si>
    <t>glavno stikalo 40A 4p</t>
  </si>
  <si>
    <t xml:space="preserve">zaščitno stikalo na diferenčni tok RCCB 40/30mA z APV ReStart Autotest tipA </t>
  </si>
  <si>
    <t>prenapetostna zaščita PROTEC  C 40/280 (3P+N)</t>
  </si>
  <si>
    <t xml:space="preserve">Instalaciski odklopniki Etimat  C/25/3p </t>
  </si>
  <si>
    <t xml:space="preserve">Instalaciski odklopniki Etimat  C/16A </t>
  </si>
  <si>
    <t>Instalaciski odklopniki Etimat  C/10A</t>
  </si>
  <si>
    <t>Instalaciski odklopniki Etimat  C/3/6A</t>
  </si>
  <si>
    <t>Instalaciski odklopniki Etimat  C/6A</t>
  </si>
  <si>
    <t>kombinirano zaščitno stikalo KZS 16A/30mA</t>
  </si>
  <si>
    <t>el. grelnik 100W</t>
  </si>
  <si>
    <t>termostat za ventilacijo omare + grelec NSYCCOTHD 0-60 C</t>
  </si>
  <si>
    <t>Dovodni ventilator s filtrom SK3241 55m3/h 230v</t>
  </si>
  <si>
    <t>Zaščitna rešetka + standardni filter</t>
  </si>
  <si>
    <t>svetilka v omari LAM75</t>
  </si>
  <si>
    <t>kontrolnik prisotnosti napetosti UR5P3011 (Schrack)</t>
  </si>
  <si>
    <t>Indikacijska svetilka na vratih omare, M22-L-W, 230VAC</t>
  </si>
  <si>
    <t>zaščita elektroomare pred vdorom glodalcev</t>
  </si>
  <si>
    <r>
      <t>- prenapetostna asimetrična in simetrična zaščita za tokovne Sali komunikacijske zanke, I</t>
    </r>
    <r>
      <rPr>
        <vertAlign val="subscript"/>
        <sz val="12"/>
        <color theme="1"/>
        <rFont val="Cambria"/>
        <family val="1"/>
        <scheme val="major"/>
      </rPr>
      <t>imp</t>
    </r>
    <r>
      <rPr>
        <sz val="12"/>
        <color theme="1"/>
        <rFont val="Cambria"/>
        <family val="1"/>
        <scheme val="major"/>
      </rPr>
      <t xml:space="preserve"> (8/20)= 10 kA, 24V DC, kot npr. PZV 301 (Eltra)</t>
    </r>
  </si>
  <si>
    <t xml:space="preserve">Krmilnik naprimer:  UNITRONICS   (V130-33-TR34) s komuinikacijskim  modulom 8 x digitalni vhod, 2x analogni vhod, 2 x relejski izhod </t>
  </si>
  <si>
    <t xml:space="preserve">Napajalnik Usmernik  DRC-100A  24V </t>
  </si>
  <si>
    <r>
      <t>- signalna vrstna sponka 4 mm</t>
    </r>
    <r>
      <rPr>
        <vertAlign val="superscript"/>
        <sz val="12"/>
        <color theme="1"/>
        <rFont val="Cambria"/>
        <family val="1"/>
        <scheme val="major"/>
      </rPr>
      <t>2</t>
    </r>
    <r>
      <rPr>
        <sz val="12"/>
        <color theme="1"/>
        <rFont val="Cambria"/>
        <family val="1"/>
        <scheme val="major"/>
      </rPr>
      <t>, montaža na DIN letev</t>
    </r>
  </si>
  <si>
    <t>vrstne sponke,drobni in vezni material,  napisi, oznake, obročkanje kablov, enopolna shema</t>
  </si>
  <si>
    <t>ožičenja krmilne omarice,  napisne ploščicami opreme in kablov, izdelava krmilnih in vezalnih načrtov, predaja dokumentacije, meritve in certifikat za ta del krmilne omarice</t>
  </si>
  <si>
    <t xml:space="preserve">  </t>
  </si>
  <si>
    <t>Merilnik pretoka z  analognim vhodom 4-20 mA, inpulzni izhod</t>
  </si>
  <si>
    <t>Merilnik tlaka analogni vhod 4-20 mA</t>
  </si>
  <si>
    <t>UPS napajalnik Eaton 700VA</t>
  </si>
  <si>
    <t>Kronsko vrtanje AB stene -f32 mm, globine do 20 cm ter zapolnitev medprostora med kablom in odprtino v steni s trajnoelastičnim kitom po uvodu kabla skozi preboj</t>
  </si>
  <si>
    <t>Stikalo na vhodnih vratih</t>
  </si>
  <si>
    <t>GPRS Router  Mikro Tik</t>
  </si>
  <si>
    <t>Nepredvidena dela z vpisom v gradbeni dnevnik in po predhodni potrditvi predračuna s strani nadzora, investitorja</t>
  </si>
  <si>
    <t>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merilec mora biti prisoten pri gradnji v vseh gradbenih fazah!</t>
  </si>
  <si>
    <t>Strošek programiranja krmilnika</t>
  </si>
  <si>
    <t>Programiranje GPRS ROUTER</t>
  </si>
  <si>
    <t>Dograditev SKADA sistema v obstoječem nadzornem centru</t>
  </si>
  <si>
    <t xml:space="preserve">SKUPAJ ELEKTROINSTALACIJSKA  DELA </t>
  </si>
  <si>
    <t>HIDROFORSKA POSTAJA - EL.INSTALACIJE</t>
  </si>
  <si>
    <t>HIDROFORSKA POSTAJA - NN PRIKLJUČEK</t>
  </si>
  <si>
    <t>Označitev gradbišča v skladu s predpisi, izdelava varnostnega načrta in načrta organizacije gradbišča, ureditev gradbišča s postavitvijo table za označitev gradbišča v skladu z GZ-1 in odstranitev po končanih delih, priprava z urejanjem deponij, zavarovanje gradbišča, posnetek stanja na stavbah ob gradbišču. Upoštevati stroške pri izvajanju vseh del za izvedbo celotnega projekta po tem razpisu.</t>
  </si>
  <si>
    <t>Projekt izvedenih del skladno z GZ-1 (4 izvodi).</t>
  </si>
  <si>
    <t xml:space="preserve"> - v terenu IV ktg. (30%)</t>
  </si>
  <si>
    <t xml:space="preserve"> - v terenu V ktg. (40%)</t>
  </si>
  <si>
    <t>Dobava in montaža v jarek oplaščene PE cevi (TIP 2). Postavka vključuje ves potrebni spojni material in opozorilni trak z indikatorjem. V ceno vključeni tudi vsi spoji z elektro fuzijsko spojko ali drugim elementom (kot npr: končnik z letečo prirobnico, T kos,..)</t>
  </si>
  <si>
    <t>- PE 100 DN 63 (2"), PN 16</t>
  </si>
  <si>
    <t>- PE 100 DN 50 (6/4") PN 16</t>
  </si>
  <si>
    <t>Izdelava kamnite obloge brežine v naklonu 3:1 s obstoječim kamnom premera 30 cm na betonski temelj in stiki polnjeni vse v betonu C16/20, vključno z vsemi pomožnimi deli in prenosi na objektu</t>
  </si>
  <si>
    <t>Rušenje obst.kamnite obloge brežine  z nakladanjem na kamion in odvozom na gradbiščno deponijo za ponovno vgradnjo.</t>
  </si>
  <si>
    <t>Planiranje dna rova vodovoda s točnostjo +/- 1 cm.</t>
  </si>
  <si>
    <r>
      <t xml:space="preserve">Dobava in polaganje zaščitne PVC cevi  </t>
    </r>
    <r>
      <rPr>
        <b/>
        <sz val="11"/>
        <rFont val="Calibri"/>
        <family val="2"/>
        <charset val="238"/>
      </rPr>
      <t>DN 250, na mestih križanja vodovoda s kanalizacijo</t>
    </r>
    <r>
      <rPr>
        <sz val="11"/>
        <rFont val="Calibri"/>
        <family val="2"/>
        <charset val="238"/>
      </rPr>
      <t>, z obsutjem cevi s peščeno posteljico iz sipkega materjala, po detajlu. Postavka ne vključuje posteljice.</t>
    </r>
  </si>
  <si>
    <t>-enojna univerzalna spojka DN 150</t>
  </si>
  <si>
    <t>-X kos DN 150/2˝</t>
  </si>
  <si>
    <t>- cestni ventil DN 2˝ z vgradno garnituro teleskopsko 0,7-1,2 m</t>
  </si>
  <si>
    <t>Izdelava navezave (priključka) na obstoječ vodovod iz NL DN 150, ki vključuje:</t>
  </si>
  <si>
    <t>BETONSKA DELA</t>
  </si>
  <si>
    <t>BETONSKA DELA SKUPAJ:</t>
  </si>
  <si>
    <t>- Ijoint spojka zunanji navoj dn 50/2˝</t>
  </si>
  <si>
    <t>Dobava in montaža Al okrogle fasadne ventilacijske rešetke za cev fi 100 mm z mušjo mrežo</t>
  </si>
  <si>
    <t xml:space="preserve"> Dobava in pokrivanje ravne strehe na leseni podlagi. Ravna pravokotna streha naklona 2°, pokrivanje z barvano aluminijevo pločevino. V ceno vključena lesena ali kovinska podložna konstrukcija</t>
  </si>
  <si>
    <t>Barvanje sten in stropa hodroforske postaje z akrilno barvo na beton s predhodno izravnavo in brušenjem betona.</t>
  </si>
  <si>
    <t>Dobava in izdelava klasične kontaktne fasade v sestavi: 
- toplotnoizolacijski sloj; lepljenje z dodatno mehansko pritrditvijo - sidranje 6 kos/m2 izolacijskih plošč iz ekspandiranega poliestirena za fasade (npr. FRAGMAT EPS F, toplotna prevodnost λ = 0,039W/mK), plošče deb. 10 cm,
- armiran osnovni omet; nanos lepilne malte z armirno mrežo iz steklenih vlaken, z ojačitvami ob odprtinah, 
- drugi nanos lepilne malte,
- dekorativni zaključni omet z osnovnim premazom, kot ga določa fasadni sistem; silikonski omet z dodatkom proti algam in plesnijo, barva in tekstura po izboru projektanta,
- ostali deli, kot so vogalnik z mrežico, priključni in zaključni profili, dilatacijski profili, podzidni profili, izolacijski in montažni elementi ipd.</t>
  </si>
  <si>
    <t>iJOINT enojni zunanji navoj DN 50/2˝</t>
  </si>
  <si>
    <t>Dobava in izdelava podstavka kontaktne fasade v sestavi: 
- toplotnoizolacijski sloj; lepljenje z dodatno mehansko pritrditvijo - sidranje 6 kos/m2 izolacijskih plošč iz ekstrudiranega poliestirena za fasade (npr. FRAGMAT STIROCOKL, toplotna prevodnost λ = 0,036W/mK), plošče deb. 10 cm,
- armiran osnovni omet; nanos lepilne malte z armirno mrežo iz steklenih vlaken, z ojačitvami ob odprtinah, 
- drugi nanos lepilne malte,
- dekorativni zaključni omet z osnovnim premazom, kot ga določa fasadni sistem; silikonski omet z dodatkom proti algam in plesnijo, barva in tekstura po izboru projektanta,
- ostali deli, kot so vogalnik z mrežico, priključni in zaključni profili, dilatacijski profili, podzidni profili, izolacijski in montažni elementi ipd.</t>
  </si>
  <si>
    <t>Dobava in montaža oglatega žleba pri posevnih strehah r.š.60  cm, komplet s kljukami, lesena podloga, stranske zapore žleba. Žleb se izvede iz barvne alu pločevine  deb.2mm. Barva po izboru projektanta glede na RAL oken/vrat, stikovanje z vodotesnimi trakovi.</t>
  </si>
  <si>
    <t>Dobava in montaža vertikale iz oglate cevi r.š.40  cm, komplet s fasadnimi sidrami. Zgoraj priključek na žleb, spodaj na PVC cev DN 110. Odtok se izvede iz alu pločevine deb.2mm oziroma enakovredno. Barva po izboru projektanta glede na RAL oken/vrat, stikovanje z vodotesnimi trakovi.</t>
  </si>
  <si>
    <t>Izdelava planuma nevezane nosilne plasti.</t>
  </si>
  <si>
    <t>Izdelava nosilne bituminizirane zmesi AC 16 base v B70/100 A4 v debelini 5 cm.</t>
  </si>
  <si>
    <t>Izdelava obrabnozaporne plasti bituminizirane znesi AC 11 surf v B70/100 A4 v debelini 4 cm.</t>
  </si>
  <si>
    <t>Zasek oziroma rezanje obstoječega asfaltne plasti s talno diamantno žago, debeline do 10 cm.</t>
  </si>
  <si>
    <t>Izkop jarkov za vodovod v terenu III. do V. ktg., širine dna jarka do 1.0 m, globine do 1.50 m, naklon brežin 70°- 90° z nakladanjem na prevozno sredstvo in odvozom na gradbiščno deponijo po izbiri izvajalca.</t>
  </si>
  <si>
    <t>Izkop jarkov za kanalizacijo v terenu III. do V. ktg., širine dna jarka do 1.0m, globine do 2.0 m, naklon brežin 70°-90°  z odlaganjem na rob izkopa ali nakladanjem na prevozno sredstvo in odvozom na gradbiščno deponijo po izbiri izvajalca.</t>
  </si>
  <si>
    <t>Izkop jarkov za kanalizacijo v terenu III.do V. ktg., širine dna jarka do 1.0m, globine do 2.0 m, naklon brežin 70°-90°  z odlaganjem na rob izkopa ali nakladanjem na prevozno sredstvo in odvozom na gradbiščno deponijo po izbiri izvajalca.</t>
  </si>
  <si>
    <r>
      <t>Izdelava požiralnika iz BC cevi</t>
    </r>
    <r>
      <rPr>
        <b/>
        <sz val="11"/>
        <rFont val="Arial Narrow"/>
        <family val="2"/>
        <charset val="238"/>
      </rPr>
      <t xml:space="preserve"> fi 50</t>
    </r>
    <r>
      <rPr>
        <sz val="11"/>
        <rFont val="Arial Narrow"/>
        <family val="2"/>
        <charset val="238"/>
      </rPr>
      <t xml:space="preserve"> </t>
    </r>
    <r>
      <rPr>
        <b/>
        <sz val="11"/>
        <rFont val="Arial Narrow"/>
        <family val="2"/>
        <charset val="238"/>
      </rPr>
      <t>cm</t>
    </r>
    <r>
      <rPr>
        <sz val="11"/>
        <rFont val="Arial Narrow"/>
        <family val="2"/>
        <charset val="238"/>
      </rPr>
      <t>, z betonskim temeljem, priključek za odtok, globine 1,5m, skupaj z dobavo materiala.</t>
    </r>
  </si>
  <si>
    <t>Dobava in montaža nepovoznega betonskega pokrovova jaška dim.60x60cm. Montaža na betonske jaške fi 50 cm.</t>
  </si>
  <si>
    <t xml:space="preserve">Dobava in montaža LTŽ rešetke 50X50 cm na cestni požiralnik, z vsemi potrebnimi deli. </t>
  </si>
  <si>
    <t>9</t>
  </si>
  <si>
    <t>10</t>
  </si>
  <si>
    <t>11</t>
  </si>
  <si>
    <t>Izkop jarkov za kanalizacijo v terenu III.do V.ktg., širine dna jarka do 1.0 m, globine do 2.0 m, naklon brežin 70°- 90° z nakladanjem na prevozno sredstvo in odvozom na trajno deponijo po izbiri izvajalca.</t>
  </si>
  <si>
    <t>Izkop jarkov za kanalizacijo v terenu III.do V.ktg., širine dna jarka do 1.0 m, globine do 2.0 m, naklon brežin 70°- 90° z nakladanjem na prevozno sredstvo in odvozom na trajno deponijo po izbiri izvajalca s stroški deponiranja..</t>
  </si>
  <si>
    <t>Izkop jarkov za kanalizacijo v terenu III.do V.ktg., širine dna jarka do 1.0 m, globine nad 2.0 m, naklon brežin 70°- 90° z nakladanjem na prevozno sredstvo in odvozom na stalno deponijo po izbiri izvajalca s stroški deponiranja.</t>
  </si>
  <si>
    <t>Izkop gradbene jame za hidroforsko postajo v terenu III.do V.ktg., širine dna jarka nad 1.0 m, globine do 1.50 m, naklon brežin 70°- 90° z odlaganjem na rob izkopa ali nakladanjem na prevozno sredstvo.</t>
  </si>
  <si>
    <t>Široki odkop zemljine v terenu III.do V.ktg. v debelini do 35 cm, pod asfaltno prevleko, z nakladanjem na prevozno sredstvo in odvozom na trajno deponijo po izboru izvajalca z vsemi stroški deponiranja - lokalne ceste.</t>
  </si>
  <si>
    <t>5</t>
  </si>
  <si>
    <t>6</t>
  </si>
  <si>
    <t>7</t>
  </si>
  <si>
    <t>8</t>
  </si>
  <si>
    <t>Dobava in montaža rešetke za zračenje strehe na kapu iz perforirane alu barvne pločevine širine 10 cm. Pritrjevanje na les.streš.konstrukcijo.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</si>
</sst>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quot;€&quot;"/>
    <numFmt numFmtId="169" formatCode="&quot;$&quot;#,##0.00_);[Red]\(&quot;$&quot;#,##0.00\)"/>
    <numFmt numFmtId="170" formatCode="_-* #,##0.00\ [$€]_-;\-* #,##0.00\ [$€]_-;_-* &quot;-&quot;??\ [$€]_-;_-@_-"/>
    <numFmt numFmtId="171" formatCode="0\ %"/>
    <numFmt numFmtId="172" formatCode="_-* #,##0.00&quot; SIT&quot;_-;\-* #,##0.00&quot; SIT&quot;_-;_-* \-??&quot; SIT&quot;_-;_-@_-"/>
    <numFmt numFmtId="173" formatCode="_-* #,##0.00\ [$€]_-;\-* #,##0.00\ [$€]_-;_-* \-??\ [$€]_-;_-@_-"/>
    <numFmt numFmtId="174" formatCode="_-* #,##0.00\ _S_I_T_-;\-* #,##0.00\ _S_I_T_-;_-* \-??\ _S_I_T_-;_-@_-"/>
    <numFmt numFmtId="175" formatCode="_-* #,##0.00&quot; €&quot;_-;\-* #,##0.00&quot; €&quot;_-;_-* \-??&quot; €&quot;_-;_-@_-"/>
    <numFmt numFmtId="176" formatCode="#,##0.00&quot; €&quot;"/>
    <numFmt numFmtId="177" formatCode="_-* #,##0.00\ [$€-1]_-;\-* #,##0.00\ [$€-1]_-;_-* &quot;-&quot;??\ [$€-1]_-;_-@_-"/>
  </numFmts>
  <fonts count="159">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u/>
      <sz val="10"/>
      <color indexed="12"/>
      <name val="Arial CE"/>
      <charset val="238"/>
    </font>
    <font>
      <sz val="10"/>
      <name val="Arial"/>
      <family val="2"/>
      <charset val="238"/>
    </font>
    <font>
      <sz val="11"/>
      <name val="Times New Roman"/>
      <family val="1"/>
      <charset val="238"/>
    </font>
    <font>
      <sz val="12"/>
      <name val="Courier"/>
      <family val="3"/>
    </font>
    <font>
      <sz val="10"/>
      <name val="Times New Roman CE"/>
      <charset val="238"/>
    </font>
    <font>
      <sz val="10"/>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imes New Roman"/>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i/>
      <sz val="10"/>
      <name val="SL Dutch"/>
    </font>
    <font>
      <b/>
      <sz val="11"/>
      <color indexed="1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1"/>
      <name val="Times New Roman"/>
      <family val="1"/>
      <charset val="238"/>
    </font>
    <font>
      <sz val="12"/>
      <name val="SLO Times New Roman"/>
    </font>
    <font>
      <sz val="10"/>
      <color indexed="10"/>
      <name val="Arial CE"/>
      <family val="2"/>
      <charset val="238"/>
    </font>
    <font>
      <sz val="10"/>
      <name val="Arial"/>
      <family val="2"/>
    </font>
    <font>
      <sz val="10"/>
      <name val="Geneva"/>
    </font>
    <font>
      <sz val="10"/>
      <name val="Helv"/>
      <charset val="204"/>
    </font>
    <font>
      <sz val="10"/>
      <name val="Times New Roman CE"/>
      <family val="1"/>
      <charset val="238"/>
    </font>
    <font>
      <sz val="10"/>
      <name val="Arial"/>
      <family val="2"/>
      <charset val="204"/>
    </font>
    <font>
      <sz val="10"/>
      <name val="Geneva"/>
      <family val="2"/>
    </font>
    <font>
      <u/>
      <sz val="10"/>
      <color indexed="12"/>
      <name val="Arial"/>
      <family val="2"/>
      <charset val="238"/>
    </font>
    <font>
      <sz val="10"/>
      <name val="Arial CE"/>
      <family val="2"/>
      <charset val="238"/>
    </font>
    <font>
      <sz val="11"/>
      <color indexed="55"/>
      <name val="Calibri"/>
      <family val="2"/>
      <charset val="238"/>
    </font>
    <font>
      <sz val="10"/>
      <name val="MS Sans Serif"/>
      <charset val="238"/>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MS Sans Serif"/>
      <family val="2"/>
      <charset val="238"/>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2"/>
      <name val="Times New Roman CE"/>
      <family val="1"/>
      <charset val="238"/>
    </font>
    <font>
      <sz val="10"/>
      <color indexed="8"/>
      <name val="Arial"/>
      <family val="2"/>
      <charset val="238"/>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sz val="10"/>
      <color indexed="10"/>
      <name val="Arial"/>
      <family val="2"/>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u/>
      <sz val="10"/>
      <color indexed="12"/>
      <name val="Arial CE"/>
      <family val="2"/>
      <charset val="238"/>
    </font>
    <font>
      <sz val="12"/>
      <name val="Courier New"/>
      <family val="3"/>
      <charset val="238"/>
    </font>
    <font>
      <sz val="8"/>
      <name val="Arial CE"/>
      <charset val="238"/>
    </font>
    <font>
      <sz val="10"/>
      <name val="Arial CE"/>
    </font>
    <font>
      <sz val="10"/>
      <color indexed="8"/>
      <name val="Calibri"/>
      <family val="2"/>
      <charset val="238"/>
    </font>
    <font>
      <sz val="9"/>
      <color indexed="8"/>
      <name val="Calibri"/>
      <family val="2"/>
      <charset val="238"/>
    </font>
    <font>
      <sz val="11"/>
      <color theme="1"/>
      <name val="Calibri"/>
      <family val="2"/>
      <charset val="238"/>
      <scheme val="minor"/>
    </font>
    <font>
      <sz val="10"/>
      <color theme="1"/>
      <name val="Calibri"/>
      <family val="2"/>
      <charset val="238"/>
    </font>
    <font>
      <sz val="11"/>
      <color rgb="FF006100"/>
      <name val="Calibri"/>
      <family val="2"/>
      <charset val="238"/>
      <scheme val="minor"/>
    </font>
    <font>
      <sz val="9"/>
      <color theme="1"/>
      <name val="Calibri"/>
      <family val="2"/>
      <charset val="238"/>
    </font>
    <font>
      <sz val="18"/>
      <color theme="3"/>
      <name val="Cambria"/>
      <family val="2"/>
      <charset val="238"/>
    </font>
    <font>
      <sz val="11"/>
      <color theme="1"/>
      <name val="Calibri"/>
      <family val="2"/>
      <scheme val="minor"/>
    </font>
    <font>
      <sz val="11"/>
      <name val="Arial Narrow"/>
      <family val="2"/>
      <charset val="238"/>
    </font>
    <font>
      <b/>
      <sz val="11"/>
      <name val="Arial Narrow"/>
      <family val="2"/>
      <charset val="238"/>
    </font>
    <font>
      <sz val="11"/>
      <color rgb="FFFF0000"/>
      <name val="Arial Narrow"/>
      <family val="2"/>
      <charset val="238"/>
    </font>
    <font>
      <b/>
      <sz val="14"/>
      <color theme="1"/>
      <name val="Arial Narrow"/>
      <family val="2"/>
      <charset val="238"/>
    </font>
    <font>
      <sz val="11"/>
      <color indexed="8"/>
      <name val="Arial Narrow"/>
      <family val="2"/>
      <charset val="238"/>
    </font>
    <font>
      <b/>
      <sz val="12"/>
      <name val="Arial Narrow"/>
      <family val="2"/>
      <charset val="238"/>
    </font>
    <font>
      <sz val="10"/>
      <name val="Arial Narrow"/>
      <family val="2"/>
      <charset val="238"/>
    </font>
    <font>
      <vertAlign val="superscript"/>
      <sz val="11"/>
      <name val="Arial Narrow"/>
      <family val="2"/>
      <charset val="238"/>
    </font>
    <font>
      <sz val="12"/>
      <name val="Arial Narrow"/>
      <family val="2"/>
      <charset val="238"/>
    </font>
    <font>
      <sz val="11"/>
      <color theme="1"/>
      <name val="Arial Narrow"/>
      <family val="2"/>
      <charset val="238"/>
    </font>
    <font>
      <sz val="10"/>
      <color theme="1"/>
      <name val="Arial Narrow"/>
      <family val="2"/>
      <charset val="238"/>
    </font>
    <font>
      <sz val="11"/>
      <name val="Arial Narrow"/>
      <family val="2"/>
    </font>
    <font>
      <sz val="11"/>
      <name val="Times New Roman"/>
      <family val="1"/>
    </font>
    <font>
      <b/>
      <sz val="11"/>
      <name val="Calibri"/>
      <family val="2"/>
      <charset val="238"/>
    </font>
    <font>
      <sz val="11"/>
      <name val="Calibri"/>
      <family val="2"/>
      <charset val="238"/>
    </font>
    <font>
      <sz val="11"/>
      <name val="Calibri"/>
      <family val="2"/>
      <charset val="238"/>
      <scheme val="minor"/>
    </font>
    <font>
      <sz val="11"/>
      <color indexed="10"/>
      <name val="Calibri"/>
      <family val="2"/>
      <charset val="238"/>
      <scheme val="minor"/>
    </font>
    <font>
      <sz val="11"/>
      <color rgb="FFFF0000"/>
      <name val="Arial Narrow"/>
      <family val="2"/>
    </font>
    <font>
      <vertAlign val="superscript"/>
      <sz val="11"/>
      <name val="Arial Narrow"/>
      <family val="2"/>
    </font>
    <font>
      <sz val="11"/>
      <color theme="0"/>
      <name val="Arial Narrow"/>
      <family val="2"/>
      <charset val="238"/>
    </font>
    <font>
      <b/>
      <sz val="10"/>
      <name val="Arial Narrow"/>
      <family val="2"/>
      <charset val="238"/>
    </font>
    <font>
      <sz val="11"/>
      <color indexed="10"/>
      <name val="Arial Narrow"/>
      <family val="2"/>
      <charset val="238"/>
    </font>
    <font>
      <sz val="12"/>
      <color indexed="10"/>
      <name val="Arial Narrow"/>
      <family val="2"/>
      <charset val="238"/>
    </font>
    <font>
      <sz val="11"/>
      <color indexed="20"/>
      <name val="Arial Narrow"/>
      <family val="2"/>
      <charset val="238"/>
    </font>
    <font>
      <b/>
      <sz val="11"/>
      <color indexed="10"/>
      <name val="Arial Narrow"/>
      <family val="2"/>
      <charset val="238"/>
    </font>
    <font>
      <b/>
      <sz val="12"/>
      <color indexed="10"/>
      <name val="Arial Narrow"/>
      <family val="2"/>
      <charset val="238"/>
    </font>
    <font>
      <sz val="10"/>
      <color indexed="8"/>
      <name val="Cambria"/>
      <family val="1"/>
    </font>
    <font>
      <b/>
      <sz val="12"/>
      <color theme="1"/>
      <name val="Cambria"/>
      <family val="1"/>
    </font>
    <font>
      <sz val="14"/>
      <color indexed="8"/>
      <name val="Cambria"/>
      <family val="1"/>
    </font>
    <font>
      <sz val="12"/>
      <color indexed="8"/>
      <name val="Cambria"/>
      <family val="1"/>
    </font>
    <font>
      <sz val="12"/>
      <color theme="1"/>
      <name val="Cambria"/>
      <family val="1"/>
    </font>
    <font>
      <b/>
      <sz val="16"/>
      <color theme="1"/>
      <name val="Cambria"/>
      <family val="1"/>
    </font>
    <font>
      <b/>
      <sz val="12"/>
      <color indexed="8"/>
      <name val="Cambria"/>
      <family val="1"/>
    </font>
    <font>
      <b/>
      <sz val="10"/>
      <color indexed="8"/>
      <name val="Cambria"/>
      <family val="1"/>
    </font>
    <font>
      <sz val="8"/>
      <color indexed="8"/>
      <name val="Cambria"/>
      <family val="1"/>
    </font>
    <font>
      <sz val="11"/>
      <color indexed="8"/>
      <name val="Cambria"/>
      <family val="1"/>
    </font>
    <font>
      <sz val="12"/>
      <name val="Cambria"/>
      <family val="1"/>
    </font>
    <font>
      <sz val="11"/>
      <name val="Cambria"/>
      <family val="1"/>
    </font>
    <font>
      <sz val="12"/>
      <color indexed="14"/>
      <name val="Cambria"/>
      <family val="1"/>
    </font>
    <font>
      <sz val="11"/>
      <color indexed="14"/>
      <name val="Cambria"/>
      <family val="1"/>
    </font>
    <font>
      <sz val="10"/>
      <color indexed="8"/>
      <name val="Cambria"/>
      <family val="1"/>
      <scheme val="major"/>
    </font>
    <font>
      <b/>
      <sz val="12"/>
      <color theme="1"/>
      <name val="Cambria"/>
      <family val="1"/>
      <scheme val="major"/>
    </font>
    <font>
      <sz val="14"/>
      <color indexed="8"/>
      <name val="Cambria"/>
      <family val="1"/>
      <scheme val="major"/>
    </font>
    <font>
      <sz val="12"/>
      <color indexed="8"/>
      <name val="Cambria"/>
      <family val="1"/>
      <scheme val="major"/>
    </font>
    <font>
      <b/>
      <sz val="16"/>
      <color theme="1"/>
      <name val="Cambria"/>
      <family val="1"/>
      <scheme val="major"/>
    </font>
    <font>
      <sz val="12"/>
      <color theme="1"/>
      <name val="Cambria"/>
      <family val="1"/>
      <scheme val="major"/>
    </font>
    <font>
      <b/>
      <sz val="12"/>
      <color indexed="8"/>
      <name val="Cambria"/>
      <family val="1"/>
      <scheme val="major"/>
    </font>
    <font>
      <sz val="12"/>
      <name val="Cambria"/>
      <family val="1"/>
      <scheme val="major"/>
    </font>
    <font>
      <b/>
      <sz val="12"/>
      <name val="Cambria"/>
      <family val="1"/>
      <scheme val="major"/>
    </font>
    <font>
      <b/>
      <sz val="10"/>
      <color theme="1"/>
      <name val="Cambria"/>
      <family val="1"/>
      <scheme val="major"/>
    </font>
    <font>
      <sz val="10"/>
      <color theme="1"/>
      <name val="Cambria"/>
      <family val="1"/>
      <scheme val="major"/>
    </font>
    <font>
      <vertAlign val="superscript"/>
      <sz val="12"/>
      <color theme="1"/>
      <name val="Cambria"/>
      <family val="1"/>
      <scheme val="major"/>
    </font>
    <font>
      <sz val="10"/>
      <name val="Cambria"/>
      <family val="1"/>
      <scheme val="major"/>
    </font>
    <font>
      <sz val="12"/>
      <color rgb="FF000000"/>
      <name val="Cambria"/>
      <family val="1"/>
      <scheme val="major"/>
    </font>
    <font>
      <vertAlign val="subscript"/>
      <sz val="12"/>
      <color theme="1"/>
      <name val="Cambria"/>
      <family val="1"/>
      <scheme val="major"/>
    </font>
  </fonts>
  <fills count="62">
    <fill>
      <patternFill patternType="none"/>
    </fill>
    <fill>
      <patternFill patternType="gray125"/>
    </fill>
    <fill>
      <patternFill patternType="solid">
        <fgColor indexed="31"/>
      </patternFill>
    </fill>
    <fill>
      <patternFill patternType="solid">
        <fgColor indexed="44"/>
      </patternFill>
    </fill>
    <fill>
      <patternFill patternType="solid">
        <fgColor indexed="44"/>
        <bgColor indexed="31"/>
      </patternFill>
    </fill>
    <fill>
      <patternFill patternType="solid">
        <fgColor indexed="44"/>
        <bgColor indexed="42"/>
      </patternFill>
    </fill>
    <fill>
      <patternFill patternType="solid">
        <fgColor indexed="45"/>
      </patternFill>
    </fill>
    <fill>
      <patternFill patternType="solid">
        <fgColor indexed="29"/>
      </patternFill>
    </fill>
    <fill>
      <patternFill patternType="solid">
        <fgColor indexed="29"/>
        <bgColor indexed="45"/>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26"/>
        <bgColor indexed="43"/>
      </patternFill>
    </fill>
    <fill>
      <patternFill patternType="solid">
        <fgColor indexed="46"/>
      </patternFill>
    </fill>
    <fill>
      <patternFill patternType="solid">
        <fgColor indexed="47"/>
      </patternFill>
    </fill>
    <fill>
      <patternFill patternType="solid">
        <fgColor indexed="31"/>
        <bgColor indexed="22"/>
      </patternFill>
    </fill>
    <fill>
      <patternFill patternType="solid">
        <fgColor indexed="47"/>
        <bgColor indexed="22"/>
      </patternFill>
    </fill>
    <fill>
      <patternFill patternType="solid">
        <fgColor indexed="31"/>
        <bgColor indexed="27"/>
      </patternFill>
    </fill>
    <fill>
      <patternFill patternType="solid">
        <fgColor indexed="27"/>
      </patternFill>
    </fill>
    <fill>
      <patternFill patternType="solid">
        <fgColor indexed="42"/>
        <bgColor indexed="27"/>
      </patternFill>
    </fill>
    <fill>
      <patternFill patternType="solid">
        <fgColor indexed="27"/>
        <bgColor indexed="41"/>
      </patternFill>
    </fill>
    <fill>
      <patternFill patternType="solid">
        <fgColor indexed="42"/>
        <bgColor indexed="44"/>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45"/>
        <bgColor indexed="29"/>
      </patternFill>
    </fill>
    <fill>
      <patternFill patternType="solid">
        <fgColor indexed="45"/>
        <bgColor indexed="46"/>
      </patternFill>
    </fill>
    <fill>
      <patternFill patternType="solid">
        <fgColor indexed="51"/>
      </patternFill>
    </fill>
    <fill>
      <patternFill patternType="solid">
        <fgColor indexed="30"/>
      </patternFill>
    </fill>
    <fill>
      <patternFill patternType="solid">
        <fgColor indexed="53"/>
      </patternFill>
    </fill>
    <fill>
      <patternFill patternType="solid">
        <fgColor indexed="25"/>
        <bgColor indexed="61"/>
      </patternFill>
    </fill>
    <fill>
      <patternFill patternType="solid">
        <fgColor indexed="53"/>
        <bgColor indexed="52"/>
      </patternFill>
    </fill>
    <fill>
      <patternFill patternType="solid">
        <fgColor indexed="25"/>
        <bgColor indexed="23"/>
      </patternFill>
    </fill>
    <fill>
      <patternFill patternType="solid">
        <fgColor indexed="50"/>
        <bgColor indexed="51"/>
      </patternFill>
    </fill>
    <fill>
      <patternFill patternType="solid">
        <fgColor indexed="51"/>
        <bgColor indexed="13"/>
      </patternFill>
    </fill>
    <fill>
      <patternFill patternType="solid">
        <fgColor indexed="50"/>
        <bgColor indexed="19"/>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9"/>
        <bgColor indexed="26"/>
      </patternFill>
    </fill>
    <fill>
      <patternFill patternType="solid">
        <fgColor indexed="22"/>
        <bgColor indexed="31"/>
      </patternFill>
    </fill>
    <fill>
      <patternFill patternType="solid">
        <fgColor indexed="62"/>
      </patternFill>
    </fill>
    <fill>
      <patternFill patternType="solid">
        <fgColor indexed="56"/>
      </patternFill>
    </fill>
    <fill>
      <patternFill patternType="solid">
        <fgColor indexed="48"/>
        <bgColor indexed="30"/>
      </patternFill>
    </fill>
    <fill>
      <patternFill patternType="solid">
        <fgColor indexed="56"/>
        <bgColor indexed="62"/>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4"/>
        <bgColor indexed="23"/>
      </patternFill>
    </fill>
    <fill>
      <patternFill patternType="solid">
        <fgColor indexed="11"/>
        <bgColor indexed="49"/>
      </patternFill>
    </fill>
    <fill>
      <patternFill patternType="solid">
        <fgColor indexed="49"/>
        <bgColor indexed="40"/>
      </patternFill>
    </fill>
    <fill>
      <patternFill patternType="solid">
        <fgColor indexed="10"/>
        <bgColor indexed="60"/>
      </patternFill>
    </fill>
    <fill>
      <patternFill patternType="solid">
        <fgColor indexed="55"/>
      </patternFill>
    </fill>
    <fill>
      <patternFill patternType="solid">
        <fgColor indexed="55"/>
        <bgColor indexed="23"/>
      </patternFill>
    </fill>
    <fill>
      <patternFill patternType="solid">
        <fgColor indexed="46"/>
        <bgColor indexed="24"/>
      </patternFill>
    </fill>
    <fill>
      <patternFill patternType="solid">
        <fgColor indexed="46"/>
        <bgColor indexed="45"/>
      </patternFill>
    </fill>
    <fill>
      <patternFill patternType="solid">
        <fgColor rgb="FFC6EFCE"/>
      </patternFill>
    </fill>
    <fill>
      <patternFill patternType="solid">
        <fgColor theme="0" tint="-0.249977111117893"/>
        <bgColor indexed="64"/>
      </patternFill>
    </fill>
    <fill>
      <patternFill patternType="solid">
        <fgColor theme="9" tint="0.79998168889431442"/>
        <bgColor indexed="64"/>
      </patternFill>
    </fill>
  </fills>
  <borders count="28">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medium">
        <color indexed="48"/>
      </bottom>
      <diagonal/>
    </border>
    <border>
      <left/>
      <right/>
      <top/>
      <bottom style="thick">
        <color indexed="22"/>
      </bottom>
      <diagonal/>
    </border>
    <border>
      <left/>
      <right/>
      <top/>
      <bottom style="thick">
        <color indexed="27"/>
      </bottom>
      <diagonal/>
    </border>
    <border>
      <left/>
      <right/>
      <top/>
      <bottom style="medium">
        <color indexed="42"/>
      </bottom>
      <diagonal/>
    </border>
    <border>
      <left/>
      <right/>
      <top/>
      <bottom style="medium">
        <color indexed="30"/>
      </bottom>
      <diagonal/>
    </border>
    <border>
      <left/>
      <right/>
      <top/>
      <bottom style="medium">
        <color indexed="27"/>
      </bottom>
      <diagonal/>
    </border>
    <border>
      <left/>
      <right/>
      <top/>
      <bottom style="thin">
        <color indexed="4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top style="double">
        <color auto="1"/>
      </top>
      <bottom/>
      <diagonal/>
    </border>
    <border>
      <left/>
      <right/>
      <top style="medium">
        <color auto="1"/>
      </top>
      <bottom/>
      <diagonal/>
    </border>
    <border>
      <left/>
      <right/>
      <top/>
      <bottom style="double">
        <color auto="1"/>
      </bottom>
      <diagonal/>
    </border>
    <border>
      <left/>
      <right/>
      <top/>
      <bottom style="thin">
        <color indexed="64"/>
      </bottom>
      <diagonal/>
    </border>
    <border>
      <left/>
      <right/>
      <top style="thin">
        <color indexed="64"/>
      </top>
      <bottom/>
      <diagonal/>
    </border>
    <border>
      <left/>
      <right/>
      <top/>
      <bottom style="thin">
        <color indexed="8"/>
      </bottom>
      <diagonal/>
    </border>
    <border>
      <left/>
      <right/>
      <top/>
      <bottom style="double">
        <color indexed="8"/>
      </bottom>
      <diagonal/>
    </border>
    <border>
      <left/>
      <right/>
      <top style="double">
        <color indexed="8"/>
      </top>
      <bottom/>
      <diagonal/>
    </border>
    <border>
      <left/>
      <right/>
      <top style="thin">
        <color indexed="64"/>
      </top>
      <bottom style="double">
        <color indexed="64"/>
      </bottom>
      <diagonal/>
    </border>
  </borders>
  <cellStyleXfs count="36659">
    <xf numFmtId="49" fontId="0" fillId="0" borderId="0"/>
    <xf numFmtId="0" fontId="48" fillId="0" borderId="0"/>
    <xf numFmtId="0" fontId="13" fillId="3" borderId="0" applyNumberFormat="0" applyBorder="0" applyAlignment="0" applyProtection="0"/>
    <xf numFmtId="0" fontId="51" fillId="2"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51" fillId="2" borderId="0" applyNumberFormat="0" applyBorder="0" applyAlignment="0" applyProtection="0"/>
    <xf numFmtId="0" fontId="58" fillId="4" borderId="0" applyNumberFormat="0" applyBorder="0" applyAlignment="0" applyProtection="0"/>
    <xf numFmtId="0" fontId="75" fillId="4" borderId="0" applyNumberFormat="0" applyBorder="0" applyAlignment="0" applyProtection="0"/>
    <xf numFmtId="49" fontId="13" fillId="4" borderId="0" applyBorder="0" applyAlignment="0" applyProtection="0"/>
    <xf numFmtId="0" fontId="75" fillId="5" borderId="0" applyNumberFormat="0" applyBorder="0" applyAlignment="0" applyProtection="0"/>
    <xf numFmtId="0" fontId="75"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13" fillId="2" borderId="0" applyNumberFormat="0" applyBorder="0" applyAlignment="0" applyProtection="0"/>
    <xf numFmtId="0" fontId="13" fillId="7" borderId="0" applyNumberFormat="0" applyBorder="0" applyAlignment="0" applyProtection="0"/>
    <xf numFmtId="0" fontId="51" fillId="6"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51" fillId="6" borderId="0" applyNumberFormat="0" applyBorder="0" applyAlignment="0" applyProtection="0"/>
    <xf numFmtId="0" fontId="58" fillId="8" borderId="0" applyNumberFormat="0" applyBorder="0" applyAlignment="0" applyProtection="0"/>
    <xf numFmtId="0" fontId="75" fillId="8" borderId="0" applyNumberFormat="0" applyBorder="0" applyAlignment="0" applyProtection="0"/>
    <xf numFmtId="49" fontId="13" fillId="8" borderId="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51" fillId="9"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51" fillId="9" borderId="0" applyNumberFormat="0" applyBorder="0" applyAlignment="0" applyProtection="0"/>
    <xf numFmtId="0" fontId="58" fillId="11" borderId="0" applyNumberFormat="0" applyBorder="0" applyAlignment="0" applyProtection="0"/>
    <xf numFmtId="0" fontId="75" fillId="11" borderId="0" applyNumberFormat="0" applyBorder="0" applyAlignment="0" applyProtection="0"/>
    <xf numFmtId="49" fontId="13" fillId="11" borderId="0" applyBorder="0" applyAlignment="0" applyProtection="0"/>
    <xf numFmtId="0" fontId="75" fillId="12" borderId="0" applyNumberFormat="0" applyBorder="0" applyAlignment="0" applyProtection="0"/>
    <xf numFmtId="0" fontId="75"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3" fillId="9" borderId="0" applyNumberFormat="0" applyBorder="0" applyAlignment="0" applyProtection="0"/>
    <xf numFmtId="0" fontId="13" fillId="14" borderId="0" applyNumberFormat="0" applyBorder="0" applyAlignment="0" applyProtection="0"/>
    <xf numFmtId="0" fontId="51" fillId="13" borderId="0" applyNumberFormat="0" applyBorder="0" applyAlignment="0" applyProtection="0"/>
    <xf numFmtId="0" fontId="75" fillId="15" borderId="0" applyNumberFormat="0" applyBorder="0" applyAlignment="0" applyProtection="0"/>
    <xf numFmtId="0" fontId="75" fillId="15" borderId="0" applyNumberFormat="0" applyBorder="0" applyAlignment="0" applyProtection="0"/>
    <xf numFmtId="0" fontId="51" fillId="13" borderId="0" applyNumberFormat="0" applyBorder="0" applyAlignment="0" applyProtection="0"/>
    <xf numFmtId="0" fontId="58" fillId="15" borderId="0" applyNumberFormat="0" applyBorder="0" applyAlignment="0" applyProtection="0"/>
    <xf numFmtId="0" fontId="75" fillId="15" borderId="0" applyNumberFormat="0" applyBorder="0" applyAlignment="0" applyProtection="0"/>
    <xf numFmtId="49" fontId="13" fillId="16" borderId="0" applyBorder="0" applyAlignment="0" applyProtection="0"/>
    <xf numFmtId="0" fontId="75" fillId="17" borderId="0" applyNumberFormat="0" applyBorder="0" applyAlignment="0" applyProtection="0"/>
    <xf numFmtId="0" fontId="75"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13" fillId="13" borderId="0" applyNumberFormat="0" applyBorder="0" applyAlignment="0" applyProtection="0"/>
    <xf numFmtId="0" fontId="13" fillId="18" borderId="0" applyNumberFormat="0" applyBorder="0" applyAlignment="0" applyProtection="0"/>
    <xf numFmtId="0" fontId="51" fillId="18"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18" borderId="0" applyNumberFormat="0" applyBorder="0" applyAlignment="0" applyProtection="0"/>
    <xf numFmtId="0" fontId="58"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3" fillId="18" borderId="0" applyNumberFormat="0" applyBorder="0" applyAlignment="0" applyProtection="0"/>
    <xf numFmtId="0" fontId="13" fillId="10" borderId="0" applyNumberFormat="0" applyBorder="0" applyAlignment="0" applyProtection="0"/>
    <xf numFmtId="0" fontId="51" fillId="14"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51" fillId="14" borderId="0" applyNumberFormat="0" applyBorder="0" applyAlignment="0" applyProtection="0"/>
    <xf numFmtId="0" fontId="58" fillId="11" borderId="0" applyNumberFormat="0" applyBorder="0" applyAlignment="0" applyProtection="0"/>
    <xf numFmtId="0" fontId="75" fillId="11" borderId="0" applyNumberFormat="0" applyBorder="0" applyAlignment="0" applyProtection="0"/>
    <xf numFmtId="49" fontId="13" fillId="11" borderId="0" applyBorder="0" applyAlignment="0" applyProtection="0"/>
    <xf numFmtId="0" fontId="75" fillId="12" borderId="0" applyNumberFormat="0" applyBorder="0" applyAlignment="0" applyProtection="0"/>
    <xf numFmtId="0" fontId="75"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51" fillId="3"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3" borderId="0" applyNumberFormat="0" applyBorder="0" applyAlignment="0" applyProtection="0"/>
    <xf numFmtId="0" fontId="58"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3" fillId="3" borderId="0" applyNumberFormat="0" applyBorder="0" applyAlignment="0" applyProtection="0"/>
    <xf numFmtId="0" fontId="13" fillId="7" borderId="0" applyNumberFormat="0" applyBorder="0" applyAlignment="0" applyProtection="0"/>
    <xf numFmtId="0" fontId="51" fillId="7"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51" fillId="7" borderId="0" applyNumberFormat="0" applyBorder="0" applyAlignment="0" applyProtection="0"/>
    <xf numFmtId="0" fontId="58" fillId="8" borderId="0" applyNumberFormat="0" applyBorder="0" applyAlignment="0" applyProtection="0"/>
    <xf numFmtId="0" fontId="75" fillId="8" borderId="0" applyNumberFormat="0" applyBorder="0" applyAlignment="0" applyProtection="0"/>
    <xf numFmtId="49" fontId="13" fillId="8" borderId="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13" fillId="7" borderId="0" applyNumberFormat="0" applyBorder="0" applyAlignment="0" applyProtection="0"/>
    <xf numFmtId="0" fontId="13" fillId="23" borderId="0" applyNumberFormat="0" applyBorder="0" applyAlignment="0" applyProtection="0"/>
    <xf numFmtId="0" fontId="51" fillId="22" borderId="0" applyNumberFormat="0" applyBorder="0" applyAlignment="0" applyProtection="0"/>
    <xf numFmtId="0" fontId="75" fillId="24" borderId="0" applyNumberFormat="0" applyBorder="0" applyAlignment="0" applyProtection="0"/>
    <xf numFmtId="0" fontId="75" fillId="24" borderId="0" applyNumberFormat="0" applyBorder="0" applyAlignment="0" applyProtection="0"/>
    <xf numFmtId="0" fontId="51" fillId="22" borderId="0" applyNumberFormat="0" applyBorder="0" applyAlignment="0" applyProtection="0"/>
    <xf numFmtId="0" fontId="58" fillId="24" borderId="0" applyNumberFormat="0" applyBorder="0" applyAlignment="0" applyProtection="0"/>
    <xf numFmtId="0" fontId="75" fillId="24" borderId="0" applyNumberFormat="0" applyBorder="0" applyAlignment="0" applyProtection="0"/>
    <xf numFmtId="49" fontId="13" fillId="24" borderId="0" applyBorder="0" applyAlignment="0" applyProtection="0"/>
    <xf numFmtId="0" fontId="58" fillId="24" borderId="0" applyNumberFormat="0" applyBorder="0" applyAlignment="0" applyProtection="0"/>
    <xf numFmtId="0" fontId="58" fillId="24" borderId="0" applyNumberFormat="0" applyBorder="0" applyAlignment="0" applyProtection="0"/>
    <xf numFmtId="0" fontId="58" fillId="24" borderId="0" applyNumberFormat="0" applyBorder="0" applyAlignment="0" applyProtection="0"/>
    <xf numFmtId="0" fontId="13" fillId="22" borderId="0" applyNumberFormat="0" applyBorder="0" applyAlignment="0" applyProtection="0"/>
    <xf numFmtId="0" fontId="13" fillId="6" borderId="0" applyNumberFormat="0" applyBorder="0" applyAlignment="0" applyProtection="0"/>
    <xf numFmtId="0" fontId="51" fillId="13"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51" fillId="13" borderId="0" applyNumberFormat="0" applyBorder="0" applyAlignment="0" applyProtection="0"/>
    <xf numFmtId="0" fontId="58" fillId="25" borderId="0" applyNumberFormat="0" applyBorder="0" applyAlignment="0" applyProtection="0"/>
    <xf numFmtId="0" fontId="75" fillId="25" borderId="0" applyNumberFormat="0" applyBorder="0" applyAlignment="0" applyProtection="0"/>
    <xf numFmtId="49" fontId="13" fillId="25" borderId="0" applyBorder="0" applyAlignment="0" applyProtection="0"/>
    <xf numFmtId="0" fontId="75" fillId="26" borderId="0" applyNumberFormat="0" applyBorder="0" applyAlignment="0" applyProtection="0"/>
    <xf numFmtId="0" fontId="75"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13" fillId="13" borderId="0" applyNumberFormat="0" applyBorder="0" applyAlignment="0" applyProtection="0"/>
    <xf numFmtId="0" fontId="13" fillId="18" borderId="0" applyNumberFormat="0" applyBorder="0" applyAlignment="0" applyProtection="0"/>
    <xf numFmtId="0" fontId="51" fillId="3"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3" borderId="0" applyNumberFormat="0" applyBorder="0" applyAlignment="0" applyProtection="0"/>
    <xf numFmtId="0" fontId="58"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3" fillId="3" borderId="0" applyNumberFormat="0" applyBorder="0" applyAlignment="0" applyProtection="0"/>
    <xf numFmtId="0" fontId="13" fillId="10" borderId="0" applyNumberFormat="0" applyBorder="0" applyAlignment="0" applyProtection="0"/>
    <xf numFmtId="0" fontId="51" fillId="27"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51" fillId="27" borderId="0" applyNumberFormat="0" applyBorder="0" applyAlignment="0" applyProtection="0"/>
    <xf numFmtId="0" fontId="58" fillId="11" borderId="0" applyNumberFormat="0" applyBorder="0" applyAlignment="0" applyProtection="0"/>
    <xf numFmtId="0" fontId="75" fillId="11" borderId="0" applyNumberFormat="0" applyBorder="0" applyAlignment="0" applyProtection="0"/>
    <xf numFmtId="49" fontId="13" fillId="11" borderId="0" applyBorder="0" applyAlignment="0" applyProtection="0"/>
    <xf numFmtId="0" fontId="75" fillId="12" borderId="0" applyNumberFormat="0" applyBorder="0" applyAlignment="0" applyProtection="0"/>
    <xf numFmtId="0" fontId="75"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3" fillId="27" borderId="0" applyNumberFormat="0" applyBorder="0" applyAlignment="0" applyProtection="0"/>
    <xf numFmtId="0" fontId="14" fillId="18" borderId="0" applyNumberFormat="0" applyBorder="0" applyAlignment="0" applyProtection="0"/>
    <xf numFmtId="0" fontId="52" fillId="28"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52" fillId="28" borderId="0" applyNumberFormat="0" applyBorder="0" applyAlignment="0" applyProtection="0"/>
    <xf numFmtId="0" fontId="57" fillId="19" borderId="0" applyNumberFormat="0" applyBorder="0" applyAlignment="0" applyProtection="0"/>
    <xf numFmtId="0" fontId="76" fillId="19" borderId="0" applyNumberFormat="0" applyBorder="0" applyAlignment="0" applyProtection="0"/>
    <xf numFmtId="49" fontId="14" fillId="20" borderId="0" applyBorder="0" applyAlignment="0" applyProtection="0"/>
    <xf numFmtId="0" fontId="76" fillId="21" borderId="0" applyNumberFormat="0" applyBorder="0" applyAlignment="0" applyProtection="0"/>
    <xf numFmtId="0" fontId="76"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52" fillId="7"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52" fillId="7" borderId="0" applyNumberFormat="0" applyBorder="0" applyAlignment="0" applyProtection="0"/>
    <xf numFmtId="0" fontId="57" fillId="30" borderId="0" applyNumberFormat="0" applyBorder="0" applyAlignment="0" applyProtection="0"/>
    <xf numFmtId="0" fontId="76" fillId="30" borderId="0" applyNumberFormat="0" applyBorder="0" applyAlignment="0" applyProtection="0"/>
    <xf numFmtId="49" fontId="14" fillId="31" borderId="0" applyBorder="0" applyAlignment="0" applyProtection="0"/>
    <xf numFmtId="0" fontId="76" fillId="32" borderId="0" applyNumberFormat="0" applyBorder="0" applyAlignment="0" applyProtection="0"/>
    <xf numFmtId="0" fontId="76"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14" fillId="7" borderId="0" applyNumberFormat="0" applyBorder="0" applyAlignment="0" applyProtection="0"/>
    <xf numFmtId="0" fontId="14" fillId="27" borderId="0" applyNumberFormat="0" applyBorder="0" applyAlignment="0" applyProtection="0"/>
    <xf numFmtId="0" fontId="52" fillId="22"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52" fillId="22" borderId="0" applyNumberFormat="0" applyBorder="0" applyAlignment="0" applyProtection="0"/>
    <xf numFmtId="0" fontId="57" fillId="33" borderId="0" applyNumberFormat="0" applyBorder="0" applyAlignment="0" applyProtection="0"/>
    <xf numFmtId="0" fontId="76" fillId="33" borderId="0" applyNumberFormat="0" applyBorder="0" applyAlignment="0" applyProtection="0"/>
    <xf numFmtId="49" fontId="14" fillId="34" borderId="0" applyBorder="0" applyAlignment="0" applyProtection="0"/>
    <xf numFmtId="0" fontId="76" fillId="35" borderId="0" applyNumberFormat="0" applyBorder="0" applyAlignment="0" applyProtection="0"/>
    <xf numFmtId="0" fontId="76"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14" fillId="22" borderId="0" applyNumberFormat="0" applyBorder="0" applyAlignment="0" applyProtection="0"/>
    <xf numFmtId="0" fontId="14" fillId="6" borderId="0" applyNumberFormat="0" applyBorder="0" applyAlignment="0" applyProtection="0"/>
    <xf numFmtId="0" fontId="52" fillId="36"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52" fillId="36" borderId="0" applyNumberFormat="0" applyBorder="0" applyAlignment="0" applyProtection="0"/>
    <xf numFmtId="0" fontId="57" fillId="25" borderId="0" applyNumberFormat="0" applyBorder="0" applyAlignment="0" applyProtection="0"/>
    <xf numFmtId="0" fontId="76" fillId="25" borderId="0" applyNumberFormat="0" applyBorder="0" applyAlignment="0" applyProtection="0"/>
    <xf numFmtId="49" fontId="14" fillId="25" borderId="0" applyBorder="0" applyAlignment="0" applyProtection="0"/>
    <xf numFmtId="0" fontId="76" fillId="26" borderId="0" applyNumberFormat="0" applyBorder="0" applyAlignment="0" applyProtection="0"/>
    <xf numFmtId="0" fontId="76"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14" fillId="36" borderId="0" applyNumberFormat="0" applyBorder="0" applyAlignment="0" applyProtection="0"/>
    <xf numFmtId="0" fontId="14" fillId="18" borderId="0" applyNumberFormat="0" applyBorder="0" applyAlignment="0" applyProtection="0"/>
    <xf numFmtId="0" fontId="52" fillId="37"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52" fillId="37" borderId="0" applyNumberFormat="0" applyBorder="0" applyAlignment="0" applyProtection="0"/>
    <xf numFmtId="0" fontId="57" fillId="19" borderId="0" applyNumberFormat="0" applyBorder="0" applyAlignment="0" applyProtection="0"/>
    <xf numFmtId="0" fontId="76" fillId="19" borderId="0" applyNumberFormat="0" applyBorder="0" applyAlignment="0" applyProtection="0"/>
    <xf numFmtId="49" fontId="14" fillId="20" borderId="0" applyBorder="0" applyAlignment="0" applyProtection="0"/>
    <xf numFmtId="0" fontId="76" fillId="21" borderId="0" applyNumberFormat="0" applyBorder="0" applyAlignment="0" applyProtection="0"/>
    <xf numFmtId="0" fontId="76"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14" fillId="37" borderId="0" applyNumberFormat="0" applyBorder="0" applyAlignment="0" applyProtection="0"/>
    <xf numFmtId="0" fontId="14" fillId="7" borderId="0" applyNumberFormat="0" applyBorder="0" applyAlignment="0" applyProtection="0"/>
    <xf numFmtId="0" fontId="52" fillId="3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52" fillId="38" borderId="0" applyNumberFormat="0" applyBorder="0" applyAlignment="0" applyProtection="0"/>
    <xf numFmtId="0" fontId="57" fillId="8" borderId="0" applyNumberFormat="0" applyBorder="0" applyAlignment="0" applyProtection="0"/>
    <xf numFmtId="0" fontId="76" fillId="8" borderId="0" applyNumberFormat="0" applyBorder="0" applyAlignment="0" applyProtection="0"/>
    <xf numFmtId="49" fontId="14" fillId="8" borderId="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14" fillId="38" borderId="0" applyNumberFormat="0" applyBorder="0" applyAlignment="0" applyProtection="0"/>
    <xf numFmtId="39" fontId="74" fillId="0" borderId="0" applyFill="0" applyBorder="0" applyAlignment="0" applyProtection="0"/>
    <xf numFmtId="39" fontId="74" fillId="0" borderId="0" applyFill="0" applyBorder="0" applyAlignment="0" applyProtection="0"/>
    <xf numFmtId="39" fontId="56" fillId="0" borderId="0" applyFill="0" applyBorder="0" applyAlignment="0" applyProtection="0"/>
    <xf numFmtId="39" fontId="56" fillId="0" borderId="0" applyFill="0" applyBorder="0" applyAlignment="0" applyProtection="0"/>
    <xf numFmtId="39" fontId="56" fillId="0" borderId="0" applyFill="0" applyBorder="0" applyAlignment="0" applyProtection="0"/>
    <xf numFmtId="39" fontId="74" fillId="0" borderId="0" applyFill="0" applyBorder="0" applyAlignment="0" applyProtection="0"/>
    <xf numFmtId="43" fontId="95" fillId="0" borderId="0" applyFont="0" applyFill="0" applyBorder="0" applyAlignment="0" applyProtection="0"/>
    <xf numFmtId="165" fontId="8"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165" fontId="8"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165" fontId="6"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 fontId="99" fillId="0" borderId="0">
      <alignment horizontal="right" vertical="top" wrapText="1"/>
    </xf>
    <xf numFmtId="4" fontId="99" fillId="0" borderId="0">
      <alignment horizontal="right" vertical="top" wrapText="1"/>
    </xf>
    <xf numFmtId="4" fontId="96" fillId="0" borderId="0">
      <alignment horizontal="right" vertical="top" wrapText="1"/>
    </xf>
    <xf numFmtId="0" fontId="15" fillId="18" borderId="0" applyNumberFormat="0" applyBorder="0" applyAlignment="0" applyProtection="0"/>
    <xf numFmtId="0" fontId="53" fillId="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53" fillId="9" borderId="0" applyNumberFormat="0" applyBorder="0" applyAlignment="0" applyProtection="0"/>
    <xf numFmtId="0" fontId="63" fillId="19" borderId="0" applyNumberFormat="0" applyBorder="0" applyAlignment="0" applyProtection="0"/>
    <xf numFmtId="0" fontId="77" fillId="19" borderId="0" applyNumberFormat="0" applyBorder="0" applyAlignment="0" applyProtection="0"/>
    <xf numFmtId="49" fontId="15" fillId="20" borderId="0" applyBorder="0" applyAlignment="0" applyProtection="0"/>
    <xf numFmtId="0" fontId="77" fillId="21" borderId="0" applyNumberFormat="0" applyBorder="0" applyAlignment="0" applyProtection="0"/>
    <xf numFmtId="0" fontId="77"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5" fillId="9" borderId="0" applyNumberFormat="0" applyBorder="0" applyAlignment="0" applyProtection="0"/>
    <xf numFmtId="170" fontId="6" fillId="0" borderId="0" applyFont="0" applyFill="0" applyBorder="0" applyAlignment="0" applyProtection="0"/>
    <xf numFmtId="170" fontId="6" fillId="0" borderId="0" applyFont="0" applyFill="0" applyBorder="0" applyAlignment="0" applyProtection="0"/>
    <xf numFmtId="173" fontId="48" fillId="0" borderId="0" applyFill="0" applyBorder="0" applyAlignment="0" applyProtection="0"/>
    <xf numFmtId="173" fontId="48"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74" fillId="0" borderId="0" applyFill="0" applyBorder="0" applyAlignment="0" applyProtection="0"/>
    <xf numFmtId="173" fontId="74" fillId="0" borderId="0" applyFill="0" applyBorder="0" applyAlignment="0" applyProtection="0"/>
    <xf numFmtId="173" fontId="56" fillId="0" borderId="0" applyFill="0" applyBorder="0" applyAlignment="0" applyProtection="0"/>
    <xf numFmtId="173" fontId="56" fillId="0" borderId="0" applyFill="0" applyBorder="0" applyAlignment="0" applyProtection="0"/>
    <xf numFmtId="173" fontId="56" fillId="0" borderId="0" applyFill="0" applyBorder="0" applyAlignment="0" applyProtection="0"/>
    <xf numFmtId="173" fontId="56" fillId="0" borderId="0" applyFill="0" applyBorder="0" applyAlignment="0" applyProtection="0"/>
    <xf numFmtId="0" fontId="8" fillId="0" borderId="0"/>
    <xf numFmtId="0" fontId="100" fillId="59" borderId="0" applyNumberFormat="0" applyBorder="0" applyAlignment="0" applyProtection="0"/>
    <xf numFmtId="0" fontId="7" fillId="0" borderId="0" applyNumberFormat="0" applyFill="0" applyBorder="0" applyAlignment="0" applyProtection="0">
      <alignment vertical="top"/>
      <protection locked="0"/>
    </xf>
    <xf numFmtId="49" fontId="92" fillId="0" borderId="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6" fillId="40" borderId="1" applyNumberFormat="0" applyAlignment="0" applyProtection="0"/>
    <xf numFmtId="0" fontId="54" fillId="39"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54" fillId="39"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49" fontId="16" fillId="41" borderId="1"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4" fontId="101" fillId="0" borderId="0">
      <alignment horizontal="right" vertical="top"/>
    </xf>
    <xf numFmtId="4" fontId="101" fillId="0" borderId="0">
      <alignment horizontal="right" vertical="top"/>
    </xf>
    <xf numFmtId="4" fontId="97" fillId="0" borderId="0">
      <alignment horizontal="right" vertical="top"/>
    </xf>
    <xf numFmtId="0" fontId="24" fillId="0" borderId="3" applyNumberFormat="0" applyFill="0" applyAlignment="0" applyProtection="0"/>
    <xf numFmtId="0" fontId="32" fillId="0" borderId="2" applyNumberFormat="0" applyFill="0" applyAlignment="0" applyProtection="0"/>
    <xf numFmtId="0" fontId="79" fillId="0" borderId="4" applyNumberFormat="0" applyFill="0" applyAlignment="0" applyProtection="0"/>
    <xf numFmtId="0" fontId="79" fillId="0" borderId="4" applyNumberFormat="0" applyFill="0" applyAlignment="0" applyProtection="0"/>
    <xf numFmtId="0" fontId="32" fillId="0" borderId="2" applyNumberFormat="0" applyFill="0" applyAlignment="0" applyProtection="0"/>
    <xf numFmtId="0" fontId="65" fillId="0" borderId="4" applyNumberFormat="0" applyFill="0" applyAlignment="0" applyProtection="0"/>
    <xf numFmtId="0" fontId="79" fillId="0" borderId="4" applyNumberFormat="0" applyFill="0" applyAlignment="0" applyProtection="0"/>
    <xf numFmtId="49" fontId="24" fillId="0" borderId="3" applyFill="0" applyAlignment="0" applyProtection="0"/>
    <xf numFmtId="0" fontId="65" fillId="0" borderId="4" applyNumberFormat="0" applyFill="0" applyAlignment="0" applyProtection="0"/>
    <xf numFmtId="0" fontId="65" fillId="0" borderId="4" applyNumberFormat="0" applyFill="0" applyAlignment="0" applyProtection="0"/>
    <xf numFmtId="0" fontId="65" fillId="0" borderId="4" applyNumberFormat="0" applyFill="0" applyAlignment="0" applyProtection="0"/>
    <xf numFmtId="0" fontId="32" fillId="0" borderId="2" applyNumberFormat="0" applyFill="0" applyAlignment="0" applyProtection="0"/>
    <xf numFmtId="0" fontId="25" fillId="0" borderId="6" applyNumberFormat="0" applyFill="0" applyAlignment="0" applyProtection="0"/>
    <xf numFmtId="0" fontId="33" fillId="0" borderId="5" applyNumberFormat="0" applyFill="0" applyAlignment="0" applyProtection="0"/>
    <xf numFmtId="0" fontId="80" fillId="0" borderId="7" applyNumberFormat="0" applyFill="0" applyAlignment="0" applyProtection="0"/>
    <xf numFmtId="0" fontId="80" fillId="0" borderId="7" applyNumberFormat="0" applyFill="0" applyAlignment="0" applyProtection="0"/>
    <xf numFmtId="0" fontId="33" fillId="0" borderId="5" applyNumberFormat="0" applyFill="0" applyAlignment="0" applyProtection="0"/>
    <xf numFmtId="0" fontId="66" fillId="0" borderId="7" applyNumberFormat="0" applyFill="0" applyAlignment="0" applyProtection="0"/>
    <xf numFmtId="0" fontId="80" fillId="0" borderId="7" applyNumberFormat="0" applyFill="0" applyAlignment="0" applyProtection="0"/>
    <xf numFmtId="49" fontId="25" fillId="0" borderId="6"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33" fillId="0" borderId="5" applyNumberFormat="0" applyFill="0" applyAlignment="0" applyProtection="0"/>
    <xf numFmtId="0" fontId="26" fillId="0" borderId="9" applyNumberFormat="0" applyFill="0" applyAlignment="0" applyProtection="0"/>
    <xf numFmtId="0" fontId="34" fillId="0" borderId="8"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34" fillId="0" borderId="8" applyNumberFormat="0" applyFill="0" applyAlignment="0" applyProtection="0"/>
    <xf numFmtId="0" fontId="67" fillId="0" borderId="10" applyNumberFormat="0" applyFill="0" applyAlignment="0" applyProtection="0"/>
    <xf numFmtId="0" fontId="81" fillId="0" borderId="10" applyNumberFormat="0" applyFill="0" applyAlignment="0" applyProtection="0"/>
    <xf numFmtId="49" fontId="26" fillId="0" borderId="9"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34" fillId="0" borderId="8" applyNumberFormat="0" applyFill="0" applyAlignment="0" applyProtection="0"/>
    <xf numFmtId="0" fontId="26" fillId="0" borderId="0" applyNumberFormat="0" applyFill="0" applyBorder="0" applyAlignment="0" applyProtection="0"/>
    <xf numFmtId="0" fontId="3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34" fillId="0" borderId="0" applyNumberFormat="0" applyFill="0" applyBorder="0" applyAlignment="0" applyProtection="0"/>
    <xf numFmtId="0" fontId="67" fillId="0" borderId="0" applyNumberFormat="0" applyFill="0" applyBorder="0" applyAlignment="0" applyProtection="0"/>
    <xf numFmtId="0" fontId="81" fillId="0" borderId="0" applyNumberFormat="0" applyFill="0" applyBorder="0" applyAlignment="0" applyProtection="0"/>
    <xf numFmtId="49" fontId="26" fillId="0" borderId="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34" fillId="0" borderId="0" applyNumberFormat="0" applyFill="0" applyBorder="0" applyAlignment="0" applyProtection="0"/>
    <xf numFmtId="0" fontId="27" fillId="0" borderId="0" applyNumberFormat="0" applyFill="0" applyBorder="0" applyAlignment="0" applyProtection="0"/>
    <xf numFmtId="0" fontId="31"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1" fillId="0" borderId="0" applyNumberFormat="0" applyFill="0" applyBorder="0" applyAlignment="0" applyProtection="0"/>
    <xf numFmtId="0" fontId="61" fillId="0" borderId="0" applyNumberFormat="0" applyFill="0" applyBorder="0" applyAlignment="0" applyProtection="0"/>
    <xf numFmtId="0" fontId="27" fillId="0" borderId="0" applyNumberFormat="0" applyFill="0" applyBorder="0" applyAlignment="0" applyProtection="0"/>
    <xf numFmtId="49" fontId="27" fillId="0" borderId="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6" fillId="0" borderId="0"/>
    <xf numFmtId="0" fontId="48" fillId="0" borderId="0"/>
    <xf numFmtId="0" fontId="6" fillId="0" borderId="0"/>
    <xf numFmtId="0" fontId="8" fillId="0" borderId="0"/>
    <xf numFmtId="49" fontId="48" fillId="0" borderId="0"/>
    <xf numFmtId="0" fontId="6" fillId="0" borderId="0"/>
    <xf numFmtId="0" fontId="6" fillId="0" borderId="0"/>
    <xf numFmtId="0" fontId="6" fillId="0" borderId="0"/>
    <xf numFmtId="0" fontId="95" fillId="0" borderId="0"/>
    <xf numFmtId="0" fontId="6" fillId="0" borderId="0"/>
    <xf numFmtId="49" fontId="48" fillId="0" borderId="0"/>
    <xf numFmtId="0" fontId="6" fillId="0" borderId="0"/>
    <xf numFmtId="0" fontId="6" fillId="0" borderId="0"/>
    <xf numFmtId="0" fontId="48" fillId="0" borderId="0"/>
    <xf numFmtId="0" fontId="6" fillId="0" borderId="0"/>
    <xf numFmtId="49" fontId="6" fillId="0" borderId="0"/>
    <xf numFmtId="0" fontId="6"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6" fillId="0" borderId="0"/>
    <xf numFmtId="49" fontId="6" fillId="0" borderId="0"/>
    <xf numFmtId="0" fontId="48" fillId="0" borderId="0"/>
    <xf numFmtId="49" fontId="6" fillId="0" borderId="0"/>
    <xf numFmtId="0" fontId="6" fillId="0" borderId="0"/>
    <xf numFmtId="0" fontId="48" fillId="0" borderId="0"/>
    <xf numFmtId="0" fontId="98" fillId="0" borderId="0"/>
    <xf numFmtId="0" fontId="8" fillId="0" borderId="0"/>
    <xf numFmtId="0" fontId="98" fillId="0" borderId="0"/>
    <xf numFmtId="0" fontId="98" fillId="0" borderId="0"/>
    <xf numFmtId="0" fontId="98" fillId="0" borderId="0"/>
    <xf numFmtId="0" fontId="98" fillId="0" borderId="0"/>
    <xf numFmtId="0" fontId="98" fillId="0" borderId="0"/>
    <xf numFmtId="0" fontId="48" fillId="0" borderId="0"/>
    <xf numFmtId="0" fontId="98" fillId="0" borderId="0"/>
    <xf numFmtId="0" fontId="98" fillId="0" borderId="0"/>
    <xf numFmtId="0" fontId="98" fillId="0" borderId="0"/>
    <xf numFmtId="0" fontId="98" fillId="0" borderId="0"/>
    <xf numFmtId="0" fontId="6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48" fillId="0" borderId="0"/>
    <xf numFmtId="0" fontId="48" fillId="0" borderId="0"/>
    <xf numFmtId="0" fontId="6" fillId="0" borderId="0"/>
    <xf numFmtId="0" fontId="6" fillId="0" borderId="0"/>
    <xf numFmtId="0" fontId="6" fillId="0" borderId="0"/>
    <xf numFmtId="0" fontId="62" fillId="0" borderId="0"/>
    <xf numFmtId="0" fontId="62" fillId="0" borderId="0"/>
    <xf numFmtId="0" fontId="6" fillId="0" borderId="0"/>
    <xf numFmtId="0" fontId="13" fillId="0" borderId="0"/>
    <xf numFmtId="0" fontId="8" fillId="0" borderId="0"/>
    <xf numFmtId="0" fontId="98" fillId="0" borderId="0"/>
    <xf numFmtId="0" fontId="98" fillId="0" borderId="0"/>
    <xf numFmtId="0" fontId="98" fillId="0" borderId="0"/>
    <xf numFmtId="0" fontId="98" fillId="0" borderId="0"/>
    <xf numFmtId="0" fontId="98" fillId="0" borderId="0"/>
    <xf numFmtId="0" fontId="62" fillId="0" borderId="0"/>
    <xf numFmtId="0" fontId="6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62" fillId="0" borderId="0"/>
    <xf numFmtId="0" fontId="98" fillId="0" borderId="0"/>
    <xf numFmtId="0" fontId="98" fillId="0" borderId="0"/>
    <xf numFmtId="0" fontId="6" fillId="0" borderId="0"/>
    <xf numFmtId="0" fontId="9" fillId="0" borderId="0"/>
    <xf numFmtId="4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38" fillId="0" borderId="0"/>
    <xf numFmtId="0" fontId="9" fillId="0" borderId="0"/>
    <xf numFmtId="0" fontId="6" fillId="0" borderId="0"/>
    <xf numFmtId="1" fontId="29" fillId="0" borderId="0"/>
    <xf numFmtId="0" fontId="6" fillId="0" borderId="0"/>
    <xf numFmtId="0" fontId="56" fillId="0" borderId="0"/>
    <xf numFmtId="49" fontId="6" fillId="0" borderId="0"/>
    <xf numFmtId="0" fontId="6" fillId="0" borderId="0"/>
    <xf numFmtId="0" fontId="6" fillId="0" borderId="0"/>
    <xf numFmtId="0" fontId="6" fillId="0" borderId="0"/>
    <xf numFmtId="0" fontId="74" fillId="0" borderId="0"/>
    <xf numFmtId="0" fontId="39" fillId="0" borderId="0"/>
    <xf numFmtId="0" fontId="39" fillId="0" borderId="0"/>
    <xf numFmtId="49" fontId="6" fillId="0" borderId="0"/>
    <xf numFmtId="0" fontId="45" fillId="0" borderId="0"/>
    <xf numFmtId="0" fontId="98" fillId="0" borderId="0"/>
    <xf numFmtId="0" fontId="3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41"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41"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8" fillId="0" borderId="0"/>
    <xf numFmtId="0" fontId="45" fillId="0" borderId="0"/>
    <xf numFmtId="0" fontId="48" fillId="0" borderId="0"/>
    <xf numFmtId="0" fontId="45" fillId="0" borderId="0"/>
    <xf numFmtId="0" fontId="98" fillId="0" borderId="0"/>
    <xf numFmtId="0" fontId="49" fillId="0" borderId="0"/>
    <xf numFmtId="0" fontId="3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74"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56"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74" fillId="0" borderId="0"/>
    <xf numFmtId="0" fontId="39" fillId="0" borderId="0"/>
    <xf numFmtId="0" fontId="98" fillId="0" borderId="0"/>
    <xf numFmtId="0" fontId="4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74"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56"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49" fontId="6" fillId="0" borderId="0"/>
    <xf numFmtId="49" fontId="6" fillId="0" borderId="0"/>
    <xf numFmtId="0" fontId="6" fillId="0" borderId="0"/>
    <xf numFmtId="0" fontId="49" fillId="0" borderId="0"/>
    <xf numFmtId="0" fontId="99" fillId="0" borderId="0"/>
    <xf numFmtId="0" fontId="6" fillId="0" borderId="0"/>
    <xf numFmtId="0" fontId="99" fillId="0" borderId="0"/>
    <xf numFmtId="0" fontId="6" fillId="0" borderId="0"/>
    <xf numFmtId="0" fontId="99" fillId="0" borderId="0"/>
    <xf numFmtId="0" fontId="6" fillId="0" borderId="0"/>
    <xf numFmtId="0" fontId="38" fillId="0" borderId="0"/>
    <xf numFmtId="0" fontId="6" fillId="0" borderId="0"/>
    <xf numFmtId="0" fontId="9" fillId="0" borderId="0"/>
    <xf numFmtId="0" fontId="9" fillId="0" borderId="0"/>
    <xf numFmtId="0" fontId="6" fillId="0" borderId="0"/>
    <xf numFmtId="0" fontId="6" fillId="0" borderId="0"/>
    <xf numFmtId="0" fontId="45" fillId="0" borderId="0"/>
    <xf numFmtId="0" fontId="8" fillId="0" borderId="0"/>
    <xf numFmtId="0" fontId="48" fillId="0" borderId="0"/>
    <xf numFmtId="0" fontId="4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6" fillId="0" borderId="0"/>
    <xf numFmtId="0" fontId="6" fillId="0" borderId="0"/>
    <xf numFmtId="1" fontId="29" fillId="0" borderId="0"/>
    <xf numFmtId="0" fontId="49" fillId="0" borderId="0"/>
    <xf numFmtId="49" fontId="6" fillId="0" borderId="0"/>
    <xf numFmtId="0" fontId="44" fillId="0" borderId="0"/>
    <xf numFmtId="0" fontId="48" fillId="0" borderId="0"/>
    <xf numFmtId="0" fontId="6" fillId="0" borderId="0"/>
    <xf numFmtId="49" fontId="48" fillId="0" borderId="0"/>
    <xf numFmtId="0" fontId="44" fillId="0" borderId="0"/>
    <xf numFmtId="0" fontId="6" fillId="0" borderId="0"/>
    <xf numFmtId="49" fontId="6" fillId="0" borderId="0"/>
    <xf numFmtId="0" fontId="8" fillId="0" borderId="0"/>
    <xf numFmtId="0" fontId="8" fillId="0" borderId="0"/>
    <xf numFmtId="0" fontId="12" fillId="0" borderId="0"/>
    <xf numFmtId="49" fontId="6" fillId="0" borderId="0"/>
    <xf numFmtId="0" fontId="1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49" fontId="6" fillId="0" borderId="0"/>
    <xf numFmtId="0" fontId="8" fillId="0" borderId="0"/>
    <xf numFmtId="49" fontId="6" fillId="0" borderId="0"/>
    <xf numFmtId="0" fontId="49" fillId="0" borderId="0"/>
    <xf numFmtId="0" fontId="23" fillId="0" borderId="0"/>
    <xf numFmtId="0" fontId="9" fillId="0" borderId="0"/>
    <xf numFmtId="0" fontId="9" fillId="0" borderId="0"/>
    <xf numFmtId="0" fontId="6" fillId="0" borderId="0"/>
    <xf numFmtId="0" fontId="9" fillId="0" borderId="0"/>
    <xf numFmtId="0" fontId="12" fillId="0" borderId="0"/>
    <xf numFmtId="0" fontId="9" fillId="0" borderId="0"/>
    <xf numFmtId="0" fontId="6" fillId="0" borderId="0"/>
    <xf numFmtId="0" fontId="6" fillId="0" borderId="0"/>
    <xf numFmtId="0" fontId="48" fillId="0" borderId="0"/>
    <xf numFmtId="0" fontId="28" fillId="23" borderId="0" applyNumberFormat="0" applyBorder="0" applyAlignment="0" applyProtection="0"/>
    <xf numFmtId="0" fontId="35" fillId="23"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35" fillId="23" borderId="0" applyNumberFormat="0" applyBorder="0" applyAlignment="0" applyProtection="0"/>
    <xf numFmtId="0" fontId="68" fillId="24" borderId="0" applyNumberFormat="0" applyBorder="0" applyAlignment="0" applyProtection="0"/>
    <xf numFmtId="0" fontId="82" fillId="24" borderId="0" applyNumberFormat="0" applyBorder="0" applyAlignment="0" applyProtection="0"/>
    <xf numFmtId="49" fontId="28" fillId="24" borderId="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35" fillId="23" borderId="0" applyNumberFormat="0" applyBorder="0" applyAlignment="0" applyProtection="0"/>
    <xf numFmtId="167" fontId="69" fillId="0" borderId="0">
      <alignment horizontal="right"/>
    </xf>
    <xf numFmtId="167" fontId="83" fillId="0" borderId="0">
      <alignment horizontal="right"/>
    </xf>
    <xf numFmtId="167" fontId="83" fillId="0" borderId="0">
      <alignment horizontal="right"/>
    </xf>
    <xf numFmtId="167" fontId="69" fillId="0" borderId="0">
      <alignment horizontal="right"/>
    </xf>
    <xf numFmtId="167" fontId="69" fillId="0" borderId="0">
      <alignment horizontal="right"/>
    </xf>
    <xf numFmtId="167" fontId="69" fillId="0" borderId="0">
      <alignment horizontal="right"/>
    </xf>
    <xf numFmtId="0" fontId="56" fillId="0" borderId="0"/>
    <xf numFmtId="0" fontId="74" fillId="0" borderId="0"/>
    <xf numFmtId="0" fontId="74" fillId="0" borderId="0"/>
    <xf numFmtId="0" fontId="56" fillId="0" borderId="0"/>
    <xf numFmtId="0" fontId="56" fillId="0" borderId="0"/>
    <xf numFmtId="0" fontId="56" fillId="0" borderId="0"/>
    <xf numFmtId="0" fontId="41" fillId="0" borderId="0"/>
    <xf numFmtId="166" fontId="10" fillId="0" borderId="0"/>
    <xf numFmtId="166" fontId="10" fillId="0" borderId="0"/>
    <xf numFmtId="0" fontId="8" fillId="0" borderId="0"/>
    <xf numFmtId="0" fontId="8" fillId="0" borderId="0"/>
    <xf numFmtId="49" fontId="6" fillId="0" borderId="0"/>
    <xf numFmtId="49" fontId="6" fillId="0" borderId="0"/>
    <xf numFmtId="49" fontId="6" fillId="0" borderId="0"/>
    <xf numFmtId="174" fontId="93" fillId="0" borderId="0"/>
    <xf numFmtId="0" fontId="8" fillId="0" borderId="0" applyNumberFormat="0" applyFill="0" applyBorder="0" applyAlignment="0" applyProtection="0"/>
    <xf numFmtId="0" fontId="41" fillId="0" borderId="0"/>
    <xf numFmtId="0" fontId="8" fillId="0" borderId="0"/>
    <xf numFmtId="0" fontId="8" fillId="0" borderId="0"/>
    <xf numFmtId="0" fontId="8" fillId="0" borderId="0"/>
    <xf numFmtId="49" fontId="6" fillId="0" borderId="0"/>
    <xf numFmtId="0" fontId="41" fillId="0" borderId="0"/>
    <xf numFmtId="0" fontId="8" fillId="0" borderId="0"/>
    <xf numFmtId="174" fontId="93" fillId="0" borderId="0"/>
    <xf numFmtId="49" fontId="6" fillId="0" borderId="0"/>
    <xf numFmtId="174" fontId="93" fillId="0" borderId="0"/>
    <xf numFmtId="49" fontId="6" fillId="0" borderId="0"/>
    <xf numFmtId="174" fontId="93" fillId="0" borderId="0"/>
    <xf numFmtId="49" fontId="6" fillId="0" borderId="0"/>
    <xf numFmtId="49" fontId="6" fillId="0" borderId="0"/>
    <xf numFmtId="0" fontId="8" fillId="0" borderId="0"/>
    <xf numFmtId="0" fontId="8" fillId="0" borderId="0"/>
    <xf numFmtId="0" fontId="8" fillId="0" borderId="0"/>
    <xf numFmtId="0" fontId="41" fillId="0" borderId="0"/>
    <xf numFmtId="0" fontId="8" fillId="0" borderId="0"/>
    <xf numFmtId="0" fontId="41" fillId="0" borderId="0"/>
    <xf numFmtId="0" fontId="8" fillId="0" borderId="0"/>
    <xf numFmtId="0" fontId="41" fillId="0" borderId="0"/>
    <xf numFmtId="0" fontId="8" fillId="0" borderId="0"/>
    <xf numFmtId="0" fontId="41" fillId="0" borderId="0"/>
    <xf numFmtId="166" fontId="10" fillId="0" borderId="0"/>
    <xf numFmtId="0" fontId="8" fillId="0" borderId="0"/>
    <xf numFmtId="0" fontId="41" fillId="0" borderId="0"/>
    <xf numFmtId="0" fontId="8" fillId="0" borderId="0"/>
    <xf numFmtId="0" fontId="41" fillId="0" borderId="0"/>
    <xf numFmtId="0" fontId="8" fillId="0" borderId="0"/>
    <xf numFmtId="166" fontId="10" fillId="0" borderId="0"/>
    <xf numFmtId="0" fontId="8" fillId="0" borderId="0"/>
    <xf numFmtId="0" fontId="8" fillId="0" borderId="0"/>
    <xf numFmtId="0" fontId="41" fillId="0" borderId="0"/>
    <xf numFmtId="0" fontId="8" fillId="0" borderId="0"/>
    <xf numFmtId="0" fontId="41" fillId="0" borderId="0"/>
    <xf numFmtId="0" fontId="8" fillId="0" borderId="0"/>
    <xf numFmtId="0" fontId="41" fillId="0" borderId="0"/>
    <xf numFmtId="0" fontId="8" fillId="0" borderId="0"/>
    <xf numFmtId="0" fontId="8" fillId="0" borderId="0"/>
    <xf numFmtId="0" fontId="8" fillId="0" borderId="0"/>
    <xf numFmtId="49" fontId="6" fillId="0" borderId="0"/>
    <xf numFmtId="166" fontId="10" fillId="0" borderId="0"/>
    <xf numFmtId="0" fontId="41" fillId="0" borderId="0"/>
    <xf numFmtId="166" fontId="10" fillId="0" borderId="0"/>
    <xf numFmtId="166" fontId="10" fillId="0" borderId="0"/>
    <xf numFmtId="0" fontId="8" fillId="0" borderId="0"/>
    <xf numFmtId="0" fontId="11" fillId="0" borderId="0"/>
    <xf numFmtId="0" fontId="8" fillId="0" borderId="0"/>
    <xf numFmtId="0" fontId="44" fillId="0" borderId="0"/>
    <xf numFmtId="0" fontId="8" fillId="0" borderId="0"/>
    <xf numFmtId="0" fontId="56" fillId="0" borderId="0"/>
    <xf numFmtId="0" fontId="8" fillId="0" borderId="0"/>
    <xf numFmtId="0" fontId="50" fillId="0" borderId="0" applyNumberFormat="0" applyFont="0" applyFill="0" applyBorder="0" applyAlignment="0" applyProtection="0">
      <alignment vertical="top"/>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3"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49" fontId="6" fillId="0" borderId="0"/>
    <xf numFmtId="0" fontId="55" fillId="0" borderId="0" applyNumberFormat="0" applyFont="0" applyFill="0" applyBorder="0" applyAlignment="0" applyProtection="0">
      <alignment vertical="top"/>
    </xf>
    <xf numFmtId="0" fontId="6" fillId="0" borderId="0"/>
    <xf numFmtId="0" fontId="6" fillId="0" borderId="0"/>
    <xf numFmtId="0" fontId="55" fillId="0" borderId="0" applyNumberFormat="0" applyFont="0" applyFill="0" applyBorder="0" applyAlignment="0" applyProtection="0">
      <alignment vertical="top"/>
    </xf>
    <xf numFmtId="49" fontId="48" fillId="0" borderId="0"/>
    <xf numFmtId="0" fontId="62" fillId="0" borderId="0"/>
    <xf numFmtId="0" fontId="6" fillId="0" borderId="0"/>
    <xf numFmtId="49" fontId="6" fillId="0" borderId="0"/>
    <xf numFmtId="0" fontId="8" fillId="0" borderId="0"/>
    <xf numFmtId="0" fontId="41" fillId="0" borderId="0"/>
    <xf numFmtId="49" fontId="48" fillId="0" borderId="0"/>
    <xf numFmtId="0" fontId="8" fillId="0" borderId="0"/>
    <xf numFmtId="0" fontId="8" fillId="0" borderId="0"/>
    <xf numFmtId="0" fontId="41" fillId="0" borderId="0"/>
    <xf numFmtId="0" fontId="8" fillId="0" borderId="0"/>
    <xf numFmtId="0" fontId="8" fillId="0" borderId="0"/>
    <xf numFmtId="0" fontId="8" fillId="0" borderId="0"/>
    <xf numFmtId="0" fontId="41" fillId="0" borderId="0"/>
    <xf numFmtId="0" fontId="8" fillId="0" borderId="0"/>
    <xf numFmtId="0" fontId="41" fillId="0" borderId="0"/>
    <xf numFmtId="0" fontId="56" fillId="0" borderId="0"/>
    <xf numFmtId="0" fontId="9" fillId="0" borderId="0"/>
    <xf numFmtId="0" fontId="8" fillId="0" borderId="0"/>
    <xf numFmtId="1" fontId="29" fillId="0" borderId="0"/>
    <xf numFmtId="1" fontId="84" fillId="0" borderId="0"/>
    <xf numFmtId="1" fontId="84" fillId="0" borderId="0"/>
    <xf numFmtId="1" fontId="29" fillId="0" borderId="0"/>
    <xf numFmtId="1" fontId="29" fillId="0" borderId="0"/>
    <xf numFmtId="1" fontId="29" fillId="0" borderId="0"/>
    <xf numFmtId="0" fontId="8" fillId="0" borderId="0"/>
    <xf numFmtId="9" fontId="13" fillId="0" borderId="0" applyFont="0" applyFill="0" applyBorder="0" applyAlignment="0" applyProtection="0"/>
    <xf numFmtId="9" fontId="48" fillId="0" borderId="0" applyFont="0" applyFill="0" applyBorder="0" applyAlignment="0" applyProtection="0"/>
    <xf numFmtId="9" fontId="9" fillId="0" borderId="0" applyFont="0" applyFill="0" applyBorder="0" applyAlignment="0" applyProtection="0"/>
    <xf numFmtId="171" fontId="48" fillId="0" borderId="0" applyFill="0" applyBorder="0" applyAlignment="0" applyProtection="0"/>
    <xf numFmtId="9" fontId="38"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48" fillId="0" borderId="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9" fillId="10" borderId="11" applyNumberFormat="0" applyFont="0" applyAlignment="0" applyProtection="0"/>
    <xf numFmtId="0" fontId="6" fillId="10" borderId="11" applyNumberFormat="0" applyFon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6" fillId="10" borderId="11" applyNumberFormat="0" applyFont="0" applyAlignment="0" applyProtection="0"/>
    <xf numFmtId="0" fontId="62" fillId="11" borderId="11" applyNumberFormat="0" applyAlignment="0" applyProtection="0"/>
    <xf numFmtId="0" fontId="62" fillId="11" borderId="11" applyNumberFormat="0" applyAlignment="0" applyProtection="0"/>
    <xf numFmtId="0" fontId="62" fillId="11" borderId="11" applyNumberFormat="0" applyAlignment="0" applyProtection="0"/>
    <xf numFmtId="0" fontId="62"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49" fontId="48" fillId="11" borderId="11"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7" fillId="0" borderId="0" applyNumberFormat="0" applyFill="0" applyBorder="0" applyAlignment="0" applyProtection="0"/>
    <xf numFmtId="0" fontId="40"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0" fillId="0" borderId="0" applyNumberFormat="0" applyFill="0" applyBorder="0" applyAlignment="0" applyProtection="0"/>
    <xf numFmtId="0" fontId="59" fillId="0" borderId="0" applyNumberFormat="0" applyFill="0" applyBorder="0" applyAlignment="0" applyProtection="0"/>
    <xf numFmtId="0" fontId="85" fillId="0" borderId="0" applyNumberFormat="0" applyFill="0" applyBorder="0" applyAlignment="0" applyProtection="0"/>
    <xf numFmtId="49" fontId="17" fillId="0" borderId="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7" fillId="0" borderId="0" applyNumberFormat="0" applyFill="0" applyBorder="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91" fillId="42" borderId="1" applyNumberFormat="0" applyAlignment="0" applyProtection="0"/>
    <xf numFmtId="0" fontId="91" fillId="42" borderId="1" applyNumberFormat="0" applyAlignment="0" applyProtection="0"/>
    <xf numFmtId="0" fontId="91" fillId="42" borderId="1" applyNumberFormat="0" applyAlignment="0" applyProtection="0"/>
    <xf numFmtId="0" fontId="91" fillId="42" borderId="1" applyNumberFormat="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18"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70" fillId="0" borderId="0" applyNumberFormat="0" applyFill="0" applyBorder="0" applyAlignment="0" applyProtection="0"/>
    <xf numFmtId="49" fontId="18" fillId="0" borderId="0" applyFill="0" applyBorder="0" applyAlignment="0" applyProtection="0"/>
    <xf numFmtId="0" fontId="8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8" fillId="0" borderId="0" applyNumberFormat="0" applyFill="0" applyBorder="0" applyAlignment="0" applyProtection="0"/>
    <xf numFmtId="0" fontId="14" fillId="44" borderId="0" applyNumberFormat="0" applyBorder="0" applyAlignment="0" applyProtection="0"/>
    <xf numFmtId="0" fontId="14" fillId="43"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14" fillId="43" borderId="0" applyNumberFormat="0" applyBorder="0" applyAlignment="0" applyProtection="0"/>
    <xf numFmtId="0" fontId="57" fillId="45" borderId="0" applyNumberFormat="0" applyBorder="0" applyAlignment="0" applyProtection="0"/>
    <xf numFmtId="0" fontId="76" fillId="45" borderId="0" applyNumberFormat="0" applyBorder="0" applyAlignment="0" applyProtection="0"/>
    <xf numFmtId="49" fontId="14" fillId="46" borderId="0" applyBorder="0" applyAlignment="0" applyProtection="0"/>
    <xf numFmtId="0" fontId="76" fillId="47" borderId="0" applyNumberFormat="0" applyBorder="0" applyAlignment="0" applyProtection="0"/>
    <xf numFmtId="0" fontId="76"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14" fillId="43" borderId="0" applyNumberFormat="0" applyBorder="0" applyAlignment="0" applyProtection="0"/>
    <xf numFmtId="0" fontId="14" fillId="29" borderId="0" applyNumberFormat="0" applyBorder="0" applyAlignment="0" applyProtection="0"/>
    <xf numFmtId="0" fontId="14" fillId="48"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14" fillId="48" borderId="0" applyNumberFormat="0" applyBorder="0" applyAlignment="0" applyProtection="0"/>
    <xf numFmtId="0" fontId="57" fillId="30" borderId="0" applyNumberFormat="0" applyBorder="0" applyAlignment="0" applyProtection="0"/>
    <xf numFmtId="0" fontId="76" fillId="30" borderId="0" applyNumberFormat="0" applyBorder="0" applyAlignment="0" applyProtection="0"/>
    <xf numFmtId="49" fontId="14" fillId="31" borderId="0" applyBorder="0" applyAlignment="0" applyProtection="0"/>
    <xf numFmtId="0" fontId="76" fillId="32" borderId="0" applyNumberFormat="0" applyBorder="0" applyAlignment="0" applyProtection="0"/>
    <xf numFmtId="0" fontId="76"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14" fillId="48" borderId="0" applyNumberFormat="0" applyBorder="0" applyAlignment="0" applyProtection="0"/>
    <xf numFmtId="0" fontId="14" fillId="27" borderId="0" applyNumberFormat="0" applyBorder="0" applyAlignment="0" applyProtection="0"/>
    <xf numFmtId="0" fontId="14" fillId="49"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14" fillId="49" borderId="0" applyNumberFormat="0" applyBorder="0" applyAlignment="0" applyProtection="0"/>
    <xf numFmtId="0" fontId="57" fillId="33" borderId="0" applyNumberFormat="0" applyBorder="0" applyAlignment="0" applyProtection="0"/>
    <xf numFmtId="0" fontId="76" fillId="33" borderId="0" applyNumberFormat="0" applyBorder="0" applyAlignment="0" applyProtection="0"/>
    <xf numFmtId="49" fontId="14" fillId="34" borderId="0" applyBorder="0" applyAlignment="0" applyProtection="0"/>
    <xf numFmtId="0" fontId="76" fillId="35" borderId="0" applyNumberFormat="0" applyBorder="0" applyAlignment="0" applyProtection="0"/>
    <xf numFmtId="0" fontId="76"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36" borderId="0" applyNumberFormat="0" applyBorder="0" applyAlignment="0" applyProtection="0"/>
    <xf numFmtId="0" fontId="76" fillId="51" borderId="0" applyNumberFormat="0" applyBorder="0" applyAlignment="0" applyProtection="0"/>
    <xf numFmtId="0" fontId="76" fillId="51" borderId="0" applyNumberFormat="0" applyBorder="0" applyAlignment="0" applyProtection="0"/>
    <xf numFmtId="0" fontId="14" fillId="36" borderId="0" applyNumberFormat="0" applyBorder="0" applyAlignment="0" applyProtection="0"/>
    <xf numFmtId="0" fontId="57" fillId="51" borderId="0" applyNumberFormat="0" applyBorder="0" applyAlignment="0" applyProtection="0"/>
    <xf numFmtId="0" fontId="76" fillId="51" borderId="0" applyNumberFormat="0" applyBorder="0" applyAlignment="0" applyProtection="0"/>
    <xf numFmtId="49" fontId="14" fillId="51" borderId="0" applyBorder="0" applyAlignment="0" applyProtection="0"/>
    <xf numFmtId="0" fontId="57" fillId="51"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76" fillId="52" borderId="0" applyNumberFormat="0" applyBorder="0" applyAlignment="0" applyProtection="0"/>
    <xf numFmtId="0" fontId="76" fillId="52" borderId="0" applyNumberFormat="0" applyBorder="0" applyAlignment="0" applyProtection="0"/>
    <xf numFmtId="0" fontId="57" fillId="52" borderId="0" applyNumberFormat="0" applyBorder="0" applyAlignment="0" applyProtection="0"/>
    <xf numFmtId="49" fontId="14" fillId="53" borderId="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14" fillId="37" borderId="0" applyNumberFormat="0" applyBorder="0" applyAlignment="0" applyProtection="0"/>
    <xf numFmtId="0" fontId="14" fillId="48" borderId="0" applyNumberFormat="0" applyBorder="0" applyAlignment="0" applyProtection="0"/>
    <xf numFmtId="0" fontId="14" fillId="29"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14" fillId="29" borderId="0" applyNumberFormat="0" applyBorder="0" applyAlignment="0" applyProtection="0"/>
    <xf numFmtId="0" fontId="57" fillId="54" borderId="0" applyNumberFormat="0" applyBorder="0" applyAlignment="0" applyProtection="0"/>
    <xf numFmtId="0" fontId="76" fillId="54" borderId="0" applyNumberFormat="0" applyBorder="0" applyAlignment="0" applyProtection="0"/>
    <xf numFmtId="49" fontId="14" fillId="54" borderId="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14" fillId="29" borderId="0" applyNumberFormat="0" applyBorder="0" applyAlignment="0" applyProtection="0"/>
    <xf numFmtId="0" fontId="17" fillId="0" borderId="13" applyNumberFormat="0" applyFill="0" applyAlignment="0" applyProtection="0"/>
    <xf numFmtId="0" fontId="36" fillId="0" borderId="12" applyNumberFormat="0" applyFill="0" applyAlignment="0" applyProtection="0"/>
    <xf numFmtId="0" fontId="85" fillId="0" borderId="13" applyNumberFormat="0" applyFill="0" applyAlignment="0" applyProtection="0"/>
    <xf numFmtId="0" fontId="85" fillId="0" borderId="13" applyNumberFormat="0" applyFill="0" applyAlignment="0" applyProtection="0"/>
    <xf numFmtId="0" fontId="36" fillId="0" borderId="12" applyNumberFormat="0" applyFill="0" applyAlignment="0" applyProtection="0"/>
    <xf numFmtId="0" fontId="59" fillId="0" borderId="13" applyNumberFormat="0" applyFill="0" applyAlignment="0" applyProtection="0"/>
    <xf numFmtId="0" fontId="85" fillId="0" borderId="13" applyNumberFormat="0" applyFill="0" applyAlignment="0" applyProtection="0"/>
    <xf numFmtId="49" fontId="17" fillId="0" borderId="13"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36" fillId="0" borderId="12" applyNumberFormat="0" applyFill="0" applyAlignment="0" applyProtection="0"/>
    <xf numFmtId="0" fontId="19" fillId="55" borderId="14" applyNumberFormat="0" applyAlignment="0" applyProtection="0"/>
    <xf numFmtId="0" fontId="87" fillId="56" borderId="14" applyNumberFormat="0" applyAlignment="0" applyProtection="0"/>
    <xf numFmtId="0" fontId="87" fillId="56" borderId="14" applyNumberFormat="0" applyAlignment="0" applyProtection="0"/>
    <xf numFmtId="0" fontId="87" fillId="56" borderId="14" applyNumberFormat="0" applyAlignment="0" applyProtection="0"/>
    <xf numFmtId="0" fontId="71" fillId="56" borderId="14" applyNumberFormat="0" applyAlignment="0" applyProtection="0"/>
    <xf numFmtId="0" fontId="71" fillId="56" borderId="14" applyNumberFormat="0" applyAlignment="0" applyProtection="0"/>
    <xf numFmtId="49" fontId="19" fillId="56" borderId="14" applyAlignment="0" applyProtection="0"/>
    <xf numFmtId="0" fontId="87" fillId="56" borderId="14" applyNumberFormat="0" applyAlignment="0" applyProtection="0"/>
    <xf numFmtId="0" fontId="87"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19" fillId="55" borderId="14" applyNumberFormat="0" applyAlignment="0" applyProtection="0"/>
    <xf numFmtId="0" fontId="19" fillId="55" borderId="14" applyNumberFormat="0" applyAlignment="0" applyProtection="0"/>
    <xf numFmtId="0" fontId="19" fillId="55" borderId="14" applyNumberFormat="0" applyAlignment="0" applyProtection="0"/>
    <xf numFmtId="0" fontId="30" fillId="40" borderId="15" applyNumberFormat="0" applyAlignment="0" applyProtection="0"/>
    <xf numFmtId="0" fontId="37" fillId="39"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37" fillId="39"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49" fontId="30" fillId="41" borderId="15"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20" fillId="13" borderId="0" applyNumberFormat="0" applyBorder="0" applyAlignment="0" applyProtection="0"/>
    <xf numFmtId="0" fontId="20" fillId="6" borderId="0" applyNumberFormat="0" applyBorder="0" applyAlignment="0" applyProtection="0"/>
    <xf numFmtId="0" fontId="89" fillId="57" borderId="0" applyNumberFormat="0" applyBorder="0" applyAlignment="0" applyProtection="0"/>
    <xf numFmtId="0" fontId="89" fillId="57" borderId="0" applyNumberFormat="0" applyBorder="0" applyAlignment="0" applyProtection="0"/>
    <xf numFmtId="0" fontId="20" fillId="6" borderId="0" applyNumberFormat="0" applyBorder="0" applyAlignment="0" applyProtection="0"/>
    <xf numFmtId="0" fontId="73" fillId="57" borderId="0" applyNumberFormat="0" applyBorder="0" applyAlignment="0" applyProtection="0"/>
    <xf numFmtId="0" fontId="89" fillId="57" borderId="0" applyNumberFormat="0" applyBorder="0" applyAlignment="0" applyProtection="0"/>
    <xf numFmtId="49" fontId="20" fillId="57" borderId="0" applyBorder="0" applyAlignment="0" applyProtection="0"/>
    <xf numFmtId="0" fontId="89" fillId="58" borderId="0" applyNumberFormat="0" applyBorder="0" applyAlignment="0" applyProtection="0"/>
    <xf numFmtId="0" fontId="89"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20" fillId="6" borderId="0" applyNumberFormat="0" applyBorder="0" applyAlignment="0" applyProtection="0"/>
    <xf numFmtId="0" fontId="43" fillId="0" borderId="0"/>
    <xf numFmtId="0" fontId="43" fillId="0" borderId="0"/>
    <xf numFmtId="0" fontId="45" fillId="0" borderId="0"/>
    <xf numFmtId="0" fontId="41" fillId="0" borderId="0"/>
    <xf numFmtId="0" fontId="45" fillId="0" borderId="0"/>
    <xf numFmtId="0" fontId="48" fillId="0" borderId="0"/>
    <xf numFmtId="0" fontId="8" fillId="0" borderId="0"/>
    <xf numFmtId="0" fontId="41" fillId="0" borderId="0"/>
    <xf numFmtId="0" fontId="8" fillId="0" borderId="0"/>
    <xf numFmtId="0" fontId="41" fillId="0" borderId="0"/>
    <xf numFmtId="0" fontId="8" fillId="0" borderId="0"/>
    <xf numFmtId="0" fontId="8" fillId="0" borderId="0"/>
    <xf numFmtId="0" fontId="41" fillId="0" borderId="0"/>
    <xf numFmtId="0" fontId="8" fillId="0" borderId="0"/>
    <xf numFmtId="0" fontId="41" fillId="0" borderId="0"/>
    <xf numFmtId="0" fontId="8" fillId="0" borderId="0"/>
    <xf numFmtId="0" fontId="48"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5"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5" fontId="9"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2"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39" fontId="74" fillId="0" borderId="0" applyFill="0" applyBorder="0" applyAlignment="0" applyProtection="0"/>
    <xf numFmtId="39" fontId="74" fillId="0" borderId="0" applyFill="0" applyBorder="0" applyAlignment="0" applyProtection="0"/>
    <xf numFmtId="166" fontId="13" fillId="0" borderId="0" applyFont="0" applyFill="0" applyBorder="0" applyAlignment="0" applyProtection="0"/>
    <xf numFmtId="174" fontId="48"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39" fontId="56"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39" fontId="74" fillId="0" borderId="0" applyFill="0" applyBorder="0" applyAlignment="0" applyProtection="0"/>
    <xf numFmtId="39" fontId="74"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6" fontId="95" fillId="0" borderId="0" applyFont="0" applyFill="0" applyBorder="0" applyAlignment="0" applyProtection="0"/>
    <xf numFmtId="166" fontId="8"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39" fontId="5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1" fillId="23" borderId="15" applyNumberFormat="0" applyAlignment="0" applyProtection="0"/>
    <xf numFmtId="0" fontId="21" fillId="1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21" fillId="1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49" fontId="21" fillId="24" borderId="15"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2" fillId="0" borderId="17" applyNumberFormat="0" applyFill="0" applyAlignment="0" applyProtection="0"/>
    <xf numFmtId="0" fontId="22" fillId="0" borderId="16"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22" fillId="0" borderId="16"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49" fontId="22" fillId="0" borderId="17"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pplyNumberForma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44" fontId="6" fillId="0" borderId="0" applyFont="0" applyFill="0" applyBorder="0" applyAlignment="0" applyProtection="0"/>
    <xf numFmtId="166" fontId="3"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6" fillId="0" borderId="0" applyFont="0" applyFill="0" applyBorder="0" applyAlignment="0" applyProtection="0"/>
    <xf numFmtId="0" fontId="6" fillId="0" borderId="0"/>
    <xf numFmtId="0" fontId="116" fillId="0" borderId="0"/>
    <xf numFmtId="43" fontId="9" fillId="0" borderId="0" applyFont="0" applyFill="0" applyBorder="0" applyAlignment="0" applyProtection="0"/>
    <xf numFmtId="43" fontId="6" fillId="0" borderId="0" applyFont="0" applyFill="0" applyBorder="0" applyAlignment="0" applyProtection="0"/>
    <xf numFmtId="0" fontId="2" fillId="0" borderId="0"/>
    <xf numFmtId="0" fontId="1" fillId="0" borderId="0"/>
    <xf numFmtId="0" fontId="116" fillId="0" borderId="0"/>
    <xf numFmtId="9" fontId="6" fillId="0" borderId="0" applyFont="0" applyFill="0" applyBorder="0" applyAlignment="0" applyProtection="0"/>
    <xf numFmtId="0" fontId="6" fillId="0" borderId="0"/>
    <xf numFmtId="0" fontId="6" fillId="0" borderId="0"/>
  </cellStyleXfs>
  <cellXfs count="285">
    <xf numFmtId="49" fontId="0" fillId="0" borderId="0" xfId="0"/>
    <xf numFmtId="49" fontId="104" fillId="0" borderId="0" xfId="0" applyFont="1"/>
    <xf numFmtId="49" fontId="104" fillId="0" borderId="0" xfId="0" applyFont="1" applyAlignment="1">
      <alignment horizontal="center"/>
    </xf>
    <xf numFmtId="49" fontId="104" fillId="0" borderId="0" xfId="0" applyFont="1" applyAlignment="1">
      <alignment horizontal="center" vertical="top"/>
    </xf>
    <xf numFmtId="49" fontId="104" fillId="0" borderId="0" xfId="0" applyFont="1" applyAlignment="1">
      <alignment vertical="top" wrapText="1"/>
    </xf>
    <xf numFmtId="4" fontId="104" fillId="0" borderId="0" xfId="0" applyNumberFormat="1" applyFont="1" applyAlignment="1">
      <alignment horizontal="right"/>
    </xf>
    <xf numFmtId="2" fontId="104" fillId="0" borderId="0" xfId="0" applyNumberFormat="1" applyFont="1" applyAlignment="1">
      <alignment horizontal="center"/>
    </xf>
    <xf numFmtId="1" fontId="104" fillId="0" borderId="0" xfId="0" applyNumberFormat="1" applyFont="1" applyAlignment="1">
      <alignment horizontal="center" vertical="top"/>
    </xf>
    <xf numFmtId="44" fontId="104" fillId="0" borderId="0" xfId="36648" applyFont="1" applyAlignment="1">
      <alignment horizontal="right"/>
    </xf>
    <xf numFmtId="44" fontId="104" fillId="0" borderId="0" xfId="36648" applyFont="1" applyAlignment="1">
      <alignment horizontal="center"/>
    </xf>
    <xf numFmtId="44" fontId="106" fillId="0" borderId="0" xfId="36648" applyFont="1" applyAlignment="1">
      <alignment horizontal="center"/>
    </xf>
    <xf numFmtId="49" fontId="104" fillId="0" borderId="0" xfId="0" applyFont="1" applyAlignment="1">
      <alignment horizontal="right"/>
    </xf>
    <xf numFmtId="0" fontId="108" fillId="0" borderId="0" xfId="36649" applyFont="1" applyAlignment="1">
      <alignment horizontal="center" vertical="top"/>
    </xf>
    <xf numFmtId="168" fontId="108" fillId="0" borderId="0" xfId="36649" applyNumberFormat="1" applyFont="1" applyAlignment="1">
      <alignment horizontal="center" vertical="top"/>
    </xf>
    <xf numFmtId="0" fontId="108" fillId="0" borderId="0" xfId="36649" applyFont="1" applyAlignment="1">
      <alignment vertical="top"/>
    </xf>
    <xf numFmtId="49" fontId="110" fillId="0" borderId="0" xfId="0" applyFont="1"/>
    <xf numFmtId="49" fontId="110" fillId="0" borderId="0" xfId="0" applyFont="1" applyAlignment="1">
      <alignment horizontal="center"/>
    </xf>
    <xf numFmtId="49" fontId="109" fillId="0" borderId="20" xfId="0" applyFont="1" applyBorder="1" applyAlignment="1">
      <alignment horizontal="right"/>
    </xf>
    <xf numFmtId="49" fontId="109" fillId="0" borderId="0" xfId="0" applyFont="1" applyAlignment="1">
      <alignment horizontal="right"/>
    </xf>
    <xf numFmtId="49" fontId="109" fillId="0" borderId="19" xfId="0" applyFont="1" applyBorder="1" applyAlignment="1">
      <alignment horizontal="right"/>
    </xf>
    <xf numFmtId="49" fontId="109" fillId="0" borderId="0" xfId="0" applyFont="1"/>
    <xf numFmtId="49" fontId="105" fillId="0" borderId="0" xfId="0" applyFont="1" applyAlignment="1">
      <alignment horizontal="center"/>
    </xf>
    <xf numFmtId="49" fontId="105" fillId="0" borderId="0" xfId="0" applyFont="1"/>
    <xf numFmtId="44" fontId="105" fillId="0" borderId="0" xfId="36648" applyFont="1" applyAlignment="1">
      <alignment horizontal="right"/>
    </xf>
    <xf numFmtId="49" fontId="105" fillId="0" borderId="19" xfId="0" applyFont="1" applyBorder="1"/>
    <xf numFmtId="44" fontId="105" fillId="0" borderId="19" xfId="36648" applyFont="1" applyBorder="1" applyAlignment="1">
      <alignment horizontal="right"/>
    </xf>
    <xf numFmtId="2" fontId="110" fillId="0" borderId="0" xfId="0" applyNumberFormat="1" applyFont="1"/>
    <xf numFmtId="49" fontId="105" fillId="0" borderId="19" xfId="0" applyFont="1" applyBorder="1" applyAlignment="1">
      <alignment horizontal="center"/>
    </xf>
    <xf numFmtId="44" fontId="105" fillId="0" borderId="19" xfId="36648" applyFont="1" applyBorder="1" applyAlignment="1">
      <alignment horizontal="center"/>
    </xf>
    <xf numFmtId="49" fontId="104" fillId="0" borderId="0" xfId="0" applyFont="1" applyAlignment="1">
      <alignment wrapText="1"/>
    </xf>
    <xf numFmtId="44" fontId="110" fillId="0" borderId="0" xfId="36648" applyFont="1" applyAlignment="1">
      <alignment horizontal="center"/>
    </xf>
    <xf numFmtId="44" fontId="110" fillId="0" borderId="0" xfId="36648" applyFont="1" applyAlignment="1">
      <alignment horizontal="right"/>
    </xf>
    <xf numFmtId="49" fontId="104" fillId="0" borderId="0" xfId="19384" applyNumberFormat="1" applyFont="1" applyAlignment="1">
      <alignment vertical="top" wrapText="1"/>
    </xf>
    <xf numFmtId="49" fontId="104" fillId="0" borderId="0" xfId="0" applyFont="1" applyAlignment="1">
      <alignment vertical="top"/>
    </xf>
    <xf numFmtId="2" fontId="106" fillId="0" borderId="0" xfId="0" applyNumberFormat="1" applyFont="1" applyAlignment="1">
      <alignment horizontal="center"/>
    </xf>
    <xf numFmtId="2" fontId="104" fillId="0" borderId="0" xfId="0" applyNumberFormat="1" applyFont="1"/>
    <xf numFmtId="49" fontId="104" fillId="0" borderId="0" xfId="0" applyFont="1" applyAlignment="1">
      <alignment vertical="center" wrapText="1"/>
    </xf>
    <xf numFmtId="4" fontId="106" fillId="0" borderId="0" xfId="0" applyNumberFormat="1" applyFont="1" applyAlignment="1">
      <alignment horizontal="right"/>
    </xf>
    <xf numFmtId="2" fontId="104" fillId="0" borderId="0" xfId="0" applyNumberFormat="1" applyFont="1" applyProtection="1">
      <protection locked="0"/>
    </xf>
    <xf numFmtId="44" fontId="106" fillId="0" borderId="0" xfId="36648" applyFont="1" applyAlignment="1">
      <alignment horizontal="right"/>
    </xf>
    <xf numFmtId="0" fontId="104" fillId="0" borderId="0" xfId="0" applyNumberFormat="1" applyFont="1"/>
    <xf numFmtId="1" fontId="104" fillId="0" borderId="0" xfId="0" applyNumberFormat="1" applyFont="1" applyAlignment="1">
      <alignment horizontal="center" vertical="center"/>
    </xf>
    <xf numFmtId="49" fontId="114" fillId="0" borderId="0" xfId="0" applyFont="1"/>
    <xf numFmtId="44" fontId="113" fillId="0" borderId="0" xfId="36648" applyFont="1" applyAlignment="1">
      <alignment horizontal="right"/>
    </xf>
    <xf numFmtId="49" fontId="113" fillId="0" borderId="0" xfId="0" applyFont="1" applyAlignment="1">
      <alignment horizontal="center" vertical="top"/>
    </xf>
    <xf numFmtId="44" fontId="109" fillId="0" borderId="0" xfId="36648" applyFont="1"/>
    <xf numFmtId="44" fontId="109" fillId="0" borderId="20" xfId="36648" applyFont="1" applyBorder="1"/>
    <xf numFmtId="44" fontId="109" fillId="0" borderId="19" xfId="36648" applyFont="1" applyBorder="1"/>
    <xf numFmtId="44" fontId="110" fillId="0" borderId="0" xfId="36648" applyFont="1"/>
    <xf numFmtId="44" fontId="104" fillId="0" borderId="0" xfId="0" applyNumberFormat="1" applyFont="1" applyProtection="1">
      <protection locked="0"/>
    </xf>
    <xf numFmtId="1" fontId="119" fillId="0" borderId="0" xfId="0" applyNumberFormat="1" applyFont="1" applyAlignment="1">
      <alignment horizontal="right" vertical="top"/>
    </xf>
    <xf numFmtId="49" fontId="119" fillId="0" borderId="0" xfId="0" applyFont="1" applyAlignment="1">
      <alignment vertical="top" wrapText="1"/>
    </xf>
    <xf numFmtId="49" fontId="119" fillId="0" borderId="0" xfId="0" applyFont="1"/>
    <xf numFmtId="4" fontId="119" fillId="0" borderId="0" xfId="0" applyNumberFormat="1" applyFont="1" applyAlignment="1">
      <alignment horizontal="right"/>
    </xf>
    <xf numFmtId="4" fontId="120" fillId="0" borderId="0" xfId="0" applyNumberFormat="1" applyFont="1" applyAlignment="1">
      <alignment horizontal="right"/>
    </xf>
    <xf numFmtId="49" fontId="0" fillId="0" borderId="0" xfId="0" applyAlignment="1">
      <alignment horizontal="center"/>
    </xf>
    <xf numFmtId="49" fontId="104" fillId="0" borderId="22" xfId="0" applyFont="1" applyBorder="1" applyAlignment="1">
      <alignment horizontal="center"/>
    </xf>
    <xf numFmtId="2" fontId="115" fillId="0" borderId="0" xfId="0" applyNumberFormat="1" applyFont="1" applyAlignment="1">
      <alignment horizontal="right"/>
    </xf>
    <xf numFmtId="2" fontId="115" fillId="0" borderId="0" xfId="0" applyNumberFormat="1" applyFont="1"/>
    <xf numFmtId="1" fontId="115" fillId="0" borderId="0" xfId="0" applyNumberFormat="1" applyFont="1" applyAlignment="1">
      <alignment horizontal="center" vertical="top"/>
    </xf>
    <xf numFmtId="49" fontId="115" fillId="0" borderId="0" xfId="0" applyFont="1" applyAlignment="1">
      <alignment horizontal="center"/>
    </xf>
    <xf numFmtId="49" fontId="115" fillId="0" borderId="0" xfId="0" applyFont="1" applyAlignment="1">
      <alignment wrapText="1"/>
    </xf>
    <xf numFmtId="43" fontId="104" fillId="0" borderId="22" xfId="36652" applyFont="1" applyBorder="1" applyAlignment="1">
      <alignment horizontal="center"/>
    </xf>
    <xf numFmtId="43" fontId="113" fillId="0" borderId="0" xfId="36652" applyFont="1" applyAlignment="1">
      <alignment horizontal="center"/>
    </xf>
    <xf numFmtId="43" fontId="104" fillId="0" borderId="0" xfId="36652" applyFont="1" applyAlignment="1">
      <alignment horizontal="center"/>
    </xf>
    <xf numFmtId="43" fontId="115" fillId="0" borderId="0" xfId="36652" applyFont="1"/>
    <xf numFmtId="4" fontId="121" fillId="0" borderId="0" xfId="0" applyNumberFormat="1" applyFont="1" applyProtection="1">
      <protection locked="0"/>
    </xf>
    <xf numFmtId="4" fontId="115" fillId="0" borderId="0" xfId="0" applyNumberFormat="1" applyFont="1"/>
    <xf numFmtId="4" fontId="115" fillId="0" borderId="0" xfId="0" applyNumberFormat="1" applyFont="1" applyProtection="1">
      <protection locked="0"/>
    </xf>
    <xf numFmtId="49" fontId="0" fillId="0" borderId="0" xfId="0" applyAlignment="1">
      <alignment horizontal="right" vertical="top"/>
    </xf>
    <xf numFmtId="49" fontId="0" fillId="0" borderId="0" xfId="0" applyAlignment="1">
      <alignment vertical="top" wrapText="1"/>
    </xf>
    <xf numFmtId="44" fontId="105" fillId="0" borderId="0" xfId="36648" applyFont="1" applyAlignment="1"/>
    <xf numFmtId="44" fontId="105" fillId="0" borderId="19" xfId="36648" applyFont="1" applyBorder="1" applyAlignment="1"/>
    <xf numFmtId="44" fontId="104" fillId="0" borderId="0" xfId="36648" applyFont="1" applyAlignment="1"/>
    <xf numFmtId="49" fontId="104" fillId="0" borderId="0" xfId="0" quotePrefix="1" applyFont="1" applyAlignment="1">
      <alignment vertical="top" wrapText="1"/>
    </xf>
    <xf numFmtId="2" fontId="123" fillId="0" borderId="0" xfId="0" applyNumberFormat="1" applyFont="1" applyAlignment="1">
      <alignment horizontal="center"/>
    </xf>
    <xf numFmtId="49" fontId="104" fillId="0" borderId="23" xfId="0" applyFont="1" applyBorder="1" applyAlignment="1">
      <alignment vertical="top"/>
    </xf>
    <xf numFmtId="49" fontId="104" fillId="0" borderId="23" xfId="0" applyFont="1" applyBorder="1" applyAlignment="1">
      <alignment horizontal="center"/>
    </xf>
    <xf numFmtId="2" fontId="0" fillId="0" borderId="0" xfId="0" applyNumberFormat="1"/>
    <xf numFmtId="44" fontId="0" fillId="0" borderId="0" xfId="36648" applyFont="1" applyAlignment="1"/>
    <xf numFmtId="43" fontId="105" fillId="0" borderId="19" xfId="36652" applyFont="1" applyBorder="1" applyAlignment="1">
      <alignment horizontal="center"/>
    </xf>
    <xf numFmtId="43" fontId="104" fillId="0" borderId="0" xfId="36652" applyFont="1" applyAlignment="1">
      <alignment horizontal="right"/>
    </xf>
    <xf numFmtId="43" fontId="110" fillId="0" borderId="0" xfId="36652" applyFont="1" applyAlignment="1">
      <alignment horizontal="center"/>
    </xf>
    <xf numFmtId="43" fontId="104" fillId="0" borderId="0" xfId="36652" applyFont="1" applyBorder="1" applyAlignment="1">
      <alignment horizontal="center"/>
    </xf>
    <xf numFmtId="43" fontId="104" fillId="0" borderId="23" xfId="36652" applyFont="1" applyBorder="1" applyAlignment="1">
      <alignment horizontal="center"/>
    </xf>
    <xf numFmtId="49" fontId="104" fillId="0" borderId="22" xfId="0" quotePrefix="1" applyFont="1" applyBorder="1" applyAlignment="1">
      <alignment vertical="top" wrapText="1"/>
    </xf>
    <xf numFmtId="49" fontId="124" fillId="0" borderId="0" xfId="0" applyFont="1"/>
    <xf numFmtId="49" fontId="112" fillId="0" borderId="0" xfId="36655" applyNumberFormat="1" applyFont="1" applyAlignment="1">
      <alignment horizontal="center" wrapText="1"/>
    </xf>
    <xf numFmtId="2" fontId="112" fillId="0" borderId="0" xfId="36655" applyNumberFormat="1" applyFont="1" applyAlignment="1">
      <alignment horizontal="center" vertical="top" wrapText="1"/>
    </xf>
    <xf numFmtId="0" fontId="112" fillId="0" borderId="0" xfId="36655" applyFont="1"/>
    <xf numFmtId="0" fontId="105" fillId="0" borderId="0" xfId="36655" applyFont="1" applyAlignment="1">
      <alignment horizontal="center" vertical="top"/>
    </xf>
    <xf numFmtId="2" fontId="105" fillId="0" borderId="0" xfId="36655" applyNumberFormat="1" applyFont="1" applyAlignment="1">
      <alignment vertical="top" wrapText="1"/>
    </xf>
    <xf numFmtId="0" fontId="109" fillId="0" borderId="0" xfId="36655" applyFont="1" applyAlignment="1">
      <alignment wrapText="1"/>
    </xf>
    <xf numFmtId="0" fontId="109" fillId="0" borderId="0" xfId="36655" applyFont="1"/>
    <xf numFmtId="0" fontId="104" fillId="0" borderId="0" xfId="36655" applyFont="1" applyAlignment="1">
      <alignment horizontal="center" vertical="top"/>
    </xf>
    <xf numFmtId="2" fontId="104" fillId="0" borderId="0" xfId="36655" applyNumberFormat="1" applyFont="1" applyAlignment="1">
      <alignment vertical="top" wrapText="1"/>
    </xf>
    <xf numFmtId="0" fontId="104" fillId="0" borderId="0" xfId="36655" applyFont="1" applyAlignment="1">
      <alignment wrapText="1"/>
    </xf>
    <xf numFmtId="4" fontId="104" fillId="0" borderId="0" xfId="36655" applyNumberFormat="1" applyFont="1"/>
    <xf numFmtId="0" fontId="104" fillId="0" borderId="0" xfId="36655" applyFont="1"/>
    <xf numFmtId="2" fontId="112" fillId="0" borderId="0" xfId="36655" applyNumberFormat="1" applyFont="1" applyAlignment="1">
      <alignment vertical="top" wrapText="1"/>
    </xf>
    <xf numFmtId="0" fontId="112" fillId="0" borderId="0" xfId="36655" applyFont="1" applyAlignment="1">
      <alignment wrapText="1"/>
    </xf>
    <xf numFmtId="4" fontId="112" fillId="0" borderId="0" xfId="36655" applyNumberFormat="1" applyFont="1"/>
    <xf numFmtId="0" fontId="105" fillId="0" borderId="24" xfId="36655" applyFont="1" applyBorder="1" applyAlignment="1">
      <alignment horizontal="center" vertical="top"/>
    </xf>
    <xf numFmtId="2" fontId="105" fillId="0" borderId="24" xfId="36655" applyNumberFormat="1" applyFont="1" applyBorder="1" applyAlignment="1">
      <alignment vertical="top" wrapText="1"/>
    </xf>
    <xf numFmtId="0" fontId="109" fillId="0" borderId="24" xfId="36655" applyFont="1" applyBorder="1" applyAlignment="1">
      <alignment vertical="top" wrapText="1"/>
    </xf>
    <xf numFmtId="4" fontId="109" fillId="0" borderId="24" xfId="36655" applyNumberFormat="1" applyFont="1" applyBorder="1"/>
    <xf numFmtId="0" fontId="109" fillId="0" borderId="24" xfId="36655" applyFont="1" applyBorder="1"/>
    <xf numFmtId="4" fontId="105" fillId="0" borderId="24" xfId="36655" applyNumberFormat="1" applyFont="1" applyBorder="1"/>
    <xf numFmtId="0" fontId="112" fillId="0" borderId="0" xfId="36655" applyFont="1" applyAlignment="1">
      <alignment horizontal="center" vertical="top"/>
    </xf>
    <xf numFmtId="2" fontId="112" fillId="0" borderId="0" xfId="36655" applyNumberFormat="1" applyFont="1" applyAlignment="1">
      <alignment vertical="top"/>
    </xf>
    <xf numFmtId="2" fontId="104" fillId="0" borderId="0" xfId="36655" applyNumberFormat="1" applyFont="1" applyAlignment="1">
      <alignment vertical="top"/>
    </xf>
    <xf numFmtId="4" fontId="109" fillId="0" borderId="0" xfId="36655" applyNumberFormat="1" applyFont="1"/>
    <xf numFmtId="0" fontId="104" fillId="0" borderId="0" xfId="36655" applyFont="1" applyAlignment="1">
      <alignment horizontal="center"/>
    </xf>
    <xf numFmtId="4" fontId="104" fillId="0" borderId="0" xfId="36655" applyNumberFormat="1" applyFont="1" applyAlignment="1">
      <alignment horizontal="right"/>
    </xf>
    <xf numFmtId="0" fontId="104" fillId="0" borderId="0" xfId="36655" applyFont="1" applyAlignment="1">
      <alignment horizontal="center" wrapText="1"/>
    </xf>
    <xf numFmtId="4" fontId="125" fillId="0" borderId="0" xfId="36655" applyNumberFormat="1" applyFont="1"/>
    <xf numFmtId="2" fontId="104" fillId="0" borderId="0" xfId="2230" applyNumberFormat="1" applyFont="1" applyAlignment="1">
      <alignment vertical="top" wrapText="1"/>
    </xf>
    <xf numFmtId="0" fontId="125" fillId="0" borderId="0" xfId="36655" applyFont="1"/>
    <xf numFmtId="2" fontId="104" fillId="0" borderId="25" xfId="36655" applyNumberFormat="1" applyFont="1" applyBorder="1" applyAlignment="1">
      <alignment vertical="top" wrapText="1"/>
    </xf>
    <xf numFmtId="0" fontId="104" fillId="0" borderId="25" xfId="36655" applyFont="1" applyBorder="1" applyAlignment="1">
      <alignment wrapText="1"/>
    </xf>
    <xf numFmtId="4" fontId="104" fillId="0" borderId="25" xfId="36655" applyNumberFormat="1" applyFont="1" applyBorder="1"/>
    <xf numFmtId="4" fontId="125" fillId="0" borderId="25" xfId="36655" applyNumberFormat="1" applyFont="1" applyBorder="1"/>
    <xf numFmtId="4" fontId="126" fillId="0" borderId="0" xfId="36655" applyNumberFormat="1" applyFont="1"/>
    <xf numFmtId="0" fontId="126" fillId="0" borderId="0" xfId="36655" applyFont="1"/>
    <xf numFmtId="0" fontId="127" fillId="0" borderId="0" xfId="36655" applyFont="1"/>
    <xf numFmtId="4" fontId="127" fillId="0" borderId="0" xfId="36655" applyNumberFormat="1" applyFont="1"/>
    <xf numFmtId="0" fontId="104" fillId="0" borderId="0" xfId="36655" applyFont="1" applyAlignment="1">
      <alignment vertical="top" wrapText="1"/>
    </xf>
    <xf numFmtId="2" fontId="125" fillId="0" borderId="0" xfId="36655" applyNumberFormat="1" applyFont="1"/>
    <xf numFmtId="2" fontId="105" fillId="0" borderId="19" xfId="36655" applyNumberFormat="1" applyFont="1" applyBorder="1" applyAlignment="1">
      <alignment vertical="top" wrapText="1"/>
    </xf>
    <xf numFmtId="0" fontId="105" fillId="0" borderId="19" xfId="36655" applyFont="1" applyBorder="1" applyAlignment="1">
      <alignment wrapText="1"/>
    </xf>
    <xf numFmtId="4" fontId="105" fillId="0" borderId="19" xfId="36655" applyNumberFormat="1" applyFont="1" applyBorder="1"/>
    <xf numFmtId="4" fontId="128" fillId="0" borderId="19" xfId="36655" applyNumberFormat="1" applyFont="1" applyBorder="1"/>
    <xf numFmtId="4" fontId="129" fillId="0" borderId="0" xfId="36655" applyNumberFormat="1" applyFont="1"/>
    <xf numFmtId="0" fontId="105" fillId="0" borderId="0" xfId="36655" applyFont="1" applyAlignment="1">
      <alignment wrapText="1"/>
    </xf>
    <xf numFmtId="4" fontId="105" fillId="0" borderId="0" xfId="36655" applyNumberFormat="1" applyFont="1"/>
    <xf numFmtId="4" fontId="128" fillId="0" borderId="0" xfId="36655" applyNumberFormat="1" applyFont="1"/>
    <xf numFmtId="2" fontId="105" fillId="0" borderId="26" xfId="36655" applyNumberFormat="1" applyFont="1" applyBorder="1" applyAlignment="1">
      <alignment vertical="top" wrapText="1"/>
    </xf>
    <xf numFmtId="0" fontId="105" fillId="0" borderId="26" xfId="36655" applyFont="1" applyBorder="1" applyAlignment="1">
      <alignment wrapText="1"/>
    </xf>
    <xf numFmtId="4" fontId="105" fillId="0" borderId="26" xfId="36655" applyNumberFormat="1" applyFont="1" applyBorder="1"/>
    <xf numFmtId="4" fontId="128" fillId="0" borderId="26" xfId="36655" applyNumberFormat="1" applyFont="1" applyBorder="1"/>
    <xf numFmtId="0" fontId="109" fillId="0" borderId="0" xfId="36655" applyFont="1" applyAlignment="1">
      <alignment horizontal="center" vertical="top"/>
    </xf>
    <xf numFmtId="2" fontId="109" fillId="0" borderId="0" xfId="36655" applyNumberFormat="1" applyFont="1" applyAlignment="1">
      <alignment vertical="top"/>
    </xf>
    <xf numFmtId="49" fontId="0" fillId="0" borderId="0" xfId="0" applyAlignment="1">
      <alignment wrapText="1"/>
    </xf>
    <xf numFmtId="49" fontId="105" fillId="0" borderId="0" xfId="0" applyFont="1" applyAlignment="1">
      <alignment horizontal="center" vertical="top"/>
    </xf>
    <xf numFmtId="49" fontId="105" fillId="0" borderId="0" xfId="0" applyFont="1" applyAlignment="1">
      <alignment vertical="top"/>
    </xf>
    <xf numFmtId="49" fontId="105" fillId="0" borderId="0" xfId="0" applyFont="1" applyAlignment="1">
      <alignment horizontal="right" vertical="top"/>
    </xf>
    <xf numFmtId="49" fontId="110" fillId="0" borderId="0" xfId="0" applyFont="1" applyAlignment="1">
      <alignment vertical="top"/>
    </xf>
    <xf numFmtId="0" fontId="130" fillId="0" borderId="0" xfId="36657" applyFont="1" applyAlignment="1">
      <alignment vertical="top"/>
    </xf>
    <xf numFmtId="0" fontId="131" fillId="0" borderId="0" xfId="36657" applyFont="1" applyAlignment="1">
      <alignment horizontal="justify" vertical="top" wrapText="1"/>
    </xf>
    <xf numFmtId="0" fontId="132" fillId="0" borderId="0" xfId="36657" applyFont="1" applyAlignment="1">
      <alignment horizontal="justify" vertical="top"/>
    </xf>
    <xf numFmtId="0" fontId="132" fillId="0" borderId="0" xfId="36657" applyFont="1" applyAlignment="1">
      <alignment horizontal="right" vertical="top"/>
    </xf>
    <xf numFmtId="168" fontId="130" fillId="0" borderId="0" xfId="36657" applyNumberFormat="1" applyFont="1" applyAlignment="1">
      <alignment horizontal="right" vertical="top"/>
    </xf>
    <xf numFmtId="0" fontId="133" fillId="0" borderId="0" xfId="36657" applyFont="1" applyAlignment="1">
      <alignment horizontal="justify" vertical="top"/>
    </xf>
    <xf numFmtId="0" fontId="134" fillId="0" borderId="0" xfId="36657" applyFont="1" applyAlignment="1">
      <alignment horizontal="justify" vertical="top" wrapText="1"/>
    </xf>
    <xf numFmtId="0" fontId="135" fillId="0" borderId="0" xfId="36657" applyFont="1" applyAlignment="1">
      <alignment horizontal="justify" vertical="top" wrapText="1"/>
    </xf>
    <xf numFmtId="0" fontId="136" fillId="0" borderId="0" xfId="36657" applyFont="1" applyAlignment="1">
      <alignment vertical="top"/>
    </xf>
    <xf numFmtId="0" fontId="131" fillId="0" borderId="0" xfId="36657" applyFont="1" applyAlignment="1">
      <alignment vertical="top" wrapText="1"/>
    </xf>
    <xf numFmtId="0" fontId="133" fillId="0" borderId="0" xfId="36657" applyFont="1" applyAlignment="1">
      <alignment vertical="top"/>
    </xf>
    <xf numFmtId="168" fontId="133" fillId="0" borderId="0" xfId="36657" applyNumberFormat="1" applyFont="1" applyAlignment="1">
      <alignment horizontal="right" vertical="top"/>
    </xf>
    <xf numFmtId="0" fontId="133" fillId="0" borderId="0" xfId="36657" applyFont="1" applyAlignment="1">
      <alignment vertical="top" wrapText="1"/>
    </xf>
    <xf numFmtId="0" fontId="137" fillId="0" borderId="0" xfId="36657" applyFont="1" applyAlignment="1">
      <alignment vertical="top"/>
    </xf>
    <xf numFmtId="0" fontId="134" fillId="0" borderId="0" xfId="36657" applyFont="1" applyAlignment="1">
      <alignment vertical="top" wrapText="1"/>
    </xf>
    <xf numFmtId="0" fontId="130" fillId="0" borderId="27" xfId="36657" applyFont="1" applyBorder="1" applyAlignment="1">
      <alignment vertical="top"/>
    </xf>
    <xf numFmtId="0" fontId="131" fillId="0" borderId="27" xfId="36657" applyFont="1" applyBorder="1" applyAlignment="1">
      <alignment horizontal="justify" vertical="top" wrapText="1"/>
    </xf>
    <xf numFmtId="0" fontId="133" fillId="0" borderId="27" xfId="36657" applyFont="1" applyBorder="1" applyAlignment="1">
      <alignment horizontal="justify" vertical="top"/>
    </xf>
    <xf numFmtId="0" fontId="138" fillId="0" borderId="27" xfId="36657" applyFont="1" applyBorder="1" applyAlignment="1">
      <alignment horizontal="right" vertical="top"/>
    </xf>
    <xf numFmtId="168" fontId="138" fillId="0" borderId="27" xfId="36657" applyNumberFormat="1" applyFont="1" applyBorder="1" applyAlignment="1">
      <alignment horizontal="right" vertical="top"/>
    </xf>
    <xf numFmtId="168" fontId="133" fillId="0" borderId="27" xfId="36657" applyNumberFormat="1" applyFont="1" applyBorder="1" applyAlignment="1">
      <alignment horizontal="right" vertical="top"/>
    </xf>
    <xf numFmtId="0" fontId="130" fillId="0" borderId="0" xfId="36657" applyFont="1" applyAlignment="1">
      <alignment horizontal="justify" vertical="top"/>
    </xf>
    <xf numFmtId="0" fontId="139" fillId="0" borderId="0" xfId="36657" applyFont="1" applyAlignment="1">
      <alignment horizontal="right" vertical="top"/>
    </xf>
    <xf numFmtId="0" fontId="130" fillId="0" borderId="0" xfId="36657" applyFont="1" applyAlignment="1">
      <alignment horizontal="right" vertical="top"/>
    </xf>
    <xf numFmtId="0" fontId="132" fillId="0" borderId="0" xfId="36657" applyFont="1" applyAlignment="1">
      <alignment vertical="top"/>
    </xf>
    <xf numFmtId="0" fontId="138" fillId="0" borderId="22" xfId="36657" applyFont="1" applyBorder="1" applyAlignment="1">
      <alignment horizontal="right" vertical="top"/>
    </xf>
    <xf numFmtId="168" fontId="138" fillId="0" borderId="22" xfId="36657" applyNumberFormat="1" applyFont="1" applyBorder="1" applyAlignment="1">
      <alignment horizontal="right" vertical="top"/>
    </xf>
    <xf numFmtId="168" fontId="130" fillId="0" borderId="22" xfId="36657" applyNumberFormat="1" applyFont="1" applyBorder="1" applyAlignment="1">
      <alignment horizontal="right" vertical="top"/>
    </xf>
    <xf numFmtId="0" fontId="133" fillId="0" borderId="0" xfId="36657" applyFont="1" applyAlignment="1">
      <alignment horizontal="right" vertical="top"/>
    </xf>
    <xf numFmtId="168" fontId="139" fillId="0" borderId="0" xfId="36657" applyNumberFormat="1" applyFont="1" applyAlignment="1">
      <alignment horizontal="right" vertical="top"/>
    </xf>
    <xf numFmtId="0" fontId="140" fillId="0" borderId="0" xfId="36657" applyFont="1" applyAlignment="1">
      <alignment vertical="top"/>
    </xf>
    <xf numFmtId="0" fontId="140" fillId="0" borderId="0" xfId="36657" applyFont="1" applyAlignment="1">
      <alignment horizontal="justify" vertical="top"/>
    </xf>
    <xf numFmtId="0" fontId="140" fillId="0" borderId="0" xfId="36657" applyFont="1" applyAlignment="1">
      <alignment horizontal="right" vertical="top"/>
    </xf>
    <xf numFmtId="168" fontId="140" fillId="0" borderId="0" xfId="36657" applyNumberFormat="1" applyFont="1" applyAlignment="1">
      <alignment horizontal="right" vertical="top"/>
    </xf>
    <xf numFmtId="0" fontId="134" fillId="0" borderId="0" xfId="36657" applyFont="1" applyAlignment="1">
      <alignment horizontal="left" vertical="top" wrapText="1"/>
    </xf>
    <xf numFmtId="0" fontId="140" fillId="0" borderId="0" xfId="36657" applyFont="1" applyAlignment="1">
      <alignment horizontal="left" vertical="top" wrapText="1"/>
    </xf>
    <xf numFmtId="168" fontId="133" fillId="0" borderId="0" xfId="36657" applyNumberFormat="1" applyFont="1" applyAlignment="1">
      <alignment vertical="top"/>
    </xf>
    <xf numFmtId="4" fontId="141" fillId="0" borderId="0" xfId="36657" applyNumberFormat="1" applyFont="1" applyAlignment="1">
      <alignment horizontal="right" vertical="top"/>
    </xf>
    <xf numFmtId="9" fontId="139" fillId="0" borderId="0" xfId="36656" applyFont="1" applyFill="1" applyBorder="1" applyAlignment="1">
      <alignment horizontal="right" vertical="top"/>
    </xf>
    <xf numFmtId="9" fontId="140" fillId="0" borderId="0" xfId="36656" applyFont="1" applyFill="1" applyBorder="1" applyAlignment="1">
      <alignment horizontal="right" vertical="top"/>
    </xf>
    <xf numFmtId="0" fontId="133" fillId="61" borderId="27" xfId="36657" applyFont="1" applyFill="1" applyBorder="1" applyAlignment="1">
      <alignment vertical="top"/>
    </xf>
    <xf numFmtId="0" fontId="131" fillId="61" borderId="27" xfId="36657" applyFont="1" applyFill="1" applyBorder="1" applyAlignment="1">
      <alignment horizontal="justify" vertical="top" wrapText="1"/>
    </xf>
    <xf numFmtId="0" fontId="133" fillId="61" borderId="27" xfId="36657" applyFont="1" applyFill="1" applyBorder="1" applyAlignment="1">
      <alignment horizontal="justify" vertical="top"/>
    </xf>
    <xf numFmtId="0" fontId="133" fillId="61" borderId="27" xfId="36657" applyFont="1" applyFill="1" applyBorder="1" applyAlignment="1">
      <alignment horizontal="right" vertical="top"/>
    </xf>
    <xf numFmtId="168" fontId="139" fillId="61" borderId="27" xfId="36657" applyNumberFormat="1" applyFont="1" applyFill="1" applyBorder="1" applyAlignment="1">
      <alignment horizontal="right" vertical="top"/>
    </xf>
    <xf numFmtId="0" fontId="140" fillId="0" borderId="0" xfId="36657" applyFont="1" applyAlignment="1">
      <alignment horizontal="center" vertical="top" wrapText="1"/>
    </xf>
    <xf numFmtId="0" fontId="140" fillId="0" borderId="0" xfId="36657" applyFont="1" applyAlignment="1">
      <alignment horizontal="center" vertical="top"/>
    </xf>
    <xf numFmtId="0" fontId="140" fillId="0" borderId="0" xfId="36657" applyFont="1" applyAlignment="1">
      <alignment horizontal="justify" vertical="top" wrapText="1"/>
    </xf>
    <xf numFmtId="4" fontId="140" fillId="0" borderId="0" xfId="36657" applyNumberFormat="1" applyFont="1" applyAlignment="1">
      <alignment horizontal="left"/>
    </xf>
    <xf numFmtId="0" fontId="140" fillId="0" borderId="0" xfId="36657" applyFont="1" applyAlignment="1">
      <alignment horizontal="right"/>
    </xf>
    <xf numFmtId="0" fontId="142" fillId="0" borderId="0" xfId="36657" applyFont="1" applyAlignment="1">
      <alignment horizontal="right" vertical="top"/>
    </xf>
    <xf numFmtId="0" fontId="142" fillId="0" borderId="0" xfId="36657" applyFont="1" applyAlignment="1">
      <alignment vertical="top"/>
    </xf>
    <xf numFmtId="9" fontId="130" fillId="0" borderId="0" xfId="36657" applyNumberFormat="1" applyFont="1" applyAlignment="1">
      <alignment horizontal="right" vertical="top"/>
    </xf>
    <xf numFmtId="168" fontId="130" fillId="0" borderId="0" xfId="36657" applyNumberFormat="1" applyFont="1" applyAlignment="1">
      <alignment vertical="top"/>
    </xf>
    <xf numFmtId="9" fontId="130" fillId="0" borderId="0" xfId="36656" applyFont="1" applyFill="1" applyBorder="1" applyAlignment="1">
      <alignment horizontal="right" vertical="top"/>
    </xf>
    <xf numFmtId="49" fontId="143" fillId="0" borderId="0" xfId="36657" applyNumberFormat="1" applyFont="1"/>
    <xf numFmtId="0" fontId="134" fillId="0" borderId="0" xfId="36657" applyFont="1" applyAlignment="1">
      <alignment wrapText="1"/>
    </xf>
    <xf numFmtId="0" fontId="143" fillId="0" borderId="0" xfId="36657" applyFont="1"/>
    <xf numFmtId="0" fontId="143" fillId="0" borderId="0" xfId="36657" applyFont="1" applyAlignment="1">
      <alignment horizontal="right"/>
    </xf>
    <xf numFmtId="4" fontId="143" fillId="0" borderId="0" xfId="36657" applyNumberFormat="1" applyFont="1" applyAlignment="1" applyProtection="1">
      <alignment horizontal="right"/>
      <protection locked="0"/>
    </xf>
    <xf numFmtId="0" fontId="144" fillId="0" borderId="0" xfId="36658" applyFont="1" applyAlignment="1">
      <alignment vertical="top"/>
    </xf>
    <xf numFmtId="0" fontId="145" fillId="0" borderId="0" xfId="36658" applyFont="1" applyAlignment="1">
      <alignment horizontal="justify" vertical="top" wrapText="1"/>
    </xf>
    <xf numFmtId="0" fontId="146" fillId="0" borderId="0" xfId="36658" applyFont="1" applyAlignment="1">
      <alignment horizontal="left" vertical="top"/>
    </xf>
    <xf numFmtId="0" fontId="147" fillId="0" borderId="0" xfId="36658" applyFont="1" applyAlignment="1">
      <alignment horizontal="right" vertical="top"/>
    </xf>
    <xf numFmtId="168" fontId="147" fillId="0" borderId="0" xfId="36658" applyNumberFormat="1" applyFont="1" applyAlignment="1">
      <alignment horizontal="right" vertical="top"/>
    </xf>
    <xf numFmtId="0" fontId="58" fillId="0" borderId="0" xfId="36658" applyFont="1" applyAlignment="1">
      <alignment vertical="top"/>
    </xf>
    <xf numFmtId="0" fontId="148" fillId="0" borderId="0" xfId="36658" applyFont="1" applyAlignment="1">
      <alignment horizontal="justify" vertical="top" wrapText="1"/>
    </xf>
    <xf numFmtId="0" fontId="147" fillId="0" borderId="0" xfId="36658" applyFont="1" applyAlignment="1">
      <alignment horizontal="left" vertical="top"/>
    </xf>
    <xf numFmtId="0" fontId="149" fillId="0" borderId="0" xfId="36658" applyFont="1" applyAlignment="1">
      <alignment horizontal="justify" vertical="top" wrapText="1"/>
    </xf>
    <xf numFmtId="0" fontId="150" fillId="0" borderId="0" xfId="36658" applyFont="1" applyAlignment="1">
      <alignment vertical="top"/>
    </xf>
    <xf numFmtId="0" fontId="145" fillId="0" borderId="0" xfId="36658" applyFont="1" applyAlignment="1">
      <alignment vertical="top" wrapText="1"/>
    </xf>
    <xf numFmtId="0" fontId="147" fillId="0" borderId="0" xfId="36658" applyFont="1" applyAlignment="1">
      <alignment horizontal="left" vertical="top" wrapText="1"/>
    </xf>
    <xf numFmtId="0" fontId="147" fillId="0" borderId="0" xfId="36658" applyFont="1" applyAlignment="1">
      <alignment vertical="top"/>
    </xf>
    <xf numFmtId="0" fontId="149" fillId="0" borderId="0" xfId="36658" applyFont="1" applyAlignment="1">
      <alignment vertical="top" wrapText="1"/>
    </xf>
    <xf numFmtId="0" fontId="144" fillId="0" borderId="27" xfId="36658" applyFont="1" applyBorder="1" applyAlignment="1">
      <alignment vertical="top"/>
    </xf>
    <xf numFmtId="0" fontId="145" fillId="0" borderId="27" xfId="36658" applyFont="1" applyBorder="1" applyAlignment="1">
      <alignment horizontal="justify" vertical="top" wrapText="1"/>
    </xf>
    <xf numFmtId="0" fontId="147" fillId="0" borderId="27" xfId="36658" applyFont="1" applyBorder="1" applyAlignment="1">
      <alignment horizontal="left" vertical="top"/>
    </xf>
    <xf numFmtId="0" fontId="144" fillId="0" borderId="27" xfId="36658" applyFont="1" applyBorder="1" applyAlignment="1">
      <alignment horizontal="left" vertical="top"/>
    </xf>
    <xf numFmtId="0" fontId="147" fillId="0" borderId="27" xfId="36658" applyFont="1" applyBorder="1" applyAlignment="1">
      <alignment horizontal="right" vertical="top"/>
    </xf>
    <xf numFmtId="168" fontId="147" fillId="0" borderId="27" xfId="36658" applyNumberFormat="1" applyFont="1" applyBorder="1" applyAlignment="1">
      <alignment horizontal="right" vertical="top"/>
    </xf>
    <xf numFmtId="0" fontId="144" fillId="0" borderId="0" xfId="36658" applyFont="1" applyAlignment="1">
      <alignment horizontal="left" vertical="top"/>
    </xf>
    <xf numFmtId="0" fontId="144" fillId="0" borderId="22" xfId="36658" applyFont="1" applyBorder="1" applyAlignment="1">
      <alignment horizontal="right" vertical="top"/>
    </xf>
    <xf numFmtId="168" fontId="144" fillId="0" borderId="22" xfId="36658" applyNumberFormat="1" applyFont="1" applyBorder="1" applyAlignment="1">
      <alignment horizontal="right" vertical="top"/>
    </xf>
    <xf numFmtId="0" fontId="151" fillId="0" borderId="0" xfId="36658" applyFont="1" applyAlignment="1">
      <alignment vertical="top"/>
    </xf>
    <xf numFmtId="0" fontId="151" fillId="0" borderId="0" xfId="36658" applyFont="1" applyAlignment="1">
      <alignment horizontal="left" vertical="top"/>
    </xf>
    <xf numFmtId="0" fontId="151" fillId="0" borderId="0" xfId="36658" applyFont="1" applyAlignment="1">
      <alignment horizontal="right" vertical="top"/>
    </xf>
    <xf numFmtId="49" fontId="149" fillId="0" borderId="0" xfId="36658" applyNumberFormat="1" applyFont="1" applyAlignment="1">
      <alignment vertical="top" wrapText="1"/>
    </xf>
    <xf numFmtId="49" fontId="151" fillId="0" borderId="0" xfId="36658" applyNumberFormat="1" applyFont="1" applyAlignment="1">
      <alignment horizontal="left" vertical="top" wrapText="1"/>
    </xf>
    <xf numFmtId="0" fontId="151" fillId="0" borderId="0" xfId="36658" applyFont="1" applyAlignment="1">
      <alignment horizontal="left" vertical="top" wrapText="1"/>
    </xf>
    <xf numFmtId="49" fontId="149" fillId="0" borderId="0" xfId="36658" applyNumberFormat="1" applyFont="1" applyAlignment="1">
      <alignment horizontal="left" vertical="top" wrapText="1"/>
    </xf>
    <xf numFmtId="4" fontId="151" fillId="0" borderId="0" xfId="36658" applyNumberFormat="1" applyFont="1" applyAlignment="1">
      <alignment horizontal="right" vertical="top"/>
    </xf>
    <xf numFmtId="49" fontId="151" fillId="0" borderId="0" xfId="36658" applyNumberFormat="1" applyFont="1" applyAlignment="1">
      <alignment horizontal="right" vertical="top" wrapText="1"/>
    </xf>
    <xf numFmtId="0" fontId="149" fillId="0" borderId="0" xfId="36658" applyFont="1" applyAlignment="1">
      <alignment horizontal="left" vertical="top" wrapText="1"/>
    </xf>
    <xf numFmtId="168" fontId="151" fillId="0" borderId="0" xfId="36658" applyNumberFormat="1" applyFont="1" applyAlignment="1">
      <alignment horizontal="right" vertical="top"/>
    </xf>
    <xf numFmtId="0" fontId="152" fillId="0" borderId="0" xfId="36658" applyFont="1" applyAlignment="1">
      <alignment horizontal="left" vertical="top"/>
    </xf>
    <xf numFmtId="9" fontId="151" fillId="0" borderId="0" xfId="36656" applyFont="1" applyFill="1" applyBorder="1" applyAlignment="1">
      <alignment horizontal="right" vertical="top"/>
    </xf>
    <xf numFmtId="3" fontId="151" fillId="0" borderId="0" xfId="36658" applyNumberFormat="1" applyFont="1" applyAlignment="1">
      <alignment horizontal="right" vertical="top"/>
    </xf>
    <xf numFmtId="0" fontId="156" fillId="0" borderId="0" xfId="36658" applyFont="1" applyAlignment="1">
      <alignment horizontal="left" vertical="top"/>
    </xf>
    <xf numFmtId="49" fontId="156" fillId="0" borderId="0" xfId="36658" applyNumberFormat="1" applyFont="1" applyAlignment="1">
      <alignment horizontal="left" vertical="top" wrapText="1"/>
    </xf>
    <xf numFmtId="0" fontId="156" fillId="0" borderId="0" xfId="36658" applyFont="1" applyAlignment="1">
      <alignment horizontal="left" vertical="top" wrapText="1"/>
    </xf>
    <xf numFmtId="0" fontId="151" fillId="0" borderId="0" xfId="32749" applyFont="1" applyAlignment="1">
      <alignment horizontal="left" vertical="top"/>
    </xf>
    <xf numFmtId="0" fontId="149" fillId="0" borderId="0" xfId="32749" applyFont="1" applyAlignment="1">
      <alignment horizontal="justify" vertical="top" wrapText="1"/>
    </xf>
    <xf numFmtId="0" fontId="152" fillId="0" borderId="0" xfId="32749" applyFont="1" applyAlignment="1">
      <alignment horizontal="right" vertical="top"/>
    </xf>
    <xf numFmtId="176" fontId="157" fillId="0" borderId="0" xfId="32749" applyNumberFormat="1" applyFont="1" applyAlignment="1">
      <alignment horizontal="right" vertical="top"/>
    </xf>
    <xf numFmtId="0" fontId="151" fillId="0" borderId="0" xfId="32749" applyFont="1" applyAlignment="1">
      <alignment vertical="top"/>
    </xf>
    <xf numFmtId="0" fontId="151" fillId="0" borderId="0" xfId="32749" applyFont="1" applyAlignment="1">
      <alignment horizontal="right" vertical="top"/>
    </xf>
    <xf numFmtId="0" fontId="149" fillId="0" borderId="0" xfId="32749" applyFont="1" applyAlignment="1">
      <alignment vertical="top"/>
    </xf>
    <xf numFmtId="49" fontId="149" fillId="0" borderId="0" xfId="32749" applyNumberFormat="1" applyFont="1" applyAlignment="1">
      <alignment horizontal="left" vertical="top" wrapText="1"/>
    </xf>
    <xf numFmtId="49" fontId="149" fillId="0" borderId="0" xfId="32749" applyNumberFormat="1" applyFont="1" applyAlignment="1">
      <alignment vertical="top" wrapText="1"/>
    </xf>
    <xf numFmtId="0" fontId="149" fillId="0" borderId="0" xfId="32749" applyFont="1" applyAlignment="1">
      <alignment vertical="top" wrapText="1"/>
    </xf>
    <xf numFmtId="0" fontId="149" fillId="0" borderId="0" xfId="36658" quotePrefix="1" applyFont="1" applyAlignment="1">
      <alignment horizontal="left" wrapText="1"/>
    </xf>
    <xf numFmtId="177" fontId="147" fillId="0" borderId="0" xfId="36658" applyNumberFormat="1" applyFont="1" applyAlignment="1">
      <alignment horizontal="right" vertical="top"/>
    </xf>
    <xf numFmtId="0" fontId="154" fillId="0" borderId="0" xfId="36658" applyFont="1" applyAlignment="1">
      <alignment wrapText="1"/>
    </xf>
    <xf numFmtId="44" fontId="151" fillId="0" borderId="0" xfId="36658" applyNumberFormat="1" applyFont="1" applyAlignment="1">
      <alignment horizontal="right" vertical="top"/>
    </xf>
    <xf numFmtId="0" fontId="144" fillId="0" borderId="0" xfId="36658" applyFont="1" applyAlignment="1">
      <alignment horizontal="left" vertical="top" wrapText="1"/>
    </xf>
    <xf numFmtId="49" fontId="151" fillId="0" borderId="0" xfId="36658" applyNumberFormat="1" applyFont="1" applyAlignment="1">
      <alignment horizontal="right" vertical="top"/>
    </xf>
    <xf numFmtId="0" fontId="154" fillId="0" borderId="0" xfId="36658" quotePrefix="1" applyFont="1" applyAlignment="1">
      <alignment wrapText="1"/>
    </xf>
    <xf numFmtId="0" fontId="150" fillId="61" borderId="27" xfId="36658" applyFont="1" applyFill="1" applyBorder="1" applyAlignment="1">
      <alignment vertical="top"/>
    </xf>
    <xf numFmtId="0" fontId="147" fillId="61" borderId="27" xfId="36658" applyFont="1" applyFill="1" applyBorder="1" applyAlignment="1">
      <alignment vertical="top"/>
    </xf>
    <xf numFmtId="0" fontId="145" fillId="61" borderId="27" xfId="36658" applyFont="1" applyFill="1" applyBorder="1" applyAlignment="1">
      <alignment horizontal="justify" vertical="top" wrapText="1"/>
    </xf>
    <xf numFmtId="0" fontId="147" fillId="61" borderId="27" xfId="36658" applyFont="1" applyFill="1" applyBorder="1" applyAlignment="1">
      <alignment horizontal="left" vertical="top"/>
    </xf>
    <xf numFmtId="0" fontId="147" fillId="61" borderId="27" xfId="36658" applyFont="1" applyFill="1" applyBorder="1" applyAlignment="1">
      <alignment horizontal="right" vertical="top"/>
    </xf>
    <xf numFmtId="168" fontId="147" fillId="61" borderId="27" xfId="36658" applyNumberFormat="1" applyFont="1" applyFill="1" applyBorder="1" applyAlignment="1">
      <alignment horizontal="right" vertical="top"/>
    </xf>
    <xf numFmtId="49" fontId="104" fillId="0" borderId="22" xfId="0" applyFont="1" applyBorder="1" applyAlignment="1">
      <alignment vertical="top" wrapText="1"/>
    </xf>
    <xf numFmtId="49" fontId="106" fillId="0" borderId="0" xfId="0" applyFont="1" applyAlignment="1">
      <alignment vertical="top"/>
    </xf>
    <xf numFmtId="49" fontId="109" fillId="0" borderId="0" xfId="0" applyFont="1" applyAlignment="1">
      <alignment horizontal="center" vertical="center" wrapText="1"/>
    </xf>
    <xf numFmtId="49" fontId="109" fillId="0" borderId="0" xfId="0" applyFont="1" applyAlignment="1">
      <alignment horizontal="center"/>
    </xf>
    <xf numFmtId="49" fontId="110" fillId="0" borderId="0" xfId="0" applyFont="1" applyAlignment="1">
      <alignment horizontal="center"/>
    </xf>
    <xf numFmtId="0" fontId="107" fillId="0" borderId="0" xfId="36649" applyFont="1" applyAlignment="1">
      <alignment horizontal="center" vertical="top" wrapText="1"/>
    </xf>
    <xf numFmtId="49" fontId="105" fillId="0" borderId="19" xfId="0" applyFont="1" applyBorder="1"/>
    <xf numFmtId="49" fontId="104" fillId="0" borderId="0" xfId="0" applyFont="1" applyAlignment="1">
      <alignment horizontal="center"/>
    </xf>
    <xf numFmtId="49" fontId="105" fillId="0" borderId="0" xfId="0" applyFont="1" applyAlignment="1">
      <alignment horizontal="center" vertical="center" wrapText="1"/>
    </xf>
    <xf numFmtId="49" fontId="105" fillId="60" borderId="0" xfId="0" applyFont="1" applyFill="1" applyAlignment="1">
      <alignment horizontal="center"/>
    </xf>
    <xf numFmtId="49" fontId="105" fillId="0" borderId="0" xfId="0" applyFont="1" applyAlignment="1">
      <alignment horizontal="center"/>
    </xf>
    <xf numFmtId="49" fontId="105" fillId="0" borderId="0" xfId="0" applyFont="1"/>
    <xf numFmtId="49" fontId="105" fillId="0" borderId="21" xfId="0" applyFont="1" applyBorder="1" applyAlignment="1">
      <alignment horizontal="center"/>
    </xf>
    <xf numFmtId="49" fontId="105" fillId="0" borderId="0" xfId="0" applyFont="1" applyAlignment="1">
      <alignment horizontal="center" vertical="top" wrapText="1"/>
    </xf>
    <xf numFmtId="49" fontId="105" fillId="60" borderId="0" xfId="19384" applyNumberFormat="1" applyFont="1" applyFill="1" applyAlignment="1">
      <alignment horizontal="center" wrapText="1"/>
    </xf>
  </cellXfs>
  <cellStyles count="36659">
    <cellStyle name="_TEHNIČNO VAROVANJE" xfId="1" xr:uid="{00000000-0005-0000-0000-000000000000}"/>
    <cellStyle name="20 % – Poudarek1 2" xfId="2" xr:uid="{00000000-0005-0000-0000-000001000000}"/>
    <cellStyle name="20 % – Poudarek1 2 2" xfId="3" xr:uid="{00000000-0005-0000-0000-000002000000}"/>
    <cellStyle name="20 % – Poudarek1 2 2 2" xfId="4" xr:uid="{00000000-0005-0000-0000-000003000000}"/>
    <cellStyle name="20 % – Poudarek1 2 2 2 2" xfId="5" xr:uid="{00000000-0005-0000-0000-000004000000}"/>
    <cellStyle name="20 % – Poudarek1 2 2 2 3" xfId="6" xr:uid="{00000000-0005-0000-0000-000005000000}"/>
    <cellStyle name="20 % – Poudarek1 2 2 3" xfId="7" xr:uid="{00000000-0005-0000-0000-000006000000}"/>
    <cellStyle name="20 % – Poudarek1 2 2 4" xfId="8" xr:uid="{00000000-0005-0000-0000-000007000000}"/>
    <cellStyle name="20 % – Poudarek1 2 2 5" xfId="9" xr:uid="{00000000-0005-0000-0000-000008000000}"/>
    <cellStyle name="20 % – Poudarek1 2 3" xfId="10" xr:uid="{00000000-0005-0000-0000-000009000000}"/>
    <cellStyle name="20 % – Poudarek1 2 3 2" xfId="11" xr:uid="{00000000-0005-0000-0000-00000A000000}"/>
    <cellStyle name="20 % – Poudarek1 2 3 3" xfId="12" xr:uid="{00000000-0005-0000-0000-00000B000000}"/>
    <cellStyle name="20 % – Poudarek1 2 4" xfId="13" xr:uid="{00000000-0005-0000-0000-00000C000000}"/>
    <cellStyle name="20 % – Poudarek1 2 5" xfId="14" xr:uid="{00000000-0005-0000-0000-00000D000000}"/>
    <cellStyle name="20 % – Poudarek1 2 6" xfId="15" xr:uid="{00000000-0005-0000-0000-00000E000000}"/>
    <cellStyle name="20 % – Poudarek1 3" xfId="16" xr:uid="{00000000-0005-0000-0000-00000F000000}"/>
    <cellStyle name="20 % – Poudarek2 2" xfId="17" xr:uid="{00000000-0005-0000-0000-000010000000}"/>
    <cellStyle name="20 % – Poudarek2 2 2" xfId="18" xr:uid="{00000000-0005-0000-0000-000011000000}"/>
    <cellStyle name="20 % – Poudarek2 2 2 2" xfId="19" xr:uid="{00000000-0005-0000-0000-000012000000}"/>
    <cellStyle name="20 % – Poudarek2 2 2 2 2" xfId="20" xr:uid="{00000000-0005-0000-0000-000013000000}"/>
    <cellStyle name="20 % – Poudarek2 2 2 2 3" xfId="21" xr:uid="{00000000-0005-0000-0000-000014000000}"/>
    <cellStyle name="20 % – Poudarek2 2 2 3" xfId="22" xr:uid="{00000000-0005-0000-0000-000015000000}"/>
    <cellStyle name="20 % – Poudarek2 2 2 4" xfId="23" xr:uid="{00000000-0005-0000-0000-000016000000}"/>
    <cellStyle name="20 % – Poudarek2 2 2 5" xfId="24" xr:uid="{00000000-0005-0000-0000-000017000000}"/>
    <cellStyle name="20 % – Poudarek2 2 3" xfId="25" xr:uid="{00000000-0005-0000-0000-000018000000}"/>
    <cellStyle name="20 % – Poudarek2 2 4" xfId="26" xr:uid="{00000000-0005-0000-0000-000019000000}"/>
    <cellStyle name="20 % – Poudarek2 2 5" xfId="27" xr:uid="{00000000-0005-0000-0000-00001A000000}"/>
    <cellStyle name="20 % – Poudarek2 3" xfId="28" xr:uid="{00000000-0005-0000-0000-00001B000000}"/>
    <cellStyle name="20 % – Poudarek3 2" xfId="29" xr:uid="{00000000-0005-0000-0000-00001C000000}"/>
    <cellStyle name="20 % – Poudarek3 2 2" xfId="30" xr:uid="{00000000-0005-0000-0000-00001D000000}"/>
    <cellStyle name="20 % – Poudarek3 2 2 2" xfId="31" xr:uid="{00000000-0005-0000-0000-00001E000000}"/>
    <cellStyle name="20 % – Poudarek3 2 2 2 2" xfId="32" xr:uid="{00000000-0005-0000-0000-00001F000000}"/>
    <cellStyle name="20 % – Poudarek3 2 2 2 3" xfId="33" xr:uid="{00000000-0005-0000-0000-000020000000}"/>
    <cellStyle name="20 % – Poudarek3 2 2 3" xfId="34" xr:uid="{00000000-0005-0000-0000-000021000000}"/>
    <cellStyle name="20 % – Poudarek3 2 2 4" xfId="35" xr:uid="{00000000-0005-0000-0000-000022000000}"/>
    <cellStyle name="20 % – Poudarek3 2 2 5" xfId="36" xr:uid="{00000000-0005-0000-0000-000023000000}"/>
    <cellStyle name="20 % – Poudarek3 2 3" xfId="37" xr:uid="{00000000-0005-0000-0000-000024000000}"/>
    <cellStyle name="20 % – Poudarek3 2 3 2" xfId="38" xr:uid="{00000000-0005-0000-0000-000025000000}"/>
    <cellStyle name="20 % – Poudarek3 2 3 3" xfId="39" xr:uid="{00000000-0005-0000-0000-000026000000}"/>
    <cellStyle name="20 % – Poudarek3 2 4" xfId="40" xr:uid="{00000000-0005-0000-0000-000027000000}"/>
    <cellStyle name="20 % – Poudarek3 2 5" xfId="41" xr:uid="{00000000-0005-0000-0000-000028000000}"/>
    <cellStyle name="20 % – Poudarek3 2 6" xfId="42" xr:uid="{00000000-0005-0000-0000-000029000000}"/>
    <cellStyle name="20 % – Poudarek3 3" xfId="43" xr:uid="{00000000-0005-0000-0000-00002A000000}"/>
    <cellStyle name="20 % – Poudarek4 2" xfId="44" xr:uid="{00000000-0005-0000-0000-00002B000000}"/>
    <cellStyle name="20 % – Poudarek4 2 2" xfId="45" xr:uid="{00000000-0005-0000-0000-00002C000000}"/>
    <cellStyle name="20 % – Poudarek4 2 2 2" xfId="46" xr:uid="{00000000-0005-0000-0000-00002D000000}"/>
    <cellStyle name="20 % – Poudarek4 2 2 2 2" xfId="47" xr:uid="{00000000-0005-0000-0000-00002E000000}"/>
    <cellStyle name="20 % – Poudarek4 2 2 2 3" xfId="48" xr:uid="{00000000-0005-0000-0000-00002F000000}"/>
    <cellStyle name="20 % – Poudarek4 2 2 3" xfId="49" xr:uid="{00000000-0005-0000-0000-000030000000}"/>
    <cellStyle name="20 % – Poudarek4 2 2 4" xfId="50" xr:uid="{00000000-0005-0000-0000-000031000000}"/>
    <cellStyle name="20 % – Poudarek4 2 2 5" xfId="51" xr:uid="{00000000-0005-0000-0000-000032000000}"/>
    <cellStyle name="20 % – Poudarek4 2 3" xfId="52" xr:uid="{00000000-0005-0000-0000-000033000000}"/>
    <cellStyle name="20 % – Poudarek4 2 3 2" xfId="53" xr:uid="{00000000-0005-0000-0000-000034000000}"/>
    <cellStyle name="20 % – Poudarek4 2 3 3" xfId="54" xr:uid="{00000000-0005-0000-0000-000035000000}"/>
    <cellStyle name="20 % – Poudarek4 2 4" xfId="55" xr:uid="{00000000-0005-0000-0000-000036000000}"/>
    <cellStyle name="20 % – Poudarek4 2 5" xfId="56" xr:uid="{00000000-0005-0000-0000-000037000000}"/>
    <cellStyle name="20 % – Poudarek4 2 6" xfId="57" xr:uid="{00000000-0005-0000-0000-000038000000}"/>
    <cellStyle name="20 % – Poudarek4 3" xfId="58" xr:uid="{00000000-0005-0000-0000-000039000000}"/>
    <cellStyle name="20 % – Poudarek5 2" xfId="59" xr:uid="{00000000-0005-0000-0000-00003A000000}"/>
    <cellStyle name="20 % – Poudarek5 2 2" xfId="60" xr:uid="{00000000-0005-0000-0000-00003B000000}"/>
    <cellStyle name="20 % – Poudarek5 2 2 2" xfId="61" xr:uid="{00000000-0005-0000-0000-00003C000000}"/>
    <cellStyle name="20 % – Poudarek5 2 2 2 2" xfId="62" xr:uid="{00000000-0005-0000-0000-00003D000000}"/>
    <cellStyle name="20 % – Poudarek5 2 2 2 3" xfId="63" xr:uid="{00000000-0005-0000-0000-00003E000000}"/>
    <cellStyle name="20 % – Poudarek5 2 2 3" xfId="64" xr:uid="{00000000-0005-0000-0000-00003F000000}"/>
    <cellStyle name="20 % – Poudarek5 2 2 4" xfId="65" xr:uid="{00000000-0005-0000-0000-000040000000}"/>
    <cellStyle name="20 % – Poudarek5 2 2 5" xfId="66" xr:uid="{00000000-0005-0000-0000-000041000000}"/>
    <cellStyle name="20 % – Poudarek5 2 3" xfId="67" xr:uid="{00000000-0005-0000-0000-000042000000}"/>
    <cellStyle name="20 % – Poudarek5 2 3 2" xfId="68" xr:uid="{00000000-0005-0000-0000-000043000000}"/>
    <cellStyle name="20 % – Poudarek5 2 3 3" xfId="69" xr:uid="{00000000-0005-0000-0000-000044000000}"/>
    <cellStyle name="20 % – Poudarek5 2 4" xfId="70" xr:uid="{00000000-0005-0000-0000-000045000000}"/>
    <cellStyle name="20 % – Poudarek5 2 5" xfId="71" xr:uid="{00000000-0005-0000-0000-000046000000}"/>
    <cellStyle name="20 % – Poudarek5 2 6" xfId="72" xr:uid="{00000000-0005-0000-0000-000047000000}"/>
    <cellStyle name="20 % – Poudarek5 3" xfId="73" xr:uid="{00000000-0005-0000-0000-000048000000}"/>
    <cellStyle name="20 % – Poudarek6 2" xfId="74" xr:uid="{00000000-0005-0000-0000-000049000000}"/>
    <cellStyle name="20 % – Poudarek6 2 2" xfId="75" xr:uid="{00000000-0005-0000-0000-00004A000000}"/>
    <cellStyle name="20 % – Poudarek6 2 2 2" xfId="76" xr:uid="{00000000-0005-0000-0000-00004B000000}"/>
    <cellStyle name="20 % – Poudarek6 2 2 2 2" xfId="77" xr:uid="{00000000-0005-0000-0000-00004C000000}"/>
    <cellStyle name="20 % – Poudarek6 2 2 2 3" xfId="78" xr:uid="{00000000-0005-0000-0000-00004D000000}"/>
    <cellStyle name="20 % – Poudarek6 2 2 3" xfId="79" xr:uid="{00000000-0005-0000-0000-00004E000000}"/>
    <cellStyle name="20 % – Poudarek6 2 2 4" xfId="80" xr:uid="{00000000-0005-0000-0000-00004F000000}"/>
    <cellStyle name="20 % – Poudarek6 2 2 5" xfId="81" xr:uid="{00000000-0005-0000-0000-000050000000}"/>
    <cellStyle name="20 % – Poudarek6 2 3" xfId="82" xr:uid="{00000000-0005-0000-0000-000051000000}"/>
    <cellStyle name="20 % – Poudarek6 2 3 2" xfId="83" xr:uid="{00000000-0005-0000-0000-000052000000}"/>
    <cellStyle name="20 % – Poudarek6 2 3 3" xfId="84" xr:uid="{00000000-0005-0000-0000-000053000000}"/>
    <cellStyle name="20 % – Poudarek6 2 4" xfId="85" xr:uid="{00000000-0005-0000-0000-000054000000}"/>
    <cellStyle name="20 % – Poudarek6 2 5" xfId="86" xr:uid="{00000000-0005-0000-0000-000055000000}"/>
    <cellStyle name="20 % – Poudarek6 2 6" xfId="87" xr:uid="{00000000-0005-0000-0000-000056000000}"/>
    <cellStyle name="20 % – Poudarek6 3" xfId="88" xr:uid="{00000000-0005-0000-0000-000057000000}"/>
    <cellStyle name="40 % – Poudarek1 2" xfId="89" xr:uid="{00000000-0005-0000-0000-000058000000}"/>
    <cellStyle name="40 % – Poudarek1 2 2" xfId="90" xr:uid="{00000000-0005-0000-0000-000059000000}"/>
    <cellStyle name="40 % – Poudarek1 2 2 2" xfId="91" xr:uid="{00000000-0005-0000-0000-00005A000000}"/>
    <cellStyle name="40 % – Poudarek1 2 2 2 2" xfId="92" xr:uid="{00000000-0005-0000-0000-00005B000000}"/>
    <cellStyle name="40 % – Poudarek1 2 2 2 3" xfId="93" xr:uid="{00000000-0005-0000-0000-00005C000000}"/>
    <cellStyle name="40 % – Poudarek1 2 2 3" xfId="94" xr:uid="{00000000-0005-0000-0000-00005D000000}"/>
    <cellStyle name="40 % – Poudarek1 2 2 4" xfId="95" xr:uid="{00000000-0005-0000-0000-00005E000000}"/>
    <cellStyle name="40 % – Poudarek1 2 2 5" xfId="96" xr:uid="{00000000-0005-0000-0000-00005F000000}"/>
    <cellStyle name="40 % – Poudarek1 2 3" xfId="97" xr:uid="{00000000-0005-0000-0000-000060000000}"/>
    <cellStyle name="40 % – Poudarek1 2 3 2" xfId="98" xr:uid="{00000000-0005-0000-0000-000061000000}"/>
    <cellStyle name="40 % – Poudarek1 2 3 3" xfId="99" xr:uid="{00000000-0005-0000-0000-000062000000}"/>
    <cellStyle name="40 % – Poudarek1 2 4" xfId="100" xr:uid="{00000000-0005-0000-0000-000063000000}"/>
    <cellStyle name="40 % – Poudarek1 2 5" xfId="101" xr:uid="{00000000-0005-0000-0000-000064000000}"/>
    <cellStyle name="40 % – Poudarek1 2 6" xfId="102" xr:uid="{00000000-0005-0000-0000-000065000000}"/>
    <cellStyle name="40 % – Poudarek1 3" xfId="103" xr:uid="{00000000-0005-0000-0000-000066000000}"/>
    <cellStyle name="40 % – Poudarek2 2" xfId="104" xr:uid="{00000000-0005-0000-0000-000067000000}"/>
    <cellStyle name="40 % – Poudarek2 2 2" xfId="105" xr:uid="{00000000-0005-0000-0000-000068000000}"/>
    <cellStyle name="40 % – Poudarek2 2 2 2" xfId="106" xr:uid="{00000000-0005-0000-0000-000069000000}"/>
    <cellStyle name="40 % – Poudarek2 2 2 2 2" xfId="107" xr:uid="{00000000-0005-0000-0000-00006A000000}"/>
    <cellStyle name="40 % – Poudarek2 2 2 2 3" xfId="108" xr:uid="{00000000-0005-0000-0000-00006B000000}"/>
    <cellStyle name="40 % – Poudarek2 2 2 3" xfId="109" xr:uid="{00000000-0005-0000-0000-00006C000000}"/>
    <cellStyle name="40 % – Poudarek2 2 2 4" xfId="110" xr:uid="{00000000-0005-0000-0000-00006D000000}"/>
    <cellStyle name="40 % – Poudarek2 2 2 5" xfId="111" xr:uid="{00000000-0005-0000-0000-00006E000000}"/>
    <cellStyle name="40 % – Poudarek2 2 3" xfId="112" xr:uid="{00000000-0005-0000-0000-00006F000000}"/>
    <cellStyle name="40 % – Poudarek2 2 4" xfId="113" xr:uid="{00000000-0005-0000-0000-000070000000}"/>
    <cellStyle name="40 % – Poudarek2 2 5" xfId="114" xr:uid="{00000000-0005-0000-0000-000071000000}"/>
    <cellStyle name="40 % – Poudarek2 3" xfId="115" xr:uid="{00000000-0005-0000-0000-000072000000}"/>
    <cellStyle name="40 % – Poudarek3 2" xfId="116" xr:uid="{00000000-0005-0000-0000-000073000000}"/>
    <cellStyle name="40 % – Poudarek3 2 2" xfId="117" xr:uid="{00000000-0005-0000-0000-000074000000}"/>
    <cellStyle name="40 % – Poudarek3 2 2 2" xfId="118" xr:uid="{00000000-0005-0000-0000-000075000000}"/>
    <cellStyle name="40 % – Poudarek3 2 2 2 2" xfId="119" xr:uid="{00000000-0005-0000-0000-000076000000}"/>
    <cellStyle name="40 % – Poudarek3 2 2 2 3" xfId="120" xr:uid="{00000000-0005-0000-0000-000077000000}"/>
    <cellStyle name="40 % – Poudarek3 2 2 3" xfId="121" xr:uid="{00000000-0005-0000-0000-000078000000}"/>
    <cellStyle name="40 % – Poudarek3 2 2 4" xfId="122" xr:uid="{00000000-0005-0000-0000-000079000000}"/>
    <cellStyle name="40 % – Poudarek3 2 2 5" xfId="123" xr:uid="{00000000-0005-0000-0000-00007A000000}"/>
    <cellStyle name="40 % – Poudarek3 2 3" xfId="124" xr:uid="{00000000-0005-0000-0000-00007B000000}"/>
    <cellStyle name="40 % – Poudarek3 2 4" xfId="125" xr:uid="{00000000-0005-0000-0000-00007C000000}"/>
    <cellStyle name="40 % – Poudarek3 2 5" xfId="126" xr:uid="{00000000-0005-0000-0000-00007D000000}"/>
    <cellStyle name="40 % – Poudarek3 3" xfId="127" xr:uid="{00000000-0005-0000-0000-00007E000000}"/>
    <cellStyle name="40 % – Poudarek4 2" xfId="128" xr:uid="{00000000-0005-0000-0000-00007F000000}"/>
    <cellStyle name="40 % – Poudarek4 2 2" xfId="129" xr:uid="{00000000-0005-0000-0000-000080000000}"/>
    <cellStyle name="40 % – Poudarek4 2 2 2" xfId="130" xr:uid="{00000000-0005-0000-0000-000081000000}"/>
    <cellStyle name="40 % – Poudarek4 2 2 2 2" xfId="131" xr:uid="{00000000-0005-0000-0000-000082000000}"/>
    <cellStyle name="40 % – Poudarek4 2 2 2 3" xfId="132" xr:uid="{00000000-0005-0000-0000-000083000000}"/>
    <cellStyle name="40 % – Poudarek4 2 2 3" xfId="133" xr:uid="{00000000-0005-0000-0000-000084000000}"/>
    <cellStyle name="40 % – Poudarek4 2 2 4" xfId="134" xr:uid="{00000000-0005-0000-0000-000085000000}"/>
    <cellStyle name="40 % – Poudarek4 2 2 5" xfId="135" xr:uid="{00000000-0005-0000-0000-000086000000}"/>
    <cellStyle name="40 % – Poudarek4 2 3" xfId="136" xr:uid="{00000000-0005-0000-0000-000087000000}"/>
    <cellStyle name="40 % – Poudarek4 2 3 2" xfId="137" xr:uid="{00000000-0005-0000-0000-000088000000}"/>
    <cellStyle name="40 % – Poudarek4 2 3 3" xfId="138" xr:uid="{00000000-0005-0000-0000-000089000000}"/>
    <cellStyle name="40 % – Poudarek4 2 4" xfId="139" xr:uid="{00000000-0005-0000-0000-00008A000000}"/>
    <cellStyle name="40 % – Poudarek4 2 5" xfId="140" xr:uid="{00000000-0005-0000-0000-00008B000000}"/>
    <cellStyle name="40 % – Poudarek4 2 6" xfId="141" xr:uid="{00000000-0005-0000-0000-00008C000000}"/>
    <cellStyle name="40 % – Poudarek4 3" xfId="142" xr:uid="{00000000-0005-0000-0000-00008D000000}"/>
    <cellStyle name="40 % – Poudarek5 2" xfId="143" xr:uid="{00000000-0005-0000-0000-00008E000000}"/>
    <cellStyle name="40 % – Poudarek5 2 2" xfId="144" xr:uid="{00000000-0005-0000-0000-00008F000000}"/>
    <cellStyle name="40 % – Poudarek5 2 2 2" xfId="145" xr:uid="{00000000-0005-0000-0000-000090000000}"/>
    <cellStyle name="40 % – Poudarek5 2 2 2 2" xfId="146" xr:uid="{00000000-0005-0000-0000-000091000000}"/>
    <cellStyle name="40 % – Poudarek5 2 2 2 3" xfId="147" xr:uid="{00000000-0005-0000-0000-000092000000}"/>
    <cellStyle name="40 % – Poudarek5 2 2 3" xfId="148" xr:uid="{00000000-0005-0000-0000-000093000000}"/>
    <cellStyle name="40 % – Poudarek5 2 2 4" xfId="149" xr:uid="{00000000-0005-0000-0000-000094000000}"/>
    <cellStyle name="40 % – Poudarek5 2 2 5" xfId="150" xr:uid="{00000000-0005-0000-0000-000095000000}"/>
    <cellStyle name="40 % – Poudarek5 2 3" xfId="151" xr:uid="{00000000-0005-0000-0000-000096000000}"/>
    <cellStyle name="40 % – Poudarek5 2 3 2" xfId="152" xr:uid="{00000000-0005-0000-0000-000097000000}"/>
    <cellStyle name="40 % – Poudarek5 2 3 3" xfId="153" xr:uid="{00000000-0005-0000-0000-000098000000}"/>
    <cellStyle name="40 % – Poudarek5 2 4" xfId="154" xr:uid="{00000000-0005-0000-0000-000099000000}"/>
    <cellStyle name="40 % – Poudarek5 2 5" xfId="155" xr:uid="{00000000-0005-0000-0000-00009A000000}"/>
    <cellStyle name="40 % – Poudarek5 2 6" xfId="156" xr:uid="{00000000-0005-0000-0000-00009B000000}"/>
    <cellStyle name="40 % – Poudarek5 3" xfId="157" xr:uid="{00000000-0005-0000-0000-00009C000000}"/>
    <cellStyle name="40 % – Poudarek6 2" xfId="158" xr:uid="{00000000-0005-0000-0000-00009D000000}"/>
    <cellStyle name="40 % – Poudarek6 2 2" xfId="159" xr:uid="{00000000-0005-0000-0000-00009E000000}"/>
    <cellStyle name="40 % – Poudarek6 2 2 2" xfId="160" xr:uid="{00000000-0005-0000-0000-00009F000000}"/>
    <cellStyle name="40 % – Poudarek6 2 2 2 2" xfId="161" xr:uid="{00000000-0005-0000-0000-0000A0000000}"/>
    <cellStyle name="40 % – Poudarek6 2 2 2 3" xfId="162" xr:uid="{00000000-0005-0000-0000-0000A1000000}"/>
    <cellStyle name="40 % – Poudarek6 2 2 3" xfId="163" xr:uid="{00000000-0005-0000-0000-0000A2000000}"/>
    <cellStyle name="40 % – Poudarek6 2 2 4" xfId="164" xr:uid="{00000000-0005-0000-0000-0000A3000000}"/>
    <cellStyle name="40 % – Poudarek6 2 2 5" xfId="165" xr:uid="{00000000-0005-0000-0000-0000A4000000}"/>
    <cellStyle name="40 % – Poudarek6 2 3" xfId="166" xr:uid="{00000000-0005-0000-0000-0000A5000000}"/>
    <cellStyle name="40 % – Poudarek6 2 3 2" xfId="167" xr:uid="{00000000-0005-0000-0000-0000A6000000}"/>
    <cellStyle name="40 % – Poudarek6 2 3 3" xfId="168" xr:uid="{00000000-0005-0000-0000-0000A7000000}"/>
    <cellStyle name="40 % – Poudarek6 2 4" xfId="169" xr:uid="{00000000-0005-0000-0000-0000A8000000}"/>
    <cellStyle name="40 % – Poudarek6 2 5" xfId="170" xr:uid="{00000000-0005-0000-0000-0000A9000000}"/>
    <cellStyle name="40 % – Poudarek6 2 6" xfId="171" xr:uid="{00000000-0005-0000-0000-0000AA000000}"/>
    <cellStyle name="40 % – Poudarek6 3" xfId="172" xr:uid="{00000000-0005-0000-0000-0000AB000000}"/>
    <cellStyle name="60 % – Poudarek1 2" xfId="173" xr:uid="{00000000-0005-0000-0000-0000AC000000}"/>
    <cellStyle name="60 % – Poudarek1 2 2" xfId="174" xr:uid="{00000000-0005-0000-0000-0000AD000000}"/>
    <cellStyle name="60 % – Poudarek1 2 2 2" xfId="175" xr:uid="{00000000-0005-0000-0000-0000AE000000}"/>
    <cellStyle name="60 % – Poudarek1 2 2 2 2" xfId="176" xr:uid="{00000000-0005-0000-0000-0000AF000000}"/>
    <cellStyle name="60 % – Poudarek1 2 2 2 3" xfId="177" xr:uid="{00000000-0005-0000-0000-0000B0000000}"/>
    <cellStyle name="60 % – Poudarek1 2 2 3" xfId="178" xr:uid="{00000000-0005-0000-0000-0000B1000000}"/>
    <cellStyle name="60 % – Poudarek1 2 2 4" xfId="179" xr:uid="{00000000-0005-0000-0000-0000B2000000}"/>
    <cellStyle name="60 % – Poudarek1 2 2 5" xfId="180" xr:uid="{00000000-0005-0000-0000-0000B3000000}"/>
    <cellStyle name="60 % – Poudarek1 2 3" xfId="181" xr:uid="{00000000-0005-0000-0000-0000B4000000}"/>
    <cellStyle name="60 % – Poudarek1 2 3 2" xfId="182" xr:uid="{00000000-0005-0000-0000-0000B5000000}"/>
    <cellStyle name="60 % – Poudarek1 2 3 3" xfId="183" xr:uid="{00000000-0005-0000-0000-0000B6000000}"/>
    <cellStyle name="60 % – Poudarek1 2 4" xfId="184" xr:uid="{00000000-0005-0000-0000-0000B7000000}"/>
    <cellStyle name="60 % – Poudarek1 2 5" xfId="185" xr:uid="{00000000-0005-0000-0000-0000B8000000}"/>
    <cellStyle name="60 % – Poudarek1 2 6" xfId="186" xr:uid="{00000000-0005-0000-0000-0000B9000000}"/>
    <cellStyle name="60 % – Poudarek1 3" xfId="187" xr:uid="{00000000-0005-0000-0000-0000BA000000}"/>
    <cellStyle name="60 % – Poudarek2 2" xfId="188" xr:uid="{00000000-0005-0000-0000-0000BB000000}"/>
    <cellStyle name="60 % – Poudarek2 2 2" xfId="189" xr:uid="{00000000-0005-0000-0000-0000BC000000}"/>
    <cellStyle name="60 % – Poudarek2 2 2 2" xfId="190" xr:uid="{00000000-0005-0000-0000-0000BD000000}"/>
    <cellStyle name="60 % – Poudarek2 2 2 2 2" xfId="191" xr:uid="{00000000-0005-0000-0000-0000BE000000}"/>
    <cellStyle name="60 % – Poudarek2 2 2 2 3" xfId="192" xr:uid="{00000000-0005-0000-0000-0000BF000000}"/>
    <cellStyle name="60 % – Poudarek2 2 2 3" xfId="193" xr:uid="{00000000-0005-0000-0000-0000C0000000}"/>
    <cellStyle name="60 % – Poudarek2 2 2 4" xfId="194" xr:uid="{00000000-0005-0000-0000-0000C1000000}"/>
    <cellStyle name="60 % – Poudarek2 2 2 5" xfId="195" xr:uid="{00000000-0005-0000-0000-0000C2000000}"/>
    <cellStyle name="60 % – Poudarek2 2 3" xfId="196" xr:uid="{00000000-0005-0000-0000-0000C3000000}"/>
    <cellStyle name="60 % – Poudarek2 2 3 2" xfId="197" xr:uid="{00000000-0005-0000-0000-0000C4000000}"/>
    <cellStyle name="60 % – Poudarek2 2 3 3" xfId="198" xr:uid="{00000000-0005-0000-0000-0000C5000000}"/>
    <cellStyle name="60 % – Poudarek2 2 4" xfId="199" xr:uid="{00000000-0005-0000-0000-0000C6000000}"/>
    <cellStyle name="60 % – Poudarek2 2 5" xfId="200" xr:uid="{00000000-0005-0000-0000-0000C7000000}"/>
    <cellStyle name="60 % – Poudarek2 2 6" xfId="201" xr:uid="{00000000-0005-0000-0000-0000C8000000}"/>
    <cellStyle name="60 % – Poudarek2 3" xfId="202" xr:uid="{00000000-0005-0000-0000-0000C9000000}"/>
    <cellStyle name="60 % – Poudarek3 2" xfId="203" xr:uid="{00000000-0005-0000-0000-0000CA000000}"/>
    <cellStyle name="60 % – Poudarek3 2 2" xfId="204" xr:uid="{00000000-0005-0000-0000-0000CB000000}"/>
    <cellStyle name="60 % – Poudarek3 2 2 2" xfId="205" xr:uid="{00000000-0005-0000-0000-0000CC000000}"/>
    <cellStyle name="60 % – Poudarek3 2 2 2 2" xfId="206" xr:uid="{00000000-0005-0000-0000-0000CD000000}"/>
    <cellStyle name="60 % – Poudarek3 2 2 2 3" xfId="207" xr:uid="{00000000-0005-0000-0000-0000CE000000}"/>
    <cellStyle name="60 % – Poudarek3 2 2 3" xfId="208" xr:uid="{00000000-0005-0000-0000-0000CF000000}"/>
    <cellStyle name="60 % – Poudarek3 2 2 4" xfId="209" xr:uid="{00000000-0005-0000-0000-0000D0000000}"/>
    <cellStyle name="60 % – Poudarek3 2 2 5" xfId="210" xr:uid="{00000000-0005-0000-0000-0000D1000000}"/>
    <cellStyle name="60 % – Poudarek3 2 3" xfId="211" xr:uid="{00000000-0005-0000-0000-0000D2000000}"/>
    <cellStyle name="60 % – Poudarek3 2 3 2" xfId="212" xr:uid="{00000000-0005-0000-0000-0000D3000000}"/>
    <cellStyle name="60 % – Poudarek3 2 3 3" xfId="213" xr:uid="{00000000-0005-0000-0000-0000D4000000}"/>
    <cellStyle name="60 % – Poudarek3 2 4" xfId="214" xr:uid="{00000000-0005-0000-0000-0000D5000000}"/>
    <cellStyle name="60 % – Poudarek3 2 5" xfId="215" xr:uid="{00000000-0005-0000-0000-0000D6000000}"/>
    <cellStyle name="60 % – Poudarek3 2 6" xfId="216" xr:uid="{00000000-0005-0000-0000-0000D7000000}"/>
    <cellStyle name="60 % – Poudarek3 3" xfId="217" xr:uid="{00000000-0005-0000-0000-0000D8000000}"/>
    <cellStyle name="60 % – Poudarek4 2" xfId="218" xr:uid="{00000000-0005-0000-0000-0000D9000000}"/>
    <cellStyle name="60 % – Poudarek4 2 2" xfId="219" xr:uid="{00000000-0005-0000-0000-0000DA000000}"/>
    <cellStyle name="60 % – Poudarek4 2 2 2" xfId="220" xr:uid="{00000000-0005-0000-0000-0000DB000000}"/>
    <cellStyle name="60 % – Poudarek4 2 2 2 2" xfId="221" xr:uid="{00000000-0005-0000-0000-0000DC000000}"/>
    <cellStyle name="60 % – Poudarek4 2 2 2 3" xfId="222" xr:uid="{00000000-0005-0000-0000-0000DD000000}"/>
    <cellStyle name="60 % – Poudarek4 2 2 3" xfId="223" xr:uid="{00000000-0005-0000-0000-0000DE000000}"/>
    <cellStyle name="60 % – Poudarek4 2 2 4" xfId="224" xr:uid="{00000000-0005-0000-0000-0000DF000000}"/>
    <cellStyle name="60 % – Poudarek4 2 2 5" xfId="225" xr:uid="{00000000-0005-0000-0000-0000E0000000}"/>
    <cellStyle name="60 % – Poudarek4 2 3" xfId="226" xr:uid="{00000000-0005-0000-0000-0000E1000000}"/>
    <cellStyle name="60 % – Poudarek4 2 3 2" xfId="227" xr:uid="{00000000-0005-0000-0000-0000E2000000}"/>
    <cellStyle name="60 % – Poudarek4 2 3 3" xfId="228" xr:uid="{00000000-0005-0000-0000-0000E3000000}"/>
    <cellStyle name="60 % – Poudarek4 2 4" xfId="229" xr:uid="{00000000-0005-0000-0000-0000E4000000}"/>
    <cellStyle name="60 % – Poudarek4 2 5" xfId="230" xr:uid="{00000000-0005-0000-0000-0000E5000000}"/>
    <cellStyle name="60 % – Poudarek4 2 6" xfId="231" xr:uid="{00000000-0005-0000-0000-0000E6000000}"/>
    <cellStyle name="60 % – Poudarek4 3" xfId="232" xr:uid="{00000000-0005-0000-0000-0000E7000000}"/>
    <cellStyle name="60 % – Poudarek5 2" xfId="233" xr:uid="{00000000-0005-0000-0000-0000E8000000}"/>
    <cellStyle name="60 % – Poudarek5 2 2" xfId="234" xr:uid="{00000000-0005-0000-0000-0000E9000000}"/>
    <cellStyle name="60 % – Poudarek5 2 2 2" xfId="235" xr:uid="{00000000-0005-0000-0000-0000EA000000}"/>
    <cellStyle name="60 % – Poudarek5 2 2 2 2" xfId="236" xr:uid="{00000000-0005-0000-0000-0000EB000000}"/>
    <cellStyle name="60 % – Poudarek5 2 2 2 3" xfId="237" xr:uid="{00000000-0005-0000-0000-0000EC000000}"/>
    <cellStyle name="60 % – Poudarek5 2 2 3" xfId="238" xr:uid="{00000000-0005-0000-0000-0000ED000000}"/>
    <cellStyle name="60 % – Poudarek5 2 2 4" xfId="239" xr:uid="{00000000-0005-0000-0000-0000EE000000}"/>
    <cellStyle name="60 % – Poudarek5 2 2 5" xfId="240" xr:uid="{00000000-0005-0000-0000-0000EF000000}"/>
    <cellStyle name="60 % – Poudarek5 2 3" xfId="241" xr:uid="{00000000-0005-0000-0000-0000F0000000}"/>
    <cellStyle name="60 % – Poudarek5 2 3 2" xfId="242" xr:uid="{00000000-0005-0000-0000-0000F1000000}"/>
    <cellStyle name="60 % – Poudarek5 2 3 3" xfId="243" xr:uid="{00000000-0005-0000-0000-0000F2000000}"/>
    <cellStyle name="60 % – Poudarek5 2 4" xfId="244" xr:uid="{00000000-0005-0000-0000-0000F3000000}"/>
    <cellStyle name="60 % – Poudarek5 2 5" xfId="245" xr:uid="{00000000-0005-0000-0000-0000F4000000}"/>
    <cellStyle name="60 % – Poudarek5 2 6" xfId="246" xr:uid="{00000000-0005-0000-0000-0000F5000000}"/>
    <cellStyle name="60 % – Poudarek5 3" xfId="247" xr:uid="{00000000-0005-0000-0000-0000F6000000}"/>
    <cellStyle name="60 % – Poudarek6 2" xfId="248" xr:uid="{00000000-0005-0000-0000-0000F7000000}"/>
    <cellStyle name="60 % – Poudarek6 2 2" xfId="249" xr:uid="{00000000-0005-0000-0000-0000F8000000}"/>
    <cellStyle name="60 % – Poudarek6 2 2 2" xfId="250" xr:uid="{00000000-0005-0000-0000-0000F9000000}"/>
    <cellStyle name="60 % – Poudarek6 2 2 2 2" xfId="251" xr:uid="{00000000-0005-0000-0000-0000FA000000}"/>
    <cellStyle name="60 % – Poudarek6 2 2 2 3" xfId="252" xr:uid="{00000000-0005-0000-0000-0000FB000000}"/>
    <cellStyle name="60 % – Poudarek6 2 2 3" xfId="253" xr:uid="{00000000-0005-0000-0000-0000FC000000}"/>
    <cellStyle name="60 % – Poudarek6 2 2 4" xfId="254" xr:uid="{00000000-0005-0000-0000-0000FD000000}"/>
    <cellStyle name="60 % – Poudarek6 2 2 5" xfId="255" xr:uid="{00000000-0005-0000-0000-0000FE000000}"/>
    <cellStyle name="60 % – Poudarek6 2 3" xfId="256" xr:uid="{00000000-0005-0000-0000-0000FF000000}"/>
    <cellStyle name="60 % – Poudarek6 2 4" xfId="257" xr:uid="{00000000-0005-0000-0000-000000010000}"/>
    <cellStyle name="60 % – Poudarek6 2 5" xfId="258" xr:uid="{00000000-0005-0000-0000-000001010000}"/>
    <cellStyle name="60 % – Poudarek6 3" xfId="259" xr:uid="{00000000-0005-0000-0000-000002010000}"/>
    <cellStyle name="Comma 2" xfId="260" xr:uid="{00000000-0005-0000-0000-000003010000}"/>
    <cellStyle name="Comma 2 2" xfId="261" xr:uid="{00000000-0005-0000-0000-000004010000}"/>
    <cellStyle name="Comma 2 3" xfId="262" xr:uid="{00000000-0005-0000-0000-000005010000}"/>
    <cellStyle name="Comma 3" xfId="263" xr:uid="{00000000-0005-0000-0000-000006010000}"/>
    <cellStyle name="Comma 4" xfId="264" xr:uid="{00000000-0005-0000-0000-000007010000}"/>
    <cellStyle name="Comma 5" xfId="265" xr:uid="{00000000-0005-0000-0000-000008010000}"/>
    <cellStyle name="Comma_SKUPNO" xfId="266" xr:uid="{00000000-0005-0000-0000-000009010000}"/>
    <cellStyle name="Currency 2" xfId="267" xr:uid="{00000000-0005-0000-0000-00000A010000}"/>
    <cellStyle name="Currency 2 2" xfId="268" xr:uid="{00000000-0005-0000-0000-00000B010000}"/>
    <cellStyle name="Currency 2 2 10" xfId="269" xr:uid="{00000000-0005-0000-0000-00000C010000}"/>
    <cellStyle name="Currency 2 2 10 10" xfId="7234" xr:uid="{009C278B-9B64-497A-9CE6-41D889AE9A91}"/>
    <cellStyle name="Currency 2 2 10 11" xfId="7233" xr:uid="{27D91B86-42D2-4F25-BBF5-C0263CEBCCC8}"/>
    <cellStyle name="Currency 2 2 10 12" xfId="32853" xr:uid="{CEF974A4-975B-428A-BDAB-ECBD643CDC8D}"/>
    <cellStyle name="Currency 2 2 10 13" xfId="36353" xr:uid="{747FAB11-DE37-4B37-B5DF-1ACBC9474B45}"/>
    <cellStyle name="Currency 2 2 10 2" xfId="270" xr:uid="{00000000-0005-0000-0000-00000D010000}"/>
    <cellStyle name="Currency 2 2 10 2 2" xfId="4600" xr:uid="{00000000-0005-0000-0000-00000E010000}"/>
    <cellStyle name="Currency 2 2 10 2 2 2" xfId="7237" xr:uid="{EE953B1B-6750-4B89-9B5F-62DF3CC8DF81}"/>
    <cellStyle name="Currency 2 2 10 2 2 3" xfId="7236" xr:uid="{86212AD9-DA4C-4A97-A936-2CD010B1EA7E}"/>
    <cellStyle name="Currency 2 2 10 2 3" xfId="7238" xr:uid="{FFC6C991-4EFF-47D5-A177-B68E5105FF7B}"/>
    <cellStyle name="Currency 2 2 10 2 3 2" xfId="7239" xr:uid="{153B7D9B-D142-4187-92E2-EF22A871D282}"/>
    <cellStyle name="Currency 2 2 10 2 4" xfId="7240" xr:uid="{F54E66E2-F6B7-4596-84B8-3B5E3BC00B89}"/>
    <cellStyle name="Currency 2 2 10 2 5" xfId="7235" xr:uid="{E2002FEF-5F91-4E67-99DE-1553A95506F4}"/>
    <cellStyle name="Currency 2 2 10 2 6" xfId="32854" xr:uid="{FD52C8CA-633D-4560-BCD7-CAE70DBF5BCF}"/>
    <cellStyle name="Currency 2 2 10 3" xfId="271" xr:uid="{00000000-0005-0000-0000-00000F010000}"/>
    <cellStyle name="Currency 2 2 10 3 2" xfId="4601" xr:uid="{00000000-0005-0000-0000-000010010000}"/>
    <cellStyle name="Currency 2 2 10 3 2 2" xfId="7243" xr:uid="{95E3FE90-4510-400B-9CA9-0E99F7A7C72F}"/>
    <cellStyle name="Currency 2 2 10 3 2 3" xfId="7242" xr:uid="{E34EB71E-BF88-4740-BBBC-0E1E5DBD4CD1}"/>
    <cellStyle name="Currency 2 2 10 3 3" xfId="7244" xr:uid="{B7779442-1FD0-4898-A09F-484EC2889004}"/>
    <cellStyle name="Currency 2 2 10 3 3 2" xfId="7245" xr:uid="{7730B4F2-0D19-4A00-B213-8AB8E08F96FA}"/>
    <cellStyle name="Currency 2 2 10 3 4" xfId="7246" xr:uid="{1A7AE498-4775-42AA-B092-58759BEC8766}"/>
    <cellStyle name="Currency 2 2 10 3 5" xfId="7241" xr:uid="{77A79A77-3C73-4D8F-AD47-9EC83DE27733}"/>
    <cellStyle name="Currency 2 2 10 3 6" xfId="32855" xr:uid="{A096F40F-6271-46FA-B55C-7150AB5CB31E}"/>
    <cellStyle name="Currency 2 2 10 4" xfId="272" xr:uid="{00000000-0005-0000-0000-000011010000}"/>
    <cellStyle name="Currency 2 2 10 4 2" xfId="4602" xr:uid="{00000000-0005-0000-0000-000012010000}"/>
    <cellStyle name="Currency 2 2 10 4 2 2" xfId="7249" xr:uid="{B8FB319E-2767-4600-A46D-D78F4DF03D8B}"/>
    <cellStyle name="Currency 2 2 10 4 2 3" xfId="7248" xr:uid="{D5995503-F9FE-44A0-AC92-B4AD5C97EC91}"/>
    <cellStyle name="Currency 2 2 10 4 3" xfId="7250" xr:uid="{CDE40C6F-F91A-45DB-823B-B63AEB21EBBA}"/>
    <cellStyle name="Currency 2 2 10 4 3 2" xfId="7251" xr:uid="{27AE4261-0FB5-4996-8581-48E69AB05F83}"/>
    <cellStyle name="Currency 2 2 10 4 4" xfId="7252" xr:uid="{45CCC282-FA6D-4314-9DC5-8E211C5490DB}"/>
    <cellStyle name="Currency 2 2 10 4 5" xfId="7247" xr:uid="{4E72B93C-FF4F-4869-A539-28B9E41E9BB9}"/>
    <cellStyle name="Currency 2 2 10 4 6" xfId="32856" xr:uid="{313CBE24-A258-4B82-9FF1-47A36628303A}"/>
    <cellStyle name="Currency 2 2 10 5" xfId="273" xr:uid="{00000000-0005-0000-0000-000013010000}"/>
    <cellStyle name="Currency 2 2 10 5 2" xfId="7254" xr:uid="{F7F1DC3A-73D5-4883-ADA5-6E569BA14847}"/>
    <cellStyle name="Currency 2 2 10 5 2 2" xfId="7255" xr:uid="{B76D5295-CF56-443C-9A8E-D03040DAF141}"/>
    <cellStyle name="Currency 2 2 10 5 3" xfId="7256" xr:uid="{A8FA0926-18C4-4590-8A1F-DAB949C56525}"/>
    <cellStyle name="Currency 2 2 10 5 4" xfId="7253" xr:uid="{8AEF43CD-B092-4AD7-8270-5F28297588F2}"/>
    <cellStyle name="Currency 2 2 10 6" xfId="4599" xr:uid="{00000000-0005-0000-0000-000014010000}"/>
    <cellStyle name="Currency 2 2 10 6 2" xfId="7258" xr:uid="{2B02CDCE-E0D9-4E4D-A176-6218D33876F7}"/>
    <cellStyle name="Currency 2 2 10 6 2 2" xfId="7259" xr:uid="{0B4D9C13-24B6-4E1C-9923-2C9368B0F069}"/>
    <cellStyle name="Currency 2 2 10 6 3" xfId="7260" xr:uid="{3E7254AD-65FE-4319-B1E0-E13D9B940F0A}"/>
    <cellStyle name="Currency 2 2 10 6 4" xfId="7257" xr:uid="{AB465CDE-3CEA-4CC4-8457-E298C4CE15CF}"/>
    <cellStyle name="Currency 2 2 10 7" xfId="7261" xr:uid="{8E3ED86F-D593-40D6-8F2A-BE26FA82248A}"/>
    <cellStyle name="Currency 2 2 10 7 2" xfId="7262" xr:uid="{CE6BE54F-531B-4E76-A1F6-7FD4B6BD31C3}"/>
    <cellStyle name="Currency 2 2 10 8" xfId="7263" xr:uid="{4AC351E9-1D0B-4FA0-A96E-0502636487EA}"/>
    <cellStyle name="Currency 2 2 10 8 2" xfId="7264" xr:uid="{ED525624-3760-42D0-8DCB-AAED17FAA495}"/>
    <cellStyle name="Currency 2 2 10 9" xfId="7265" xr:uid="{0FA1A804-4A96-49BA-905E-8530B2861450}"/>
    <cellStyle name="Currency 2 2 10 9 2" xfId="7266" xr:uid="{1E40301D-F900-4688-9784-3564B15A5CDA}"/>
    <cellStyle name="Currency 2 2 11" xfId="274" xr:uid="{00000000-0005-0000-0000-000015010000}"/>
    <cellStyle name="Currency 2 2 11 2" xfId="4603" xr:uid="{00000000-0005-0000-0000-000016010000}"/>
    <cellStyle name="Currency 2 2 11 2 2" xfId="7269" xr:uid="{975B84EE-6F5E-4599-A37E-CF11AD9A849A}"/>
    <cellStyle name="Currency 2 2 11 2 3" xfId="7268" xr:uid="{FC2253C0-C0A9-456F-9419-9DE756CAC451}"/>
    <cellStyle name="Currency 2 2 11 3" xfId="7270" xr:uid="{FCA9EB7B-30A6-47AD-BF2F-7C2568BE4E25}"/>
    <cellStyle name="Currency 2 2 11 3 2" xfId="7271" xr:uid="{68AB7034-E0F8-4BC0-97EA-9EB578C97D8B}"/>
    <cellStyle name="Currency 2 2 11 4" xfId="7272" xr:uid="{1F579CCB-A4D7-481D-8B20-322582CDB894}"/>
    <cellStyle name="Currency 2 2 11 5" xfId="7273" xr:uid="{FF9CEB85-BDB7-444A-8BEB-F28F4102365B}"/>
    <cellStyle name="Currency 2 2 11 6" xfId="7267" xr:uid="{EED18C1A-7938-4E54-8890-EC939C8F463B}"/>
    <cellStyle name="Currency 2 2 11 7" xfId="32857" xr:uid="{DE7A7D29-9FB8-4A58-895E-AD3AB63D8A27}"/>
    <cellStyle name="Currency 2 2 12" xfId="275" xr:uid="{00000000-0005-0000-0000-000017010000}"/>
    <cellStyle name="Currency 2 2 12 2" xfId="4604" xr:uid="{00000000-0005-0000-0000-000018010000}"/>
    <cellStyle name="Currency 2 2 12 2 2" xfId="7276" xr:uid="{DEC57DDA-F757-4A07-83C8-2A5868834DB8}"/>
    <cellStyle name="Currency 2 2 12 2 3" xfId="7275" xr:uid="{12CD8362-159C-449F-9C46-8743FDDF8350}"/>
    <cellStyle name="Currency 2 2 12 3" xfId="7277" xr:uid="{F6FFBEEE-5D8C-4D86-9827-0D3E96FB372A}"/>
    <cellStyle name="Currency 2 2 12 3 2" xfId="7278" xr:uid="{FF7AFA29-4F9A-4B7A-8ED8-6C5FA9FD7F99}"/>
    <cellStyle name="Currency 2 2 12 4" xfId="7279" xr:uid="{6C2833A4-35D0-46C9-8EF6-002BAE49CF1A}"/>
    <cellStyle name="Currency 2 2 12 5" xfId="7274" xr:uid="{DA5803B2-5817-4543-8218-6C21ECA67F99}"/>
    <cellStyle name="Currency 2 2 12 6" xfId="32858" xr:uid="{EE2834B6-BB34-490A-AC08-E23C15502EA4}"/>
    <cellStyle name="Currency 2 2 13" xfId="276" xr:uid="{00000000-0005-0000-0000-000019010000}"/>
    <cellStyle name="Currency 2 2 13 2" xfId="4605" xr:uid="{00000000-0005-0000-0000-00001A010000}"/>
    <cellStyle name="Currency 2 2 13 2 2" xfId="7282" xr:uid="{B34CADBD-5D69-4067-8C2A-4AE20C74D324}"/>
    <cellStyle name="Currency 2 2 13 2 3" xfId="7281" xr:uid="{DB46EF5D-A927-40F1-93EE-53BC78F48D55}"/>
    <cellStyle name="Currency 2 2 13 3" xfId="7283" xr:uid="{520CB8F3-3266-4DEC-8D6D-3C8081BA52BC}"/>
    <cellStyle name="Currency 2 2 13 3 2" xfId="7284" xr:uid="{01E3AB54-5DA6-401F-9815-0D715F7E5811}"/>
    <cellStyle name="Currency 2 2 13 4" xfId="7285" xr:uid="{6CF55AA9-FA8C-417D-8549-16ECFC3787E2}"/>
    <cellStyle name="Currency 2 2 13 5" xfId="7280" xr:uid="{937A28A3-209B-486D-9D83-09C5A8B35C91}"/>
    <cellStyle name="Currency 2 2 13 6" xfId="32859" xr:uid="{A6DE4362-276C-4656-B38F-2BC8F222DBAA}"/>
    <cellStyle name="Currency 2 2 14" xfId="277" xr:uid="{00000000-0005-0000-0000-00001B010000}"/>
    <cellStyle name="Currency 2 2 14 2" xfId="7287" xr:uid="{05494957-197F-40AD-BF97-909D3A4E27E8}"/>
    <cellStyle name="Currency 2 2 14 2 2" xfId="7288" xr:uid="{149CD6AD-F2DD-4D92-BDFD-B9A69676DC57}"/>
    <cellStyle name="Currency 2 2 14 3" xfId="7289" xr:uid="{1A62E578-F1A0-4BDC-8F53-48FA87257FE9}"/>
    <cellStyle name="Currency 2 2 14 4" xfId="7286" xr:uid="{A512C57C-050B-48E4-B598-85CCC1A5AB2F}"/>
    <cellStyle name="Currency 2 2 15" xfId="4598" xr:uid="{00000000-0005-0000-0000-00001C010000}"/>
    <cellStyle name="Currency 2 2 15 2" xfId="7291" xr:uid="{62E320D9-14CD-48B1-935A-E1B0EF3B1982}"/>
    <cellStyle name="Currency 2 2 15 2 2" xfId="7292" xr:uid="{DB075494-B904-4044-B0A0-BD5881FCD8EE}"/>
    <cellStyle name="Currency 2 2 15 3" xfId="7293" xr:uid="{9614175E-6806-45BC-9FF1-BC07AED9E7B3}"/>
    <cellStyle name="Currency 2 2 15 4" xfId="7290" xr:uid="{0CE2B249-6886-4932-91FE-D4FB41BA1357}"/>
    <cellStyle name="Currency 2 2 16" xfId="7294" xr:uid="{33271099-CB30-4DD0-9A44-373C4F23F5DC}"/>
    <cellStyle name="Currency 2 2 16 2" xfId="7295" xr:uid="{BD092470-28B6-4559-9B26-D0F2699031F4}"/>
    <cellStyle name="Currency 2 2 17" xfId="7296" xr:uid="{CFB7D317-AE79-486D-950B-22E0EEFB72BF}"/>
    <cellStyle name="Currency 2 2 17 2" xfId="7297" xr:uid="{4FBFD588-26AE-4232-9EAB-E62BF64A42C2}"/>
    <cellStyle name="Currency 2 2 18" xfId="7298" xr:uid="{4986F56F-CD60-422B-B85D-E74193A1ED9B}"/>
    <cellStyle name="Currency 2 2 18 2" xfId="7299" xr:uid="{646673E1-A60B-4D57-85A9-9E17BCBE8DA3}"/>
    <cellStyle name="Currency 2 2 19" xfId="7300" xr:uid="{1DD57A6A-C467-4B57-8510-9098B925271B}"/>
    <cellStyle name="Currency 2 2 2" xfId="278" xr:uid="{00000000-0005-0000-0000-00001D010000}"/>
    <cellStyle name="Currency 2 2 2 10" xfId="279" xr:uid="{00000000-0005-0000-0000-00001E010000}"/>
    <cellStyle name="Currency 2 2 2 10 2" xfId="4607" xr:uid="{00000000-0005-0000-0000-00001F010000}"/>
    <cellStyle name="Currency 2 2 2 10 2 2" xfId="7304" xr:uid="{6A43B0D2-501F-4A77-A7E0-65C308937B06}"/>
    <cellStyle name="Currency 2 2 2 10 2 3" xfId="7303" xr:uid="{7426F1F9-F5A7-43F0-9CAE-035BFDD574F3}"/>
    <cellStyle name="Currency 2 2 2 10 3" xfId="7305" xr:uid="{EB363AC2-685A-44A6-8FBF-03C2C068ED4C}"/>
    <cellStyle name="Currency 2 2 2 10 3 2" xfId="7306" xr:uid="{FF5E8CB4-EA01-4C84-8FF7-DE5F80824470}"/>
    <cellStyle name="Currency 2 2 2 10 4" xfId="7307" xr:uid="{4A059FB1-B0E1-4C26-8AEB-09027BB14B78}"/>
    <cellStyle name="Currency 2 2 2 10 5" xfId="7302" xr:uid="{361DA5EA-4795-47C3-B5AE-70311B260E04}"/>
    <cellStyle name="Currency 2 2 2 10 6" xfId="32861" xr:uid="{FE4EF283-4902-40E8-8301-5E02C704D2A3}"/>
    <cellStyle name="Currency 2 2 2 11" xfId="280" xr:uid="{00000000-0005-0000-0000-000020010000}"/>
    <cellStyle name="Currency 2 2 2 11 2" xfId="4608" xr:uid="{00000000-0005-0000-0000-000021010000}"/>
    <cellStyle name="Currency 2 2 2 11 2 2" xfId="7310" xr:uid="{4BB76C35-2CDC-46F7-BF34-0FA42E01BB38}"/>
    <cellStyle name="Currency 2 2 2 11 2 3" xfId="7309" xr:uid="{095D04B1-6431-4FF1-89EF-E6B328D635FD}"/>
    <cellStyle name="Currency 2 2 2 11 3" xfId="7311" xr:uid="{94C1D32F-425F-442F-ABB7-05BB45DD61F0}"/>
    <cellStyle name="Currency 2 2 2 11 3 2" xfId="7312" xr:uid="{5292C2AE-70DD-4D2C-9D74-8B2B72943C23}"/>
    <cellStyle name="Currency 2 2 2 11 4" xfId="7313" xr:uid="{A0787D9E-7DBE-4A1A-A048-33E9B66BEA52}"/>
    <cellStyle name="Currency 2 2 2 11 5" xfId="7308" xr:uid="{4DD3D0DC-F3F2-432B-B9B4-278FA734C517}"/>
    <cellStyle name="Currency 2 2 2 11 6" xfId="32862" xr:uid="{463B4BDB-E042-4343-9F3E-847BAF74BC95}"/>
    <cellStyle name="Currency 2 2 2 12" xfId="281" xr:uid="{00000000-0005-0000-0000-000022010000}"/>
    <cellStyle name="Currency 2 2 2 12 2" xfId="7315" xr:uid="{E0E7B392-F73D-43E7-B48C-1E4F5D0B89BA}"/>
    <cellStyle name="Currency 2 2 2 12 2 2" xfId="7316" xr:uid="{0B8B9653-2F9F-4C2C-9CB0-F87FE4441D3A}"/>
    <cellStyle name="Currency 2 2 2 12 3" xfId="7317" xr:uid="{A439E6EE-08AB-4625-A8E8-5489BCB4109B}"/>
    <cellStyle name="Currency 2 2 2 12 4" xfId="7314" xr:uid="{DB0B961A-C3DA-4B53-B969-98F044C34DB1}"/>
    <cellStyle name="Currency 2 2 2 13" xfId="4606" xr:uid="{00000000-0005-0000-0000-000023010000}"/>
    <cellStyle name="Currency 2 2 2 13 2" xfId="7319" xr:uid="{BE9D747B-D6C0-4D6A-8FC2-04BF605553AA}"/>
    <cellStyle name="Currency 2 2 2 13 2 2" xfId="7320" xr:uid="{91D17A33-3914-4664-BB06-1865A4B8ECC1}"/>
    <cellStyle name="Currency 2 2 2 13 3" xfId="7321" xr:uid="{B6436BB2-37B1-472D-8835-6C13079EFA11}"/>
    <cellStyle name="Currency 2 2 2 13 4" xfId="7318" xr:uid="{7E9ABAB4-E48A-4822-AB9B-5D3E152D0B97}"/>
    <cellStyle name="Currency 2 2 2 14" xfId="7322" xr:uid="{C389DABD-C3BE-47FF-85C0-2603A5A4C352}"/>
    <cellStyle name="Currency 2 2 2 14 2" xfId="7323" xr:uid="{7E2CE4A1-D5EA-4275-BF3A-A517BA7CFB30}"/>
    <cellStyle name="Currency 2 2 2 15" xfId="7324" xr:uid="{ADFF419A-F430-4B1B-8010-E2F737896B52}"/>
    <cellStyle name="Currency 2 2 2 15 2" xfId="7325" xr:uid="{DEBE1AFC-3CB4-4CA9-8FD1-E3213236A998}"/>
    <cellStyle name="Currency 2 2 2 16" xfId="7326" xr:uid="{53411666-0317-40F2-A44C-D274A258DA9C}"/>
    <cellStyle name="Currency 2 2 2 16 2" xfId="7327" xr:uid="{6BB90AED-564E-47E7-8B12-A8E62BE13DE6}"/>
    <cellStyle name="Currency 2 2 2 17" xfId="7328" xr:uid="{46ACD304-FEAA-4126-B74A-618FF034223F}"/>
    <cellStyle name="Currency 2 2 2 18" xfId="7301" xr:uid="{A9350FC9-C994-4BA7-A96B-7859E7C8A280}"/>
    <cellStyle name="Currency 2 2 2 19" xfId="32860" xr:uid="{D514C4B6-4636-4A41-8484-C5F5F6B8255D}"/>
    <cellStyle name="Currency 2 2 2 2" xfId="282" xr:uid="{00000000-0005-0000-0000-000024010000}"/>
    <cellStyle name="Currency 2 2 2 2 10" xfId="283" xr:uid="{00000000-0005-0000-0000-000025010000}"/>
    <cellStyle name="Currency 2 2 2 2 10 2" xfId="4610" xr:uid="{00000000-0005-0000-0000-000026010000}"/>
    <cellStyle name="Currency 2 2 2 2 10 2 2" xfId="7332" xr:uid="{1621F8A5-0CD3-4C3A-90E5-50AD4188C85D}"/>
    <cellStyle name="Currency 2 2 2 2 10 2 3" xfId="7331" xr:uid="{955B96C1-849B-490B-8D55-E60651D79DDB}"/>
    <cellStyle name="Currency 2 2 2 2 10 3" xfId="7333" xr:uid="{AFFC4D9B-1455-4C8A-8667-1974B10EAF8E}"/>
    <cellStyle name="Currency 2 2 2 2 10 3 2" xfId="7334" xr:uid="{1621F1EB-BA4C-4C65-9289-822E46308C1B}"/>
    <cellStyle name="Currency 2 2 2 2 10 4" xfId="7335" xr:uid="{BDC4B8F3-4496-48B5-B8D9-0E90CA74A780}"/>
    <cellStyle name="Currency 2 2 2 2 10 5" xfId="7330" xr:uid="{6D134348-9997-4FA4-9B3A-CA9B947F1208}"/>
    <cellStyle name="Currency 2 2 2 2 10 6" xfId="32864" xr:uid="{5038EE45-7292-47DB-90EA-703A6C208E0C}"/>
    <cellStyle name="Currency 2 2 2 2 11" xfId="284" xr:uid="{00000000-0005-0000-0000-000027010000}"/>
    <cellStyle name="Currency 2 2 2 2 11 2" xfId="7337" xr:uid="{E17A5A74-A040-4FD3-BE72-5EF9846A371A}"/>
    <cellStyle name="Currency 2 2 2 2 11 2 2" xfId="7338" xr:uid="{D1085D2A-3F1C-4A36-B4EB-75A73E9E58FC}"/>
    <cellStyle name="Currency 2 2 2 2 11 3" xfId="7339" xr:uid="{97FEEC99-4653-4628-9EB7-815BBFE654CB}"/>
    <cellStyle name="Currency 2 2 2 2 11 4" xfId="7336" xr:uid="{2E2D6748-4A1B-4B5A-A778-E64552693E89}"/>
    <cellStyle name="Currency 2 2 2 2 12" xfId="4609" xr:uid="{00000000-0005-0000-0000-000028010000}"/>
    <cellStyle name="Currency 2 2 2 2 12 2" xfId="7341" xr:uid="{FCF308FB-ABA0-412A-9AFF-05D96A764079}"/>
    <cellStyle name="Currency 2 2 2 2 12 2 2" xfId="7342" xr:uid="{12048E25-FF5B-420E-B9CC-8703B78DA912}"/>
    <cellStyle name="Currency 2 2 2 2 12 3" xfId="7343" xr:uid="{53E202B0-3BCA-449D-8316-F9D1F1937A62}"/>
    <cellStyle name="Currency 2 2 2 2 12 4" xfId="7340" xr:uid="{D9AD586B-D017-4576-9677-452DC3323606}"/>
    <cellStyle name="Currency 2 2 2 2 13" xfId="7344" xr:uid="{50E53D51-A50E-4141-9B73-2CBB81D2B1B2}"/>
    <cellStyle name="Currency 2 2 2 2 13 2" xfId="7345" xr:uid="{829F4BA8-B683-47CF-89B0-1FA3CC92F0E5}"/>
    <cellStyle name="Currency 2 2 2 2 14" xfId="7346" xr:uid="{AD95C533-C9FA-4B5D-9EDC-B2CC8314D036}"/>
    <cellStyle name="Currency 2 2 2 2 14 2" xfId="7347" xr:uid="{C8E94906-4682-4F85-A093-DB89C5ACDF7F}"/>
    <cellStyle name="Currency 2 2 2 2 15" xfId="7348" xr:uid="{426441B3-327C-4B41-86E5-88AF5728BC43}"/>
    <cellStyle name="Currency 2 2 2 2 15 2" xfId="7349" xr:uid="{B26FA539-ABBC-4F01-97C9-3348EB9ED151}"/>
    <cellStyle name="Currency 2 2 2 2 16" xfId="7350" xr:uid="{9676F1E6-103C-4B60-B675-F4CED4DE442B}"/>
    <cellStyle name="Currency 2 2 2 2 17" xfId="7329" xr:uid="{6CC9B6F9-F7D6-49F2-BAB2-B7C70428BA4C}"/>
    <cellStyle name="Currency 2 2 2 2 18" xfId="32863" xr:uid="{E40FC3FE-3B88-4568-BE89-7E47603E60BB}"/>
    <cellStyle name="Currency 2 2 2 2 19" xfId="35768" xr:uid="{33F89BCF-BB35-4816-82C5-F03F0AD4797D}"/>
    <cellStyle name="Currency 2 2 2 2 2" xfId="285" xr:uid="{00000000-0005-0000-0000-000029010000}"/>
    <cellStyle name="Currency 2 2 2 2 2 10" xfId="7352" xr:uid="{1B688D25-9FF8-4119-A9FF-21DF9E990AEE}"/>
    <cellStyle name="Currency 2 2 2 2 2 10 2" xfId="7353" xr:uid="{3568572A-BF0F-43C0-B8B3-BCD84CB25527}"/>
    <cellStyle name="Currency 2 2 2 2 2 11" xfId="7354" xr:uid="{F4F231F8-370F-46A8-AA8D-A2E5F54A39F5}"/>
    <cellStyle name="Currency 2 2 2 2 2 11 2" xfId="7355" xr:uid="{9FA2C0D1-1273-4930-97F9-D9FFA913A152}"/>
    <cellStyle name="Currency 2 2 2 2 2 12" xfId="7356" xr:uid="{A58F0422-546C-4409-8CD8-1047F8D747F3}"/>
    <cellStyle name="Currency 2 2 2 2 2 13" xfId="7351" xr:uid="{AB6BF972-CB63-4D5B-8D89-E0E194618A4E}"/>
    <cellStyle name="Currency 2 2 2 2 2 14" xfId="32865" xr:uid="{E1C3CE05-89E8-4AE2-8FB0-0F03A03ED509}"/>
    <cellStyle name="Currency 2 2 2 2 2 15" xfId="35769" xr:uid="{FC10A678-1AF7-4F2E-B9E9-3F92F25EA915}"/>
    <cellStyle name="Currency 2 2 2 2 2 2" xfId="286" xr:uid="{00000000-0005-0000-0000-00002A010000}"/>
    <cellStyle name="Currency 2 2 2 2 2 2 10" xfId="7358" xr:uid="{724FA453-5B18-4EC3-9705-CA27A405DB1F}"/>
    <cellStyle name="Currency 2 2 2 2 2 2 11" xfId="7357" xr:uid="{E0B9897B-9BC7-498C-ACCF-7207350CA12B}"/>
    <cellStyle name="Currency 2 2 2 2 2 2 12" xfId="32866" xr:uid="{53A67996-9399-4510-B61B-F2A128133CA3}"/>
    <cellStyle name="Currency 2 2 2 2 2 2 13" xfId="36062" xr:uid="{496AD6FA-25E3-4BA1-8EA4-3BE8A4AACFBD}"/>
    <cellStyle name="Currency 2 2 2 2 2 2 2" xfId="287" xr:uid="{00000000-0005-0000-0000-00002B010000}"/>
    <cellStyle name="Currency 2 2 2 2 2 2 2 2" xfId="4613" xr:uid="{00000000-0005-0000-0000-00002C010000}"/>
    <cellStyle name="Currency 2 2 2 2 2 2 2 2 2" xfId="7361" xr:uid="{86006F23-6B19-4168-BA0E-BA9E1F690DAE}"/>
    <cellStyle name="Currency 2 2 2 2 2 2 2 2 3" xfId="7360" xr:uid="{6AEEF5F8-8819-4B01-ADA1-A991F610F8E7}"/>
    <cellStyle name="Currency 2 2 2 2 2 2 2 3" xfId="7362" xr:uid="{706AB22B-070E-4FA1-8DF7-A0028ADF86DC}"/>
    <cellStyle name="Currency 2 2 2 2 2 2 2 3 2" xfId="7363" xr:uid="{FA5D2452-0230-4DE3-8454-AF38275CB6A4}"/>
    <cellStyle name="Currency 2 2 2 2 2 2 2 4" xfId="7364" xr:uid="{21CBA74E-FA49-430B-A2ED-8B8F76EB764A}"/>
    <cellStyle name="Currency 2 2 2 2 2 2 2 5" xfId="7359" xr:uid="{F1282D42-2BED-4B52-8B6A-39531DE3ABA5}"/>
    <cellStyle name="Currency 2 2 2 2 2 2 2 6" xfId="32867" xr:uid="{83967F10-7D58-4878-B2EA-857A55071B2E}"/>
    <cellStyle name="Currency 2 2 2 2 2 2 3" xfId="288" xr:uid="{00000000-0005-0000-0000-00002D010000}"/>
    <cellStyle name="Currency 2 2 2 2 2 2 3 2" xfId="4614" xr:uid="{00000000-0005-0000-0000-00002E010000}"/>
    <cellStyle name="Currency 2 2 2 2 2 2 3 2 2" xfId="7367" xr:uid="{6AEB117A-D228-444D-892E-2358F8A3E350}"/>
    <cellStyle name="Currency 2 2 2 2 2 2 3 2 3" xfId="7366" xr:uid="{0780934E-D1E9-45C4-8892-4B3ED1E6F696}"/>
    <cellStyle name="Currency 2 2 2 2 2 2 3 3" xfId="7368" xr:uid="{58D0DC27-9C75-49D9-9E8C-F606694F3ACE}"/>
    <cellStyle name="Currency 2 2 2 2 2 2 3 3 2" xfId="7369" xr:uid="{405DD4A7-CDDF-43A8-B238-49DEA248B16E}"/>
    <cellStyle name="Currency 2 2 2 2 2 2 3 4" xfId="7370" xr:uid="{8AD3088D-1DBF-44D3-9D7E-ED67AC3B5441}"/>
    <cellStyle name="Currency 2 2 2 2 2 2 3 5" xfId="7365" xr:uid="{ECF29920-DC48-4540-86C4-F6C6B7A8419E}"/>
    <cellStyle name="Currency 2 2 2 2 2 2 3 6" xfId="32868" xr:uid="{B375C5F4-487B-422A-B3B5-FC1EF6F9AFF6}"/>
    <cellStyle name="Currency 2 2 2 2 2 2 4" xfId="289" xr:uid="{00000000-0005-0000-0000-00002F010000}"/>
    <cellStyle name="Currency 2 2 2 2 2 2 4 2" xfId="4615" xr:uid="{00000000-0005-0000-0000-000030010000}"/>
    <cellStyle name="Currency 2 2 2 2 2 2 4 2 2" xfId="7373" xr:uid="{DF2410B5-270E-49AF-A6A9-2D7360C539D7}"/>
    <cellStyle name="Currency 2 2 2 2 2 2 4 2 3" xfId="7372" xr:uid="{4ACD484D-E4F0-489E-A491-A711BE00D299}"/>
    <cellStyle name="Currency 2 2 2 2 2 2 4 3" xfId="7374" xr:uid="{B50B8E9E-A012-43B6-82AC-05563C13DF31}"/>
    <cellStyle name="Currency 2 2 2 2 2 2 4 3 2" xfId="7375" xr:uid="{60403E8B-6B38-4AD0-BEC8-D57D6888051F}"/>
    <cellStyle name="Currency 2 2 2 2 2 2 4 4" xfId="7376" xr:uid="{D63D35DD-35D2-4468-876B-41EE44CFF285}"/>
    <cellStyle name="Currency 2 2 2 2 2 2 4 5" xfId="7371" xr:uid="{81180EEA-2C44-495D-967D-6EF3440EAD50}"/>
    <cellStyle name="Currency 2 2 2 2 2 2 4 6" xfId="32869" xr:uid="{ACF7088F-8B67-499F-A7EC-54A8F701B8B9}"/>
    <cellStyle name="Currency 2 2 2 2 2 2 5" xfId="290" xr:uid="{00000000-0005-0000-0000-000031010000}"/>
    <cellStyle name="Currency 2 2 2 2 2 2 5 2" xfId="7378" xr:uid="{F177841A-CCB4-40E4-A5D3-B2F7D8C45AC5}"/>
    <cellStyle name="Currency 2 2 2 2 2 2 5 2 2" xfId="7379" xr:uid="{9F0714C1-F6B0-4ECB-B0C3-F2E3D546C85F}"/>
    <cellStyle name="Currency 2 2 2 2 2 2 5 3" xfId="7380" xr:uid="{A77C3F5B-BA96-439D-B8CB-75A7031C8721}"/>
    <cellStyle name="Currency 2 2 2 2 2 2 5 4" xfId="7377" xr:uid="{0BE4E8AD-2748-4C45-A4E3-078546F27DF1}"/>
    <cellStyle name="Currency 2 2 2 2 2 2 6" xfId="4612" xr:uid="{00000000-0005-0000-0000-000032010000}"/>
    <cellStyle name="Currency 2 2 2 2 2 2 6 2" xfId="7382" xr:uid="{6484EE37-EFC4-4B67-8102-878EB7B84E21}"/>
    <cellStyle name="Currency 2 2 2 2 2 2 6 2 2" xfId="7383" xr:uid="{B6466F1B-3749-4F8F-A004-90CD21EFE907}"/>
    <cellStyle name="Currency 2 2 2 2 2 2 6 3" xfId="7384" xr:uid="{541DA666-195D-4007-9559-CEC60E2F2ADB}"/>
    <cellStyle name="Currency 2 2 2 2 2 2 6 4" xfId="7381" xr:uid="{F9465DCD-654B-492B-B347-7BC74F9942EF}"/>
    <cellStyle name="Currency 2 2 2 2 2 2 7" xfId="7385" xr:uid="{F2239A10-10D5-4E65-B54C-73542E46B696}"/>
    <cellStyle name="Currency 2 2 2 2 2 2 7 2" xfId="7386" xr:uid="{998040C8-8A95-4817-952E-19E018086F80}"/>
    <cellStyle name="Currency 2 2 2 2 2 2 8" xfId="7387" xr:uid="{30460B36-9745-4808-9705-A167A352B573}"/>
    <cellStyle name="Currency 2 2 2 2 2 2 8 2" xfId="7388" xr:uid="{C2D51F9B-7645-4139-B0C2-29DCFB0CE401}"/>
    <cellStyle name="Currency 2 2 2 2 2 2 9" xfId="7389" xr:uid="{85ED1A66-5D83-4414-BDC0-48FF8444143B}"/>
    <cellStyle name="Currency 2 2 2 2 2 2 9 2" xfId="7390" xr:uid="{A380BE7D-447C-49FF-8F1E-04256F74B91E}"/>
    <cellStyle name="Currency 2 2 2 2 2 3" xfId="291" xr:uid="{00000000-0005-0000-0000-000033010000}"/>
    <cellStyle name="Currency 2 2 2 2 2 3 10" xfId="7392" xr:uid="{A3E3CF3F-18E7-4F90-8796-782007F9B104}"/>
    <cellStyle name="Currency 2 2 2 2 2 3 11" xfId="7391" xr:uid="{0527D2F5-B12E-4BBF-BC59-A7364F79646E}"/>
    <cellStyle name="Currency 2 2 2 2 2 3 12" xfId="32870" xr:uid="{273757EE-57E2-45D8-8D62-C4E29EC5E64F}"/>
    <cellStyle name="Currency 2 2 2 2 2 3 13" xfId="36356" xr:uid="{9203A18E-C0FC-4854-A2DF-9CC68B06F8DD}"/>
    <cellStyle name="Currency 2 2 2 2 2 3 2" xfId="292" xr:uid="{00000000-0005-0000-0000-000034010000}"/>
    <cellStyle name="Currency 2 2 2 2 2 3 2 2" xfId="4617" xr:uid="{00000000-0005-0000-0000-000035010000}"/>
    <cellStyle name="Currency 2 2 2 2 2 3 2 2 2" xfId="7395" xr:uid="{B413F8FC-F51B-4189-BD6F-109DD54B6D9F}"/>
    <cellStyle name="Currency 2 2 2 2 2 3 2 2 3" xfId="7394" xr:uid="{521D60C2-08B5-49B8-AE6A-5A55CD92EAC8}"/>
    <cellStyle name="Currency 2 2 2 2 2 3 2 3" xfId="7396" xr:uid="{6A70C3E2-4893-49D2-A83E-8A9A5D9A9D47}"/>
    <cellStyle name="Currency 2 2 2 2 2 3 2 3 2" xfId="7397" xr:uid="{49210AF2-9EC1-4B5D-8668-D494465A6053}"/>
    <cellStyle name="Currency 2 2 2 2 2 3 2 4" xfId="7398" xr:uid="{B87BD478-B4E6-4209-A162-99FEEC33AD77}"/>
    <cellStyle name="Currency 2 2 2 2 2 3 2 5" xfId="7393" xr:uid="{15F0556D-3780-41DC-A170-7483DE345EDF}"/>
    <cellStyle name="Currency 2 2 2 2 2 3 2 6" xfId="32871" xr:uid="{0241E4B4-5B34-49A6-8A65-56075B33EEE4}"/>
    <cellStyle name="Currency 2 2 2 2 2 3 3" xfId="293" xr:uid="{00000000-0005-0000-0000-000036010000}"/>
    <cellStyle name="Currency 2 2 2 2 2 3 3 2" xfId="4618" xr:uid="{00000000-0005-0000-0000-000037010000}"/>
    <cellStyle name="Currency 2 2 2 2 2 3 3 2 2" xfId="7401" xr:uid="{5B7F9456-DFFE-40C4-94CA-F4E9004285E3}"/>
    <cellStyle name="Currency 2 2 2 2 2 3 3 2 3" xfId="7400" xr:uid="{5BC4A5BB-B1FC-4FAD-8B31-C35D12054FE3}"/>
    <cellStyle name="Currency 2 2 2 2 2 3 3 3" xfId="7402" xr:uid="{CCBACEFA-71A0-4DCE-A82E-028312ADED62}"/>
    <cellStyle name="Currency 2 2 2 2 2 3 3 3 2" xfId="7403" xr:uid="{33484251-C963-45B0-946A-81ED80506B77}"/>
    <cellStyle name="Currency 2 2 2 2 2 3 3 4" xfId="7404" xr:uid="{0338A521-2145-42D6-9C31-D3C0E116307F}"/>
    <cellStyle name="Currency 2 2 2 2 2 3 3 5" xfId="7399" xr:uid="{01F01E05-9E54-4D80-82C6-59C8C2CC8104}"/>
    <cellStyle name="Currency 2 2 2 2 2 3 3 6" xfId="32872" xr:uid="{1EA30E62-F04F-4CF4-99F1-8C55B88A64FC}"/>
    <cellStyle name="Currency 2 2 2 2 2 3 4" xfId="294" xr:uid="{00000000-0005-0000-0000-000038010000}"/>
    <cellStyle name="Currency 2 2 2 2 2 3 4 2" xfId="4619" xr:uid="{00000000-0005-0000-0000-000039010000}"/>
    <cellStyle name="Currency 2 2 2 2 2 3 4 2 2" xfId="7407" xr:uid="{BD1BD738-7924-493E-94A0-027F2E917FFF}"/>
    <cellStyle name="Currency 2 2 2 2 2 3 4 2 3" xfId="7406" xr:uid="{C4FE8FFE-6B29-4A88-9A57-DA7157ECE3CF}"/>
    <cellStyle name="Currency 2 2 2 2 2 3 4 3" xfId="7408" xr:uid="{889730A3-D6D5-4950-9355-0758D8C14880}"/>
    <cellStyle name="Currency 2 2 2 2 2 3 4 3 2" xfId="7409" xr:uid="{1E14D7EB-8BE5-4097-9F36-CC2C0B2A0C4C}"/>
    <cellStyle name="Currency 2 2 2 2 2 3 4 4" xfId="7410" xr:uid="{ED747FF2-08A5-4AA4-B23C-03E31C6E389E}"/>
    <cellStyle name="Currency 2 2 2 2 2 3 4 5" xfId="7405" xr:uid="{651B9CF8-E98F-4FC2-A85B-B9BDD49BA4F0}"/>
    <cellStyle name="Currency 2 2 2 2 2 3 4 6" xfId="32873" xr:uid="{7C85B60C-082F-4CFC-8AF0-69D09207915C}"/>
    <cellStyle name="Currency 2 2 2 2 2 3 5" xfId="295" xr:uid="{00000000-0005-0000-0000-00003A010000}"/>
    <cellStyle name="Currency 2 2 2 2 2 3 5 2" xfId="7412" xr:uid="{8CFB7EC6-DAB9-4EED-81A2-B430ED3B480C}"/>
    <cellStyle name="Currency 2 2 2 2 2 3 5 2 2" xfId="7413" xr:uid="{290DE6E2-3F0F-473C-A275-DB34C5AAC2F0}"/>
    <cellStyle name="Currency 2 2 2 2 2 3 5 3" xfId="7414" xr:uid="{8B97735C-74C4-40A9-827B-7723170BA0D3}"/>
    <cellStyle name="Currency 2 2 2 2 2 3 5 4" xfId="7411" xr:uid="{B6130A2E-2C7E-4227-8898-B3FD6D5520E5}"/>
    <cellStyle name="Currency 2 2 2 2 2 3 6" xfId="4616" xr:uid="{00000000-0005-0000-0000-00003B010000}"/>
    <cellStyle name="Currency 2 2 2 2 2 3 6 2" xfId="7416" xr:uid="{464D00EA-B934-46D0-BBAC-830F7E7B0942}"/>
    <cellStyle name="Currency 2 2 2 2 2 3 6 2 2" xfId="7417" xr:uid="{037278C4-4010-498A-874D-E959408D7B9D}"/>
    <cellStyle name="Currency 2 2 2 2 2 3 6 3" xfId="7418" xr:uid="{D8DFBDBD-AF20-460E-B268-F04911CAD249}"/>
    <cellStyle name="Currency 2 2 2 2 2 3 6 4" xfId="7415" xr:uid="{E4357DF5-400E-43CA-B951-0D27312F7377}"/>
    <cellStyle name="Currency 2 2 2 2 2 3 7" xfId="7419" xr:uid="{4D2EDAE5-4F2D-4EBC-80AA-9713EDA0EC2C}"/>
    <cellStyle name="Currency 2 2 2 2 2 3 7 2" xfId="7420" xr:uid="{49B27043-72AC-4932-A717-91E284A3DC07}"/>
    <cellStyle name="Currency 2 2 2 2 2 3 8" xfId="7421" xr:uid="{02DC8607-4607-484A-BCA5-71D94BCC4E03}"/>
    <cellStyle name="Currency 2 2 2 2 2 3 8 2" xfId="7422" xr:uid="{6E903609-75E5-49A6-84D0-C8F9B442539E}"/>
    <cellStyle name="Currency 2 2 2 2 2 3 9" xfId="7423" xr:uid="{A94B18B5-BB6C-4B55-A3C9-62870B1642E4}"/>
    <cellStyle name="Currency 2 2 2 2 2 3 9 2" xfId="7424" xr:uid="{8CFB7EF8-24EA-42C7-AAB5-339BFBC1567D}"/>
    <cellStyle name="Currency 2 2 2 2 2 4" xfId="296" xr:uid="{00000000-0005-0000-0000-00003C010000}"/>
    <cellStyle name="Currency 2 2 2 2 2 4 2" xfId="4620" xr:uid="{00000000-0005-0000-0000-00003D010000}"/>
    <cellStyle name="Currency 2 2 2 2 2 4 2 2" xfId="7427" xr:uid="{7E13DFA1-0790-434E-8752-C8400191DADA}"/>
    <cellStyle name="Currency 2 2 2 2 2 4 2 3" xfId="7426" xr:uid="{A101E017-36AB-4158-BCDB-439D660BF27E}"/>
    <cellStyle name="Currency 2 2 2 2 2 4 3" xfId="7428" xr:uid="{7DA0BE1C-43C7-4A7E-9504-2DAFFE65AE84}"/>
    <cellStyle name="Currency 2 2 2 2 2 4 3 2" xfId="7429" xr:uid="{3B63658C-4887-48FD-86AA-5C9D0E620249}"/>
    <cellStyle name="Currency 2 2 2 2 2 4 4" xfId="7430" xr:uid="{DBC1619D-8EC9-42D1-B5DB-781C28AF7C3C}"/>
    <cellStyle name="Currency 2 2 2 2 2 4 5" xfId="7431" xr:uid="{B0A69265-54E2-4B3E-8E7E-57A2CC0608B7}"/>
    <cellStyle name="Currency 2 2 2 2 2 4 6" xfId="7425" xr:uid="{6D6A87A0-96DC-4A8E-BC29-F6994BDF66D3}"/>
    <cellStyle name="Currency 2 2 2 2 2 4 7" xfId="32874" xr:uid="{FAF0EDEA-EA2E-4703-B05E-C3FC8915C735}"/>
    <cellStyle name="Currency 2 2 2 2 2 5" xfId="297" xr:uid="{00000000-0005-0000-0000-00003E010000}"/>
    <cellStyle name="Currency 2 2 2 2 2 5 2" xfId="4621" xr:uid="{00000000-0005-0000-0000-00003F010000}"/>
    <cellStyle name="Currency 2 2 2 2 2 5 2 2" xfId="7434" xr:uid="{2A8959A4-E244-4153-B271-93D63B66355B}"/>
    <cellStyle name="Currency 2 2 2 2 2 5 2 3" xfId="7433" xr:uid="{83BC2070-3A53-4EC3-BF0F-FA28FD601472}"/>
    <cellStyle name="Currency 2 2 2 2 2 5 3" xfId="7435" xr:uid="{D6F35DA0-AC13-449F-AF80-948D7BA9D679}"/>
    <cellStyle name="Currency 2 2 2 2 2 5 3 2" xfId="7436" xr:uid="{ED0BF40E-8C1E-4079-A174-A3B5D42274DF}"/>
    <cellStyle name="Currency 2 2 2 2 2 5 4" xfId="7437" xr:uid="{9B4F6C0D-C7B9-48B4-BD6C-63BBD55DF764}"/>
    <cellStyle name="Currency 2 2 2 2 2 5 5" xfId="7432" xr:uid="{348C5B6E-B4DD-4572-8C84-5A19D4AE49B0}"/>
    <cellStyle name="Currency 2 2 2 2 2 5 6" xfId="32875" xr:uid="{2968C4CC-4727-457E-A966-08DF3CA8478F}"/>
    <cellStyle name="Currency 2 2 2 2 2 6" xfId="298" xr:uid="{00000000-0005-0000-0000-000040010000}"/>
    <cellStyle name="Currency 2 2 2 2 2 6 2" xfId="4622" xr:uid="{00000000-0005-0000-0000-000041010000}"/>
    <cellStyle name="Currency 2 2 2 2 2 6 2 2" xfId="7440" xr:uid="{E58A95A4-E07B-4D0C-A181-9F2ABD63C193}"/>
    <cellStyle name="Currency 2 2 2 2 2 6 2 3" xfId="7439" xr:uid="{FBF09BB9-B01F-45ED-B068-AA7DB688F06F}"/>
    <cellStyle name="Currency 2 2 2 2 2 6 3" xfId="7441" xr:uid="{C498EE05-6EBC-4C25-9342-95BA5B2C1D50}"/>
    <cellStyle name="Currency 2 2 2 2 2 6 3 2" xfId="7442" xr:uid="{0D2CE8A5-0222-4789-9B0E-2375F36CB09E}"/>
    <cellStyle name="Currency 2 2 2 2 2 6 4" xfId="7443" xr:uid="{1D15F997-D60D-4014-8793-3A3749C5144D}"/>
    <cellStyle name="Currency 2 2 2 2 2 6 5" xfId="7438" xr:uid="{20D51D71-B7BC-4440-8609-E981EC04AAA2}"/>
    <cellStyle name="Currency 2 2 2 2 2 6 6" xfId="32876" xr:uid="{01A49C8C-560E-4EC7-9998-B26E3FDD22E0}"/>
    <cellStyle name="Currency 2 2 2 2 2 7" xfId="299" xr:uid="{00000000-0005-0000-0000-000042010000}"/>
    <cellStyle name="Currency 2 2 2 2 2 7 2" xfId="7445" xr:uid="{C1687C19-9B90-4DD8-A133-D5E65860BF32}"/>
    <cellStyle name="Currency 2 2 2 2 2 7 2 2" xfId="7446" xr:uid="{9B9E94CB-A290-48D3-B0FC-0413C88A1D3A}"/>
    <cellStyle name="Currency 2 2 2 2 2 7 3" xfId="7447" xr:uid="{1AC5B83E-8C0C-49CA-8A04-D790CB19FFE3}"/>
    <cellStyle name="Currency 2 2 2 2 2 7 4" xfId="7444" xr:uid="{08250087-A32D-4367-BAC6-7736E597B82C}"/>
    <cellStyle name="Currency 2 2 2 2 2 8" xfId="4611" xr:uid="{00000000-0005-0000-0000-000043010000}"/>
    <cellStyle name="Currency 2 2 2 2 2 8 2" xfId="7449" xr:uid="{31AB62F4-FA23-4293-89F3-3F2DED84FE32}"/>
    <cellStyle name="Currency 2 2 2 2 2 8 2 2" xfId="7450" xr:uid="{148CB8D0-0702-494E-AA1F-F0190C17B9D1}"/>
    <cellStyle name="Currency 2 2 2 2 2 8 3" xfId="7451" xr:uid="{060D330E-5B57-4F43-9B5F-03268387F2C0}"/>
    <cellStyle name="Currency 2 2 2 2 2 8 4" xfId="7448" xr:uid="{15F6EB62-0EAF-4CA0-ACE6-97B5C6C05B9B}"/>
    <cellStyle name="Currency 2 2 2 2 2 9" xfId="7452" xr:uid="{C5A7BEB6-0D03-4DA7-8274-852A2240725B}"/>
    <cellStyle name="Currency 2 2 2 2 2 9 2" xfId="7453" xr:uid="{3F2BDF85-825E-447B-8EB6-E711B1197D74}"/>
    <cellStyle name="Currency 2 2 2 2 3" xfId="300" xr:uid="{00000000-0005-0000-0000-000044010000}"/>
    <cellStyle name="Currency 2 2 2 2 3 10" xfId="7455" xr:uid="{EFA63A15-4BDA-4593-A154-4EBE1BF5DEF1}"/>
    <cellStyle name="Currency 2 2 2 2 3 10 2" xfId="7456" xr:uid="{438444D2-10C4-432F-9246-6928F7AC3F91}"/>
    <cellStyle name="Currency 2 2 2 2 3 11" xfId="7457" xr:uid="{32D3DE72-60ED-4C65-9CC8-9A920AFCF685}"/>
    <cellStyle name="Currency 2 2 2 2 3 11 2" xfId="7458" xr:uid="{03B8E8A9-B057-4176-B0FD-43DF5D67EB2D}"/>
    <cellStyle name="Currency 2 2 2 2 3 12" xfId="7459" xr:uid="{B3A1DE23-0207-435E-B7B8-67CA4137D654}"/>
    <cellStyle name="Currency 2 2 2 2 3 13" xfId="7454" xr:uid="{42352983-C1FE-4358-842F-5A10B6EFD5C5}"/>
    <cellStyle name="Currency 2 2 2 2 3 14" xfId="32877" xr:uid="{946071A1-1EEE-4644-BA37-53501188F86F}"/>
    <cellStyle name="Currency 2 2 2 2 3 15" xfId="35770" xr:uid="{2610BA9B-47C5-40E9-8440-4F173AA635ED}"/>
    <cellStyle name="Currency 2 2 2 2 3 2" xfId="301" xr:uid="{00000000-0005-0000-0000-000045010000}"/>
    <cellStyle name="Currency 2 2 2 2 3 2 10" xfId="7461" xr:uid="{CC9B25CA-39E5-456B-AA2D-486A61FCF04E}"/>
    <cellStyle name="Currency 2 2 2 2 3 2 11" xfId="7460" xr:uid="{6C256595-3B0B-4269-A118-C0756BA3E4E1}"/>
    <cellStyle name="Currency 2 2 2 2 3 2 12" xfId="32878" xr:uid="{1F89A08A-E6F9-406B-A373-9E48B038CC3D}"/>
    <cellStyle name="Currency 2 2 2 2 3 2 13" xfId="36226" xr:uid="{5E90B0ED-5C37-4161-9975-DDA8A1285A07}"/>
    <cellStyle name="Currency 2 2 2 2 3 2 2" xfId="302" xr:uid="{00000000-0005-0000-0000-000046010000}"/>
    <cellStyle name="Currency 2 2 2 2 3 2 2 2" xfId="4625" xr:uid="{00000000-0005-0000-0000-000047010000}"/>
    <cellStyle name="Currency 2 2 2 2 3 2 2 2 2" xfId="7464" xr:uid="{D896A500-A3A3-43CB-97C4-44C44A4AB181}"/>
    <cellStyle name="Currency 2 2 2 2 3 2 2 2 3" xfId="7463" xr:uid="{257EA734-A17B-4743-9068-7C864A6F0052}"/>
    <cellStyle name="Currency 2 2 2 2 3 2 2 3" xfId="7465" xr:uid="{DFB593A6-898E-427F-9615-3E97BEB42A81}"/>
    <cellStyle name="Currency 2 2 2 2 3 2 2 3 2" xfId="7466" xr:uid="{A562A2C3-0826-496F-8358-81D88DA497F3}"/>
    <cellStyle name="Currency 2 2 2 2 3 2 2 4" xfId="7467" xr:uid="{3E5EF12A-29D4-40DA-AE4F-6690ED18F415}"/>
    <cellStyle name="Currency 2 2 2 2 3 2 2 5" xfId="7462" xr:uid="{4AACA85E-D11D-4FC5-B222-FC0C9E9BA423}"/>
    <cellStyle name="Currency 2 2 2 2 3 2 2 6" xfId="32879" xr:uid="{BAC6C44C-0B6C-4549-A5FC-1C34806F7EF4}"/>
    <cellStyle name="Currency 2 2 2 2 3 2 3" xfId="303" xr:uid="{00000000-0005-0000-0000-000048010000}"/>
    <cellStyle name="Currency 2 2 2 2 3 2 3 2" xfId="4626" xr:uid="{00000000-0005-0000-0000-000049010000}"/>
    <cellStyle name="Currency 2 2 2 2 3 2 3 2 2" xfId="7470" xr:uid="{E30D32A3-CF5A-4C10-AF69-ADA1364458CC}"/>
    <cellStyle name="Currency 2 2 2 2 3 2 3 2 3" xfId="7469" xr:uid="{36E1487A-46E1-4C2E-BFAC-1D068FA3CDA8}"/>
    <cellStyle name="Currency 2 2 2 2 3 2 3 3" xfId="7471" xr:uid="{BDA45647-4769-458E-A4B9-ADCFA36B5C6D}"/>
    <cellStyle name="Currency 2 2 2 2 3 2 3 3 2" xfId="7472" xr:uid="{C5CF2908-B11B-42CF-B07D-93E46C740C2F}"/>
    <cellStyle name="Currency 2 2 2 2 3 2 3 4" xfId="7473" xr:uid="{76FFD24F-AD4E-4C29-AD3F-A086E5B1C660}"/>
    <cellStyle name="Currency 2 2 2 2 3 2 3 5" xfId="7468" xr:uid="{DE3C8BEB-D46E-4EBE-97D5-DC5C35FF3E54}"/>
    <cellStyle name="Currency 2 2 2 2 3 2 3 6" xfId="32880" xr:uid="{1979C8C3-CA9C-48B9-BB6F-E634C9DED7B0}"/>
    <cellStyle name="Currency 2 2 2 2 3 2 4" xfId="304" xr:uid="{00000000-0005-0000-0000-00004A010000}"/>
    <cellStyle name="Currency 2 2 2 2 3 2 4 2" xfId="4627" xr:uid="{00000000-0005-0000-0000-00004B010000}"/>
    <cellStyle name="Currency 2 2 2 2 3 2 4 2 2" xfId="7476" xr:uid="{24E57DBF-E96E-4225-9E0E-6CA175D49C1A}"/>
    <cellStyle name="Currency 2 2 2 2 3 2 4 2 3" xfId="7475" xr:uid="{2F27EEA3-EDC4-45A9-8624-655DA8E6C8C0}"/>
    <cellStyle name="Currency 2 2 2 2 3 2 4 3" xfId="7477" xr:uid="{3BE426BF-B598-4CCF-8661-21524BB95AC1}"/>
    <cellStyle name="Currency 2 2 2 2 3 2 4 3 2" xfId="7478" xr:uid="{B3ABA3B9-1A4E-403C-B123-DBD776CA0266}"/>
    <cellStyle name="Currency 2 2 2 2 3 2 4 4" xfId="7479" xr:uid="{F73085B8-AD91-4B68-905E-12B4E6F3D62D}"/>
    <cellStyle name="Currency 2 2 2 2 3 2 4 5" xfId="7474" xr:uid="{E5471382-FD52-4B72-B756-F2C0DE858999}"/>
    <cellStyle name="Currency 2 2 2 2 3 2 4 6" xfId="32881" xr:uid="{C8530583-BAC1-4590-B9A3-F136726C057B}"/>
    <cellStyle name="Currency 2 2 2 2 3 2 5" xfId="305" xr:uid="{00000000-0005-0000-0000-00004C010000}"/>
    <cellStyle name="Currency 2 2 2 2 3 2 5 2" xfId="7481" xr:uid="{3A276A50-7DD7-423D-8867-52F099826354}"/>
    <cellStyle name="Currency 2 2 2 2 3 2 5 2 2" xfId="7482" xr:uid="{E44C9DF1-CF82-412B-BF98-016900427A21}"/>
    <cellStyle name="Currency 2 2 2 2 3 2 5 3" xfId="7483" xr:uid="{437591CA-6CE1-41D6-96FE-73B6C6AEA026}"/>
    <cellStyle name="Currency 2 2 2 2 3 2 5 4" xfId="7480" xr:uid="{6FDA8F09-C47C-4778-A331-6C2736242D18}"/>
    <cellStyle name="Currency 2 2 2 2 3 2 6" xfId="4624" xr:uid="{00000000-0005-0000-0000-00004D010000}"/>
    <cellStyle name="Currency 2 2 2 2 3 2 6 2" xfId="7485" xr:uid="{1806BF67-7818-453C-8401-33BF4EC3589D}"/>
    <cellStyle name="Currency 2 2 2 2 3 2 6 2 2" xfId="7486" xr:uid="{D62795FA-9684-4ECD-A917-DD9A0E7FB629}"/>
    <cellStyle name="Currency 2 2 2 2 3 2 6 3" xfId="7487" xr:uid="{D8EE9552-88C4-4ECE-9D80-6BB11D140F44}"/>
    <cellStyle name="Currency 2 2 2 2 3 2 6 4" xfId="7484" xr:uid="{C9C9A197-3510-4DE1-9917-8736221FF19D}"/>
    <cellStyle name="Currency 2 2 2 2 3 2 7" xfId="7488" xr:uid="{D3321838-9CA8-4660-B672-2D3BEE6A14C5}"/>
    <cellStyle name="Currency 2 2 2 2 3 2 7 2" xfId="7489" xr:uid="{B2A448E1-3FD5-48A3-BD9C-6248C2F1C1BA}"/>
    <cellStyle name="Currency 2 2 2 2 3 2 8" xfId="7490" xr:uid="{5C042AD7-B33D-4817-BBAD-964E3D942754}"/>
    <cellStyle name="Currency 2 2 2 2 3 2 8 2" xfId="7491" xr:uid="{79AA8DA5-5D84-46C9-8F40-D34142253A28}"/>
    <cellStyle name="Currency 2 2 2 2 3 2 9" xfId="7492" xr:uid="{10A989F1-07ED-4C94-B82C-4F8CDCC6D6C9}"/>
    <cellStyle name="Currency 2 2 2 2 3 2 9 2" xfId="7493" xr:uid="{6FC13790-4452-4FDD-9928-60906C23426F}"/>
    <cellStyle name="Currency 2 2 2 2 3 3" xfId="306" xr:uid="{00000000-0005-0000-0000-00004E010000}"/>
    <cellStyle name="Currency 2 2 2 2 3 3 10" xfId="7495" xr:uid="{9F7F9145-29D4-4880-A339-EFCBDC24A98A}"/>
    <cellStyle name="Currency 2 2 2 2 3 3 11" xfId="7494" xr:uid="{6D2A6435-C583-435A-9F85-67F310082E12}"/>
    <cellStyle name="Currency 2 2 2 2 3 3 12" xfId="32882" xr:uid="{F70A7C1A-C731-4F93-BFE9-13AFCFC11E84}"/>
    <cellStyle name="Currency 2 2 2 2 3 3 13" xfId="36357" xr:uid="{9D842BFB-C1E3-48AB-944B-26B1C958A59A}"/>
    <cellStyle name="Currency 2 2 2 2 3 3 2" xfId="307" xr:uid="{00000000-0005-0000-0000-00004F010000}"/>
    <cellStyle name="Currency 2 2 2 2 3 3 2 2" xfId="4629" xr:uid="{00000000-0005-0000-0000-000050010000}"/>
    <cellStyle name="Currency 2 2 2 2 3 3 2 2 2" xfId="7498" xr:uid="{70DB50E3-B282-4E9C-8CD8-5EE57CC196AA}"/>
    <cellStyle name="Currency 2 2 2 2 3 3 2 2 3" xfId="7497" xr:uid="{2304C889-2A5B-4904-9765-BD5C885E6C0D}"/>
    <cellStyle name="Currency 2 2 2 2 3 3 2 3" xfId="7499" xr:uid="{38992DD4-8BD6-4BB3-9031-A1E316C9E243}"/>
    <cellStyle name="Currency 2 2 2 2 3 3 2 3 2" xfId="7500" xr:uid="{5DC5D850-A0AC-4113-A287-28A81B4A3D0B}"/>
    <cellStyle name="Currency 2 2 2 2 3 3 2 4" xfId="7501" xr:uid="{54A348AB-58A8-4B68-AC59-2524F3D15E0C}"/>
    <cellStyle name="Currency 2 2 2 2 3 3 2 5" xfId="7496" xr:uid="{53F150A7-2531-41F8-B459-5AB70A492F70}"/>
    <cellStyle name="Currency 2 2 2 2 3 3 2 6" xfId="32883" xr:uid="{F9019414-CF68-4E20-BFA7-594C744A267F}"/>
    <cellStyle name="Currency 2 2 2 2 3 3 3" xfId="308" xr:uid="{00000000-0005-0000-0000-000051010000}"/>
    <cellStyle name="Currency 2 2 2 2 3 3 3 2" xfId="4630" xr:uid="{00000000-0005-0000-0000-000052010000}"/>
    <cellStyle name="Currency 2 2 2 2 3 3 3 2 2" xfId="7504" xr:uid="{5FBD6573-7DBE-4E9E-865C-D777E4F81584}"/>
    <cellStyle name="Currency 2 2 2 2 3 3 3 2 3" xfId="7503" xr:uid="{C027E990-38C4-4242-9B9B-6F1E3447E936}"/>
    <cellStyle name="Currency 2 2 2 2 3 3 3 3" xfId="7505" xr:uid="{4E5C71A0-4C34-4878-843C-2B274EBAA13F}"/>
    <cellStyle name="Currency 2 2 2 2 3 3 3 3 2" xfId="7506" xr:uid="{9AE2EA09-C728-4A4F-B134-CE3F4F156C69}"/>
    <cellStyle name="Currency 2 2 2 2 3 3 3 4" xfId="7507" xr:uid="{03AFF2E6-D681-4687-82BB-82DB2BC8D367}"/>
    <cellStyle name="Currency 2 2 2 2 3 3 3 5" xfId="7502" xr:uid="{C9D4CB62-929B-4DEC-936D-CB2727522829}"/>
    <cellStyle name="Currency 2 2 2 2 3 3 3 6" xfId="32884" xr:uid="{7E3146DC-CF9A-4762-B078-68FB2A7D67AF}"/>
    <cellStyle name="Currency 2 2 2 2 3 3 4" xfId="309" xr:uid="{00000000-0005-0000-0000-000053010000}"/>
    <cellStyle name="Currency 2 2 2 2 3 3 4 2" xfId="4631" xr:uid="{00000000-0005-0000-0000-000054010000}"/>
    <cellStyle name="Currency 2 2 2 2 3 3 4 2 2" xfId="7510" xr:uid="{F6E27969-C10A-4531-BD3A-E37582487165}"/>
    <cellStyle name="Currency 2 2 2 2 3 3 4 2 3" xfId="7509" xr:uid="{4A8AC996-D203-4B48-B000-E2D23EC60430}"/>
    <cellStyle name="Currency 2 2 2 2 3 3 4 3" xfId="7511" xr:uid="{E5870ABA-FE63-42C1-88C4-775BAC4DB59C}"/>
    <cellStyle name="Currency 2 2 2 2 3 3 4 3 2" xfId="7512" xr:uid="{0F55F2D5-EC88-46D1-AF33-F6782A9095C4}"/>
    <cellStyle name="Currency 2 2 2 2 3 3 4 4" xfId="7513" xr:uid="{303E8558-0245-4AED-B7E9-A7FBAFABB947}"/>
    <cellStyle name="Currency 2 2 2 2 3 3 4 5" xfId="7508" xr:uid="{D7509943-EED3-4B9B-A5D7-006237A37D19}"/>
    <cellStyle name="Currency 2 2 2 2 3 3 4 6" xfId="32885" xr:uid="{5E8E8B8F-37B4-49A6-B849-F5DB02620FF1}"/>
    <cellStyle name="Currency 2 2 2 2 3 3 5" xfId="310" xr:uid="{00000000-0005-0000-0000-000055010000}"/>
    <cellStyle name="Currency 2 2 2 2 3 3 5 2" xfId="7515" xr:uid="{74B9A8CD-9D48-41BA-9D05-8BD5541D12A2}"/>
    <cellStyle name="Currency 2 2 2 2 3 3 5 2 2" xfId="7516" xr:uid="{1B23C8CC-213C-4A91-B64B-1FF063FEB979}"/>
    <cellStyle name="Currency 2 2 2 2 3 3 5 3" xfId="7517" xr:uid="{4B8A8CC1-9614-4283-AFAA-09DE709E9DF3}"/>
    <cellStyle name="Currency 2 2 2 2 3 3 5 4" xfId="7514" xr:uid="{7D709107-B424-41A1-8F11-D51265139CDB}"/>
    <cellStyle name="Currency 2 2 2 2 3 3 6" xfId="4628" xr:uid="{00000000-0005-0000-0000-000056010000}"/>
    <cellStyle name="Currency 2 2 2 2 3 3 6 2" xfId="7519" xr:uid="{447AE6E5-2CA8-4C3C-A104-C376EF983D61}"/>
    <cellStyle name="Currency 2 2 2 2 3 3 6 2 2" xfId="7520" xr:uid="{EA15BC74-7A29-481D-989E-82754E4525E7}"/>
    <cellStyle name="Currency 2 2 2 2 3 3 6 3" xfId="7521" xr:uid="{054D38D4-75B0-44EB-909E-A5D45DDF2B6F}"/>
    <cellStyle name="Currency 2 2 2 2 3 3 6 4" xfId="7518" xr:uid="{AA0A3180-B8DA-485A-889C-5A14A9230C5C}"/>
    <cellStyle name="Currency 2 2 2 2 3 3 7" xfId="7522" xr:uid="{625D8538-B79A-4445-BDAC-DEB23D65246C}"/>
    <cellStyle name="Currency 2 2 2 2 3 3 7 2" xfId="7523" xr:uid="{E21F5E38-5BFB-4FDA-B65E-F739CF3F5DB2}"/>
    <cellStyle name="Currency 2 2 2 2 3 3 8" xfId="7524" xr:uid="{3ADA85F2-2597-4373-8234-1D041A4AB9DB}"/>
    <cellStyle name="Currency 2 2 2 2 3 3 8 2" xfId="7525" xr:uid="{AC7C723C-FFD6-49B4-96FD-7A75B9D9866A}"/>
    <cellStyle name="Currency 2 2 2 2 3 3 9" xfId="7526" xr:uid="{4F8E5178-F2FD-4D6E-8E40-F4DE8E950B81}"/>
    <cellStyle name="Currency 2 2 2 2 3 3 9 2" xfId="7527" xr:uid="{97623887-2EF8-4A0A-B28F-66F7A6F0A7D1}"/>
    <cellStyle name="Currency 2 2 2 2 3 4" xfId="311" xr:uid="{00000000-0005-0000-0000-000057010000}"/>
    <cellStyle name="Currency 2 2 2 2 3 4 2" xfId="4632" xr:uid="{00000000-0005-0000-0000-000058010000}"/>
    <cellStyle name="Currency 2 2 2 2 3 4 2 2" xfId="7530" xr:uid="{2A437082-26B9-4C52-918D-B77C0F4E7E77}"/>
    <cellStyle name="Currency 2 2 2 2 3 4 2 3" xfId="7529" xr:uid="{B2383841-D2B7-4E93-A6A2-83091866D3A7}"/>
    <cellStyle name="Currency 2 2 2 2 3 4 3" xfId="7531" xr:uid="{ACF284F5-2174-4D0F-B09E-907ECF534517}"/>
    <cellStyle name="Currency 2 2 2 2 3 4 3 2" xfId="7532" xr:uid="{7A7F8939-897B-4D87-A627-D2F9CF39663A}"/>
    <cellStyle name="Currency 2 2 2 2 3 4 4" xfId="7533" xr:uid="{3942B26D-4CBE-4C97-8EEA-C88433453154}"/>
    <cellStyle name="Currency 2 2 2 2 3 4 5" xfId="7534" xr:uid="{A251380D-6BAD-4766-99A0-FA42B23B4FBD}"/>
    <cellStyle name="Currency 2 2 2 2 3 4 6" xfId="7528" xr:uid="{18974FE3-A605-4DE8-9C51-C4CD7C50C7B9}"/>
    <cellStyle name="Currency 2 2 2 2 3 4 7" xfId="32886" xr:uid="{4680F44E-14E0-4E3B-99F6-763CA33D400D}"/>
    <cellStyle name="Currency 2 2 2 2 3 5" xfId="312" xr:uid="{00000000-0005-0000-0000-000059010000}"/>
    <cellStyle name="Currency 2 2 2 2 3 5 2" xfId="4633" xr:uid="{00000000-0005-0000-0000-00005A010000}"/>
    <cellStyle name="Currency 2 2 2 2 3 5 2 2" xfId="7537" xr:uid="{8FE49524-781F-4CB5-AE46-E57A49BB8D0D}"/>
    <cellStyle name="Currency 2 2 2 2 3 5 2 3" xfId="7536" xr:uid="{FEA0AA0B-BF11-409E-B596-28B5C71BEF3A}"/>
    <cellStyle name="Currency 2 2 2 2 3 5 3" xfId="7538" xr:uid="{9AF6B0E3-506D-4937-9A93-6E61823B892A}"/>
    <cellStyle name="Currency 2 2 2 2 3 5 3 2" xfId="7539" xr:uid="{1D032461-40FD-434C-9823-95E0E4DEBA82}"/>
    <cellStyle name="Currency 2 2 2 2 3 5 4" xfId="7540" xr:uid="{1CD8DED3-331F-4E28-913B-FF3DD0B3AB6F}"/>
    <cellStyle name="Currency 2 2 2 2 3 5 5" xfId="7535" xr:uid="{307EB5E0-0106-49D8-B5C8-1A88B9520980}"/>
    <cellStyle name="Currency 2 2 2 2 3 5 6" xfId="32887" xr:uid="{21FA6A55-A93E-415B-B133-9F51731C47F7}"/>
    <cellStyle name="Currency 2 2 2 2 3 6" xfId="313" xr:uid="{00000000-0005-0000-0000-00005B010000}"/>
    <cellStyle name="Currency 2 2 2 2 3 6 2" xfId="4634" xr:uid="{00000000-0005-0000-0000-00005C010000}"/>
    <cellStyle name="Currency 2 2 2 2 3 6 2 2" xfId="7543" xr:uid="{9DA362B0-8313-4B41-9914-DAEC40299ADC}"/>
    <cellStyle name="Currency 2 2 2 2 3 6 2 3" xfId="7542" xr:uid="{E6C22FF0-DC7E-4BBD-AEE0-999615D2DD03}"/>
    <cellStyle name="Currency 2 2 2 2 3 6 3" xfId="7544" xr:uid="{4CDFFD02-694B-4F29-9D6A-BA784BEED540}"/>
    <cellStyle name="Currency 2 2 2 2 3 6 3 2" xfId="7545" xr:uid="{E4EAFEF3-7E63-44B3-8612-3FCAADE4FA68}"/>
    <cellStyle name="Currency 2 2 2 2 3 6 4" xfId="7546" xr:uid="{D54EAEE7-5C70-4D8E-8A4F-72E053B17407}"/>
    <cellStyle name="Currency 2 2 2 2 3 6 5" xfId="7541" xr:uid="{1D992EAF-52A0-4407-943F-B98B8D7D603D}"/>
    <cellStyle name="Currency 2 2 2 2 3 6 6" xfId="32888" xr:uid="{4D82D62C-F579-40D8-A1EE-57A34216EB42}"/>
    <cellStyle name="Currency 2 2 2 2 3 7" xfId="314" xr:uid="{00000000-0005-0000-0000-00005D010000}"/>
    <cellStyle name="Currency 2 2 2 2 3 7 2" xfId="7548" xr:uid="{831F75C3-18DD-445D-900C-7CEF5E2E66DE}"/>
    <cellStyle name="Currency 2 2 2 2 3 7 2 2" xfId="7549" xr:uid="{7EFB7AD4-D2D4-488A-961A-CA1966B22BE4}"/>
    <cellStyle name="Currency 2 2 2 2 3 7 3" xfId="7550" xr:uid="{98A58FE8-2E62-4583-A52E-87A1247F198B}"/>
    <cellStyle name="Currency 2 2 2 2 3 7 4" xfId="7547" xr:uid="{0C99C305-CB2A-4900-B26A-263BE3517B74}"/>
    <cellStyle name="Currency 2 2 2 2 3 8" xfId="4623" xr:uid="{00000000-0005-0000-0000-00005E010000}"/>
    <cellStyle name="Currency 2 2 2 2 3 8 2" xfId="7552" xr:uid="{FB5A9A56-CDF5-48E6-AF6A-5088E12ED6C3}"/>
    <cellStyle name="Currency 2 2 2 2 3 8 2 2" xfId="7553" xr:uid="{BC03D63D-F2EA-415F-9742-99A053090E7C}"/>
    <cellStyle name="Currency 2 2 2 2 3 8 3" xfId="7554" xr:uid="{C3812905-7677-45EC-B8C5-C335C3A3F972}"/>
    <cellStyle name="Currency 2 2 2 2 3 8 4" xfId="7551" xr:uid="{5478DBC9-B043-4D3A-ABA6-9AE27D40AC64}"/>
    <cellStyle name="Currency 2 2 2 2 3 9" xfId="7555" xr:uid="{94947F9D-E514-42FD-9C25-B302DB46602C}"/>
    <cellStyle name="Currency 2 2 2 2 3 9 2" xfId="7556" xr:uid="{E7537D2B-A3CC-4647-A78D-932AB76BAFA5}"/>
    <cellStyle name="Currency 2 2 2 2 4" xfId="315" xr:uid="{00000000-0005-0000-0000-00005F010000}"/>
    <cellStyle name="Currency 2 2 2 2 4 10" xfId="7558" xr:uid="{31E30EF5-DB33-402F-A1B2-FD9CB1B3AFC9}"/>
    <cellStyle name="Currency 2 2 2 2 4 10 2" xfId="7559" xr:uid="{DA235E89-4A73-478C-B319-D127FE7E4F40}"/>
    <cellStyle name="Currency 2 2 2 2 4 11" xfId="7560" xr:uid="{A087A066-BC62-40B6-9532-29706A5D76DC}"/>
    <cellStyle name="Currency 2 2 2 2 4 11 2" xfId="7561" xr:uid="{5BA28C2C-A379-40F9-917C-D2ED80B81E2A}"/>
    <cellStyle name="Currency 2 2 2 2 4 12" xfId="7562" xr:uid="{C4065789-6424-4CA0-9DA4-671F821D8129}"/>
    <cellStyle name="Currency 2 2 2 2 4 13" xfId="7557" xr:uid="{601085E3-57E4-44A6-8E4D-E31881164CFE}"/>
    <cellStyle name="Currency 2 2 2 2 4 14" xfId="32889" xr:uid="{875AD40A-21BC-4A23-92D8-F9443F2F6025}"/>
    <cellStyle name="Currency 2 2 2 2 4 15" xfId="35771" xr:uid="{85F0FE90-521B-4F87-86F2-101D7B0D858A}"/>
    <cellStyle name="Currency 2 2 2 2 4 2" xfId="316" xr:uid="{00000000-0005-0000-0000-000060010000}"/>
    <cellStyle name="Currency 2 2 2 2 4 2 10" xfId="7564" xr:uid="{244A0B8B-D470-41CE-A154-490F1A4D2251}"/>
    <cellStyle name="Currency 2 2 2 2 4 2 11" xfId="7563" xr:uid="{5CFAF742-063C-46DC-A95D-2B1B4ABFDD0F}"/>
    <cellStyle name="Currency 2 2 2 2 4 2 12" xfId="32890" xr:uid="{8B2F4EAC-972E-479B-9500-913A268C3951}"/>
    <cellStyle name="Currency 2 2 2 2 4 2 13" xfId="36061" xr:uid="{FB7622AC-5BD8-4D68-85D7-9FFD8AD1224A}"/>
    <cellStyle name="Currency 2 2 2 2 4 2 2" xfId="317" xr:uid="{00000000-0005-0000-0000-000061010000}"/>
    <cellStyle name="Currency 2 2 2 2 4 2 2 2" xfId="4637" xr:uid="{00000000-0005-0000-0000-000062010000}"/>
    <cellStyle name="Currency 2 2 2 2 4 2 2 2 2" xfId="7567" xr:uid="{23AEAF96-89B9-471D-80BB-CBF2C5F4B73E}"/>
    <cellStyle name="Currency 2 2 2 2 4 2 2 2 3" xfId="7566" xr:uid="{828DEF1D-37A1-4797-8425-0583054D7707}"/>
    <cellStyle name="Currency 2 2 2 2 4 2 2 3" xfId="7568" xr:uid="{486F5581-417C-4603-91AC-7212DD0E577A}"/>
    <cellStyle name="Currency 2 2 2 2 4 2 2 3 2" xfId="7569" xr:uid="{E672421E-F62A-4AF1-AA97-41748C4D9B5F}"/>
    <cellStyle name="Currency 2 2 2 2 4 2 2 4" xfId="7570" xr:uid="{81A71EAE-2CAE-4194-A350-7A29B7C76B34}"/>
    <cellStyle name="Currency 2 2 2 2 4 2 2 5" xfId="7565" xr:uid="{83D5AF9E-A0C7-4EB6-AA9C-516295BA1D71}"/>
    <cellStyle name="Currency 2 2 2 2 4 2 2 6" xfId="32891" xr:uid="{10915F5E-6E59-4E18-9379-38E6EBC0AAF0}"/>
    <cellStyle name="Currency 2 2 2 2 4 2 3" xfId="318" xr:uid="{00000000-0005-0000-0000-000063010000}"/>
    <cellStyle name="Currency 2 2 2 2 4 2 3 2" xfId="4638" xr:uid="{00000000-0005-0000-0000-000064010000}"/>
    <cellStyle name="Currency 2 2 2 2 4 2 3 2 2" xfId="7573" xr:uid="{CFD73290-6BB5-4022-ACD7-761C6DDE5DED}"/>
    <cellStyle name="Currency 2 2 2 2 4 2 3 2 3" xfId="7572" xr:uid="{9BF0195C-EF22-4805-9984-AC1FA89A2886}"/>
    <cellStyle name="Currency 2 2 2 2 4 2 3 3" xfId="7574" xr:uid="{E8F4DE1B-B049-40C4-9417-C2F3CB754F34}"/>
    <cellStyle name="Currency 2 2 2 2 4 2 3 3 2" xfId="7575" xr:uid="{6D7E45EA-6388-4D3C-935E-53277EECBA24}"/>
    <cellStyle name="Currency 2 2 2 2 4 2 3 4" xfId="7576" xr:uid="{1CB993AC-EF94-4284-8102-05D85F98C02D}"/>
    <cellStyle name="Currency 2 2 2 2 4 2 3 5" xfId="7571" xr:uid="{1F8863D2-520E-4559-A665-7380D39E1E3D}"/>
    <cellStyle name="Currency 2 2 2 2 4 2 3 6" xfId="32892" xr:uid="{9A78359A-D128-477B-9F05-117E294199BF}"/>
    <cellStyle name="Currency 2 2 2 2 4 2 4" xfId="319" xr:uid="{00000000-0005-0000-0000-000065010000}"/>
    <cellStyle name="Currency 2 2 2 2 4 2 4 2" xfId="4639" xr:uid="{00000000-0005-0000-0000-000066010000}"/>
    <cellStyle name="Currency 2 2 2 2 4 2 4 2 2" xfId="7579" xr:uid="{A6B02485-445C-4447-90DD-25C70021953E}"/>
    <cellStyle name="Currency 2 2 2 2 4 2 4 2 3" xfId="7578" xr:uid="{7A34CFB1-B4AB-4301-BCC5-3AC567432605}"/>
    <cellStyle name="Currency 2 2 2 2 4 2 4 3" xfId="7580" xr:uid="{A2FE1BB2-81C2-429B-A1A6-298070F47EC5}"/>
    <cellStyle name="Currency 2 2 2 2 4 2 4 3 2" xfId="7581" xr:uid="{04BAA95E-54A9-4793-AE2A-0E17B2A9760D}"/>
    <cellStyle name="Currency 2 2 2 2 4 2 4 4" xfId="7582" xr:uid="{2F420E56-30D4-4E90-B239-12A4434B42E6}"/>
    <cellStyle name="Currency 2 2 2 2 4 2 4 5" xfId="7577" xr:uid="{8C26088C-B510-4FA9-B78A-66883FBCEC33}"/>
    <cellStyle name="Currency 2 2 2 2 4 2 4 6" xfId="32893" xr:uid="{C04ECCF1-2601-4CFD-9843-DC5CD5918824}"/>
    <cellStyle name="Currency 2 2 2 2 4 2 5" xfId="320" xr:uid="{00000000-0005-0000-0000-000067010000}"/>
    <cellStyle name="Currency 2 2 2 2 4 2 5 2" xfId="7584" xr:uid="{B7958292-AFAF-478D-9BDE-80EFB8ACF4EE}"/>
    <cellStyle name="Currency 2 2 2 2 4 2 5 2 2" xfId="7585" xr:uid="{24BC9C10-10D0-4415-A211-EC513450CF50}"/>
    <cellStyle name="Currency 2 2 2 2 4 2 5 3" xfId="7586" xr:uid="{583C3E6F-81B5-4A19-A905-C0727D57B2C2}"/>
    <cellStyle name="Currency 2 2 2 2 4 2 5 4" xfId="7583" xr:uid="{441B4D02-8067-47DA-8FC4-061DC98DF87F}"/>
    <cellStyle name="Currency 2 2 2 2 4 2 6" xfId="4636" xr:uid="{00000000-0005-0000-0000-000068010000}"/>
    <cellStyle name="Currency 2 2 2 2 4 2 6 2" xfId="7588" xr:uid="{4E61A40D-C111-456C-83A1-5B5946204167}"/>
    <cellStyle name="Currency 2 2 2 2 4 2 6 2 2" xfId="7589" xr:uid="{A318A70F-0B14-4981-9FF5-35D10FAA4C05}"/>
    <cellStyle name="Currency 2 2 2 2 4 2 6 3" xfId="7590" xr:uid="{D9AFAFE3-5949-4BB0-B988-E2FD7568FF00}"/>
    <cellStyle name="Currency 2 2 2 2 4 2 6 4" xfId="7587" xr:uid="{BB5EF97B-D573-4E15-AFEA-002658B4B560}"/>
    <cellStyle name="Currency 2 2 2 2 4 2 7" xfId="7591" xr:uid="{B6E52E37-6B60-41A0-AC10-918BAA038D7B}"/>
    <cellStyle name="Currency 2 2 2 2 4 2 7 2" xfId="7592" xr:uid="{34552D6C-B5EA-43D5-8246-8F6BD9CDE5A4}"/>
    <cellStyle name="Currency 2 2 2 2 4 2 8" xfId="7593" xr:uid="{480130E9-AE0E-4A5C-97A2-6A1EFE852EAE}"/>
    <cellStyle name="Currency 2 2 2 2 4 2 8 2" xfId="7594" xr:uid="{C1B9FCFE-7AF8-431E-8FDD-4B5A679A6D49}"/>
    <cellStyle name="Currency 2 2 2 2 4 2 9" xfId="7595" xr:uid="{2570CA94-016D-406A-AC17-1875762600EF}"/>
    <cellStyle name="Currency 2 2 2 2 4 2 9 2" xfId="7596" xr:uid="{D318B4BC-7C1D-410E-8000-0BF25D0B8C90}"/>
    <cellStyle name="Currency 2 2 2 2 4 3" xfId="321" xr:uid="{00000000-0005-0000-0000-000069010000}"/>
    <cellStyle name="Currency 2 2 2 2 4 3 10" xfId="7598" xr:uid="{83F00096-3FC8-41C5-B903-215F903CFB36}"/>
    <cellStyle name="Currency 2 2 2 2 4 3 11" xfId="7597" xr:uid="{9B5B8165-D1F5-4071-AED6-AB8B7DEF5A3F}"/>
    <cellStyle name="Currency 2 2 2 2 4 3 12" xfId="32894" xr:uid="{B16DB7E9-C812-4B06-97C9-DD8548843186}"/>
    <cellStyle name="Currency 2 2 2 2 4 3 13" xfId="36358" xr:uid="{90C4A951-F51C-4833-9232-1CC5F5B0566A}"/>
    <cellStyle name="Currency 2 2 2 2 4 3 2" xfId="322" xr:uid="{00000000-0005-0000-0000-00006A010000}"/>
    <cellStyle name="Currency 2 2 2 2 4 3 2 2" xfId="4641" xr:uid="{00000000-0005-0000-0000-00006B010000}"/>
    <cellStyle name="Currency 2 2 2 2 4 3 2 2 2" xfId="7601" xr:uid="{51000C57-376A-4B14-9CA9-D63ED98DDB84}"/>
    <cellStyle name="Currency 2 2 2 2 4 3 2 2 3" xfId="7600" xr:uid="{A24C3A8D-354C-44F5-9329-4B2EDBE06674}"/>
    <cellStyle name="Currency 2 2 2 2 4 3 2 3" xfId="7602" xr:uid="{56ABF504-EEA2-4E27-84FF-76E31859DA82}"/>
    <cellStyle name="Currency 2 2 2 2 4 3 2 3 2" xfId="7603" xr:uid="{A1644445-29A3-4CC1-8812-B8C3337B9B0C}"/>
    <cellStyle name="Currency 2 2 2 2 4 3 2 4" xfId="7604" xr:uid="{1BA12052-B6E0-4213-A6C4-F532F0AEFB40}"/>
    <cellStyle name="Currency 2 2 2 2 4 3 2 5" xfId="7599" xr:uid="{AA0AD8EC-C6E9-4208-A38E-C8B5BDAF5AC0}"/>
    <cellStyle name="Currency 2 2 2 2 4 3 2 6" xfId="32895" xr:uid="{37150A9B-4CC0-4361-AAB1-57F4AC1C0486}"/>
    <cellStyle name="Currency 2 2 2 2 4 3 3" xfId="323" xr:uid="{00000000-0005-0000-0000-00006C010000}"/>
    <cellStyle name="Currency 2 2 2 2 4 3 3 2" xfId="4642" xr:uid="{00000000-0005-0000-0000-00006D010000}"/>
    <cellStyle name="Currency 2 2 2 2 4 3 3 2 2" xfId="7607" xr:uid="{CC9391C1-D647-4FF1-A8D4-F21EAF8CB7C3}"/>
    <cellStyle name="Currency 2 2 2 2 4 3 3 2 3" xfId="7606" xr:uid="{7332FFF6-9511-42F3-882C-62B6F84C7505}"/>
    <cellStyle name="Currency 2 2 2 2 4 3 3 3" xfId="7608" xr:uid="{32E2D9AF-E4E0-4D54-819A-6E4A6DC7844C}"/>
    <cellStyle name="Currency 2 2 2 2 4 3 3 3 2" xfId="7609" xr:uid="{F73C4C51-52F5-4DE2-98EE-01BB94E76A09}"/>
    <cellStyle name="Currency 2 2 2 2 4 3 3 4" xfId="7610" xr:uid="{4618D3A7-B58A-4FDE-89E1-B00324FD2087}"/>
    <cellStyle name="Currency 2 2 2 2 4 3 3 5" xfId="7605" xr:uid="{B41E73CE-A272-4D4D-A2BC-30A567EB1B96}"/>
    <cellStyle name="Currency 2 2 2 2 4 3 3 6" xfId="32896" xr:uid="{668C96CA-D70D-443B-A1ED-0F6229868733}"/>
    <cellStyle name="Currency 2 2 2 2 4 3 4" xfId="324" xr:uid="{00000000-0005-0000-0000-00006E010000}"/>
    <cellStyle name="Currency 2 2 2 2 4 3 4 2" xfId="4643" xr:uid="{00000000-0005-0000-0000-00006F010000}"/>
    <cellStyle name="Currency 2 2 2 2 4 3 4 2 2" xfId="7613" xr:uid="{2007C7A1-CF5A-472A-A1B2-E1DA7F0E5046}"/>
    <cellStyle name="Currency 2 2 2 2 4 3 4 2 3" xfId="7612" xr:uid="{55D46B20-95B7-4130-91ED-FE446069A71D}"/>
    <cellStyle name="Currency 2 2 2 2 4 3 4 3" xfId="7614" xr:uid="{7565AA93-A280-44F1-8A38-1EF04F6509C1}"/>
    <cellStyle name="Currency 2 2 2 2 4 3 4 3 2" xfId="7615" xr:uid="{81679553-AA71-47DA-9CEE-BD3450CABCF8}"/>
    <cellStyle name="Currency 2 2 2 2 4 3 4 4" xfId="7616" xr:uid="{D0A2C8E0-CED7-44F1-BAA1-303A443976A2}"/>
    <cellStyle name="Currency 2 2 2 2 4 3 4 5" xfId="7611" xr:uid="{98C8B65B-7442-43BE-87EC-296310594A68}"/>
    <cellStyle name="Currency 2 2 2 2 4 3 4 6" xfId="32897" xr:uid="{61CC1EFE-F679-486F-8FDD-CEC5054D6508}"/>
    <cellStyle name="Currency 2 2 2 2 4 3 5" xfId="325" xr:uid="{00000000-0005-0000-0000-000070010000}"/>
    <cellStyle name="Currency 2 2 2 2 4 3 5 2" xfId="7618" xr:uid="{C8DE20F3-3483-4634-9781-17BAD95658AC}"/>
    <cellStyle name="Currency 2 2 2 2 4 3 5 2 2" xfId="7619" xr:uid="{3300C661-65C3-43F0-A1B1-FB704313884C}"/>
    <cellStyle name="Currency 2 2 2 2 4 3 5 3" xfId="7620" xr:uid="{B1D979C8-A9C2-44E0-9C1B-ED59185DEE85}"/>
    <cellStyle name="Currency 2 2 2 2 4 3 5 4" xfId="7617" xr:uid="{B191AC1F-7EE3-4CDA-87BF-EBD57109E1D2}"/>
    <cellStyle name="Currency 2 2 2 2 4 3 6" xfId="4640" xr:uid="{00000000-0005-0000-0000-000071010000}"/>
    <cellStyle name="Currency 2 2 2 2 4 3 6 2" xfId="7622" xr:uid="{3C95F64C-216B-48ED-8980-6FA748A20005}"/>
    <cellStyle name="Currency 2 2 2 2 4 3 6 2 2" xfId="7623" xr:uid="{BC45A728-5E6A-4802-9839-74F34EE2F152}"/>
    <cellStyle name="Currency 2 2 2 2 4 3 6 3" xfId="7624" xr:uid="{56562070-6284-4ACD-99F0-FE22CBB0213D}"/>
    <cellStyle name="Currency 2 2 2 2 4 3 6 4" xfId="7621" xr:uid="{C2487E3C-2E1E-4BB8-9273-E667070C593E}"/>
    <cellStyle name="Currency 2 2 2 2 4 3 7" xfId="7625" xr:uid="{188F71CB-7ADD-4282-9A6F-907449F8C0D2}"/>
    <cellStyle name="Currency 2 2 2 2 4 3 7 2" xfId="7626" xr:uid="{0CBD797B-0F87-4D81-8CF2-13D26D0DCCBC}"/>
    <cellStyle name="Currency 2 2 2 2 4 3 8" xfId="7627" xr:uid="{ACE7DCA0-19AF-4778-8A7C-043D04892199}"/>
    <cellStyle name="Currency 2 2 2 2 4 3 8 2" xfId="7628" xr:uid="{785BDE32-F2CB-4164-972C-D376C29BB4C1}"/>
    <cellStyle name="Currency 2 2 2 2 4 3 9" xfId="7629" xr:uid="{8804F61E-13AD-42CF-A41D-EB609E3ED824}"/>
    <cellStyle name="Currency 2 2 2 2 4 3 9 2" xfId="7630" xr:uid="{A0982A8D-2CF8-4DD8-AD6E-2A2EB312BD32}"/>
    <cellStyle name="Currency 2 2 2 2 4 4" xfId="326" xr:uid="{00000000-0005-0000-0000-000072010000}"/>
    <cellStyle name="Currency 2 2 2 2 4 4 2" xfId="4644" xr:uid="{00000000-0005-0000-0000-000073010000}"/>
    <cellStyle name="Currency 2 2 2 2 4 4 2 2" xfId="7633" xr:uid="{1C067ED5-A673-47E7-9254-26546AEF1AC2}"/>
    <cellStyle name="Currency 2 2 2 2 4 4 2 3" xfId="7632" xr:uid="{3E26E35E-C5B6-4683-B014-C3CACC8D1879}"/>
    <cellStyle name="Currency 2 2 2 2 4 4 3" xfId="7634" xr:uid="{662B5521-52FE-4C14-B3B3-58151FB01DC7}"/>
    <cellStyle name="Currency 2 2 2 2 4 4 3 2" xfId="7635" xr:uid="{F383584D-C1CB-4CC1-B3A0-052A5DFC3710}"/>
    <cellStyle name="Currency 2 2 2 2 4 4 4" xfId="7636" xr:uid="{1564DE94-CD1C-4A23-A1FF-0492322D90E4}"/>
    <cellStyle name="Currency 2 2 2 2 4 4 5" xfId="7637" xr:uid="{9D491CAF-BE30-4FA6-8896-202271333DA3}"/>
    <cellStyle name="Currency 2 2 2 2 4 4 6" xfId="7631" xr:uid="{E32198E9-6E21-43B1-A4E9-88D2460A5F43}"/>
    <cellStyle name="Currency 2 2 2 2 4 4 7" xfId="32898" xr:uid="{FE2DC387-C370-4FB1-9FAC-BD02C1295F9A}"/>
    <cellStyle name="Currency 2 2 2 2 4 5" xfId="327" xr:uid="{00000000-0005-0000-0000-000074010000}"/>
    <cellStyle name="Currency 2 2 2 2 4 5 2" xfId="4645" xr:uid="{00000000-0005-0000-0000-000075010000}"/>
    <cellStyle name="Currency 2 2 2 2 4 5 2 2" xfId="7640" xr:uid="{4DC263D1-54CA-49D9-99CA-56AFDA0EB273}"/>
    <cellStyle name="Currency 2 2 2 2 4 5 2 3" xfId="7639" xr:uid="{303B174A-1994-40CD-A975-FEEDEA46BFE9}"/>
    <cellStyle name="Currency 2 2 2 2 4 5 3" xfId="7641" xr:uid="{9624D831-CE09-492D-A4D1-44B7922106D4}"/>
    <cellStyle name="Currency 2 2 2 2 4 5 3 2" xfId="7642" xr:uid="{FBB70916-1766-4F09-A4C4-FE039CF3B910}"/>
    <cellStyle name="Currency 2 2 2 2 4 5 4" xfId="7643" xr:uid="{550308FF-719C-4E3C-B5D7-1B6F7B0BA79C}"/>
    <cellStyle name="Currency 2 2 2 2 4 5 5" xfId="7638" xr:uid="{9D5CBD08-4443-4EF9-A540-53C8D078125B}"/>
    <cellStyle name="Currency 2 2 2 2 4 5 6" xfId="32899" xr:uid="{BFF7960E-65D2-4843-9042-E6B6F026411C}"/>
    <cellStyle name="Currency 2 2 2 2 4 6" xfId="328" xr:uid="{00000000-0005-0000-0000-000076010000}"/>
    <cellStyle name="Currency 2 2 2 2 4 6 2" xfId="4646" xr:uid="{00000000-0005-0000-0000-000077010000}"/>
    <cellStyle name="Currency 2 2 2 2 4 6 2 2" xfId="7646" xr:uid="{F86F86DB-0126-4C3F-B376-C509AE32688D}"/>
    <cellStyle name="Currency 2 2 2 2 4 6 2 3" xfId="7645" xr:uid="{65991A02-4F7B-4CE5-AC87-BD1CE03FD34F}"/>
    <cellStyle name="Currency 2 2 2 2 4 6 3" xfId="7647" xr:uid="{28A2C5C7-6509-4CB7-B40B-C1F6E65BA6C4}"/>
    <cellStyle name="Currency 2 2 2 2 4 6 3 2" xfId="7648" xr:uid="{F4CF537A-15DA-44B6-9F16-A66CAD5FBF16}"/>
    <cellStyle name="Currency 2 2 2 2 4 6 4" xfId="7649" xr:uid="{EEE0EA6E-04C5-485D-90F3-B76A4B9BA06B}"/>
    <cellStyle name="Currency 2 2 2 2 4 6 5" xfId="7644" xr:uid="{1D898EA1-965C-4EE2-9FAA-E623CFA4CF0F}"/>
    <cellStyle name="Currency 2 2 2 2 4 6 6" xfId="32900" xr:uid="{D91B2F01-3344-4A25-B536-D531171B965F}"/>
    <cellStyle name="Currency 2 2 2 2 4 7" xfId="329" xr:uid="{00000000-0005-0000-0000-000078010000}"/>
    <cellStyle name="Currency 2 2 2 2 4 7 2" xfId="7651" xr:uid="{18A84717-5791-471D-8159-A1B999DDEEE8}"/>
    <cellStyle name="Currency 2 2 2 2 4 7 2 2" xfId="7652" xr:uid="{1EFD36CC-4658-46BD-8ED4-EDAAD11CCEE8}"/>
    <cellStyle name="Currency 2 2 2 2 4 7 3" xfId="7653" xr:uid="{1737B2FF-E4CA-4B1A-8F94-D1D60BA245F1}"/>
    <cellStyle name="Currency 2 2 2 2 4 7 4" xfId="7650" xr:uid="{73751CB6-BC29-4890-94BC-7BF9E7668AB2}"/>
    <cellStyle name="Currency 2 2 2 2 4 8" xfId="4635" xr:uid="{00000000-0005-0000-0000-000079010000}"/>
    <cellStyle name="Currency 2 2 2 2 4 8 2" xfId="7655" xr:uid="{2F5F2D49-C5A1-4DB8-993A-64A27C2761DA}"/>
    <cellStyle name="Currency 2 2 2 2 4 8 2 2" xfId="7656" xr:uid="{FF45BC93-0D5C-4E8C-94C0-CA452A44EE99}"/>
    <cellStyle name="Currency 2 2 2 2 4 8 3" xfId="7657" xr:uid="{02489ABE-9584-40F6-AD52-483DFD88BB60}"/>
    <cellStyle name="Currency 2 2 2 2 4 8 4" xfId="7654" xr:uid="{00D163B4-E99D-4E34-8EED-7C12CD283005}"/>
    <cellStyle name="Currency 2 2 2 2 4 9" xfId="7658" xr:uid="{DE094029-22CF-46FB-BD81-F366149EA6BA}"/>
    <cellStyle name="Currency 2 2 2 2 4 9 2" xfId="7659" xr:uid="{77CE8571-DD33-45DA-B682-F0BDD872729D}"/>
    <cellStyle name="Currency 2 2 2 2 5" xfId="330" xr:uid="{00000000-0005-0000-0000-00007A010000}"/>
    <cellStyle name="Currency 2 2 2 2 5 10" xfId="7661" xr:uid="{E5385C0A-B369-42B2-AD30-15C5F65FAE18}"/>
    <cellStyle name="Currency 2 2 2 2 5 10 2" xfId="7662" xr:uid="{4C6ECD34-8692-4D98-969C-F34E8D6A3256}"/>
    <cellStyle name="Currency 2 2 2 2 5 11" xfId="7663" xr:uid="{C4FD277C-251D-469A-AE3A-EFE4742A1366}"/>
    <cellStyle name="Currency 2 2 2 2 5 11 2" xfId="7664" xr:uid="{E993111C-CE2C-4C2E-B2DB-C5A3BB1898E6}"/>
    <cellStyle name="Currency 2 2 2 2 5 12" xfId="7665" xr:uid="{D2C91505-B5DA-491E-9BFD-77913DA312B9}"/>
    <cellStyle name="Currency 2 2 2 2 5 13" xfId="7660" xr:uid="{7CADD6CF-336E-4C0A-9F77-5B82571C65AF}"/>
    <cellStyle name="Currency 2 2 2 2 5 14" xfId="32901" xr:uid="{5916A17E-5978-43F7-8691-65AA44E5196F}"/>
    <cellStyle name="Currency 2 2 2 2 5 15" xfId="35772" xr:uid="{A4C82474-E57E-4D55-9EEA-C342F37174C7}"/>
    <cellStyle name="Currency 2 2 2 2 5 2" xfId="331" xr:uid="{00000000-0005-0000-0000-00007B010000}"/>
    <cellStyle name="Currency 2 2 2 2 5 2 10" xfId="7667" xr:uid="{938BE351-AB19-4916-8E05-94522E6653D2}"/>
    <cellStyle name="Currency 2 2 2 2 5 2 11" xfId="7666" xr:uid="{832EBBE1-E22F-4D8C-8DCD-16FE54A880E9}"/>
    <cellStyle name="Currency 2 2 2 2 5 2 12" xfId="32902" xr:uid="{5B0CE48F-945C-4740-92D4-733EB1E6BFB8}"/>
    <cellStyle name="Currency 2 2 2 2 5 2 13" xfId="36060" xr:uid="{6CF62684-D69C-4C83-B614-E03B009480BF}"/>
    <cellStyle name="Currency 2 2 2 2 5 2 2" xfId="332" xr:uid="{00000000-0005-0000-0000-00007C010000}"/>
    <cellStyle name="Currency 2 2 2 2 5 2 2 2" xfId="4649" xr:uid="{00000000-0005-0000-0000-00007D010000}"/>
    <cellStyle name="Currency 2 2 2 2 5 2 2 2 2" xfId="7670" xr:uid="{5EF44537-84ED-4C08-955A-8080AE99955A}"/>
    <cellStyle name="Currency 2 2 2 2 5 2 2 2 3" xfId="7669" xr:uid="{FF624737-3993-4CF8-8091-A8E8CF2DC698}"/>
    <cellStyle name="Currency 2 2 2 2 5 2 2 3" xfId="7671" xr:uid="{39E0B375-AF87-45FA-9AEA-6AD16FBB3D08}"/>
    <cellStyle name="Currency 2 2 2 2 5 2 2 3 2" xfId="7672" xr:uid="{3E77B3F9-5BBF-4D3E-B0BE-D900AB5A657F}"/>
    <cellStyle name="Currency 2 2 2 2 5 2 2 4" xfId="7673" xr:uid="{23219751-0370-4866-B5E5-5A121A57331C}"/>
    <cellStyle name="Currency 2 2 2 2 5 2 2 5" xfId="7668" xr:uid="{D7496A1F-353B-4CC8-B0FE-6E07027B5D3C}"/>
    <cellStyle name="Currency 2 2 2 2 5 2 2 6" xfId="32903" xr:uid="{A53CBDFE-0A55-4B6D-8568-E912D25BA18B}"/>
    <cellStyle name="Currency 2 2 2 2 5 2 3" xfId="333" xr:uid="{00000000-0005-0000-0000-00007E010000}"/>
    <cellStyle name="Currency 2 2 2 2 5 2 3 2" xfId="4650" xr:uid="{00000000-0005-0000-0000-00007F010000}"/>
    <cellStyle name="Currency 2 2 2 2 5 2 3 2 2" xfId="7676" xr:uid="{C8F23467-AC0C-4D22-8CB8-28EFB505E49B}"/>
    <cellStyle name="Currency 2 2 2 2 5 2 3 2 3" xfId="7675" xr:uid="{7D876F25-652E-4E5E-8946-FAA7BBDB59EA}"/>
    <cellStyle name="Currency 2 2 2 2 5 2 3 3" xfId="7677" xr:uid="{5BE23F45-9A18-45A0-BCAB-DB86D7682A17}"/>
    <cellStyle name="Currency 2 2 2 2 5 2 3 3 2" xfId="7678" xr:uid="{89372966-E4D0-4108-9B06-BB347DB9471E}"/>
    <cellStyle name="Currency 2 2 2 2 5 2 3 4" xfId="7679" xr:uid="{F550EE76-227D-49AB-B055-30A7DA8746C2}"/>
    <cellStyle name="Currency 2 2 2 2 5 2 3 5" xfId="7674" xr:uid="{0A94DEE3-C629-4457-B9FD-C8B13F4E49A2}"/>
    <cellStyle name="Currency 2 2 2 2 5 2 3 6" xfId="32904" xr:uid="{CAD808DF-A026-4592-9F88-F42BB1B1FCB7}"/>
    <cellStyle name="Currency 2 2 2 2 5 2 4" xfId="334" xr:uid="{00000000-0005-0000-0000-000080010000}"/>
    <cellStyle name="Currency 2 2 2 2 5 2 4 2" xfId="4651" xr:uid="{00000000-0005-0000-0000-000081010000}"/>
    <cellStyle name="Currency 2 2 2 2 5 2 4 2 2" xfId="7682" xr:uid="{57B8A464-8BD8-421C-8A3E-BE13703C2016}"/>
    <cellStyle name="Currency 2 2 2 2 5 2 4 2 3" xfId="7681" xr:uid="{CB8F2DDC-F64D-4258-9CD5-7D49E83BE2BE}"/>
    <cellStyle name="Currency 2 2 2 2 5 2 4 3" xfId="7683" xr:uid="{5B8400E0-D93A-4B79-9A84-5B4205AA5085}"/>
    <cellStyle name="Currency 2 2 2 2 5 2 4 3 2" xfId="7684" xr:uid="{131FD667-5BD3-490E-874A-4F1C9DB6316D}"/>
    <cellStyle name="Currency 2 2 2 2 5 2 4 4" xfId="7685" xr:uid="{7B83B3F6-1107-442B-BFB2-EFB0B84E5683}"/>
    <cellStyle name="Currency 2 2 2 2 5 2 4 5" xfId="7680" xr:uid="{1C236443-268D-40CB-B289-7BF6817CFF5F}"/>
    <cellStyle name="Currency 2 2 2 2 5 2 4 6" xfId="32905" xr:uid="{A41ED0E7-8154-48D7-8C5A-9435B5FD681C}"/>
    <cellStyle name="Currency 2 2 2 2 5 2 5" xfId="335" xr:uid="{00000000-0005-0000-0000-000082010000}"/>
    <cellStyle name="Currency 2 2 2 2 5 2 5 2" xfId="7687" xr:uid="{05AE1FFA-38D2-416D-BB37-71C70144EF9E}"/>
    <cellStyle name="Currency 2 2 2 2 5 2 5 2 2" xfId="7688" xr:uid="{462D1976-8169-4139-987F-1DA857A0AAC4}"/>
    <cellStyle name="Currency 2 2 2 2 5 2 5 3" xfId="7689" xr:uid="{7DF1ADDC-F741-447A-8C9D-F3A764D0ED1A}"/>
    <cellStyle name="Currency 2 2 2 2 5 2 5 4" xfId="7686" xr:uid="{C483F672-81B6-4DC3-A7AD-65E35B60E7B3}"/>
    <cellStyle name="Currency 2 2 2 2 5 2 6" xfId="4648" xr:uid="{00000000-0005-0000-0000-000083010000}"/>
    <cellStyle name="Currency 2 2 2 2 5 2 6 2" xfId="7691" xr:uid="{20CB3FFF-D623-4A22-A7CB-C15C6E3E65C4}"/>
    <cellStyle name="Currency 2 2 2 2 5 2 6 2 2" xfId="7692" xr:uid="{5F100DC4-A32B-4A54-8845-CCD02E4D1E32}"/>
    <cellStyle name="Currency 2 2 2 2 5 2 6 3" xfId="7693" xr:uid="{2FDA675A-642A-47B6-A319-52879EBC28D8}"/>
    <cellStyle name="Currency 2 2 2 2 5 2 6 4" xfId="7690" xr:uid="{FC67FEA0-8CC0-43E5-8357-A9D048BF81DC}"/>
    <cellStyle name="Currency 2 2 2 2 5 2 7" xfId="7694" xr:uid="{D7D162CC-9DDF-4FA8-99A0-D107180813B8}"/>
    <cellStyle name="Currency 2 2 2 2 5 2 7 2" xfId="7695" xr:uid="{59D3E850-C30E-4F0F-B739-E4F1F8CA6690}"/>
    <cellStyle name="Currency 2 2 2 2 5 2 8" xfId="7696" xr:uid="{09073D13-6374-42F7-8F96-4A13CD159CF5}"/>
    <cellStyle name="Currency 2 2 2 2 5 2 8 2" xfId="7697" xr:uid="{DB8119C9-13B4-48DA-A358-737DA4982BC6}"/>
    <cellStyle name="Currency 2 2 2 2 5 2 9" xfId="7698" xr:uid="{4F80D62D-DC81-4873-8B55-F464D2E094C8}"/>
    <cellStyle name="Currency 2 2 2 2 5 2 9 2" xfId="7699" xr:uid="{65929ADD-E060-407A-9529-DB25E192FD7E}"/>
    <cellStyle name="Currency 2 2 2 2 5 3" xfId="336" xr:uid="{00000000-0005-0000-0000-000084010000}"/>
    <cellStyle name="Currency 2 2 2 2 5 3 10" xfId="7701" xr:uid="{67E65A42-56CE-4DC3-A10F-D06370526D56}"/>
    <cellStyle name="Currency 2 2 2 2 5 3 11" xfId="7700" xr:uid="{1A97D20B-4B12-464D-BC06-90DE317FEB6F}"/>
    <cellStyle name="Currency 2 2 2 2 5 3 12" xfId="32906" xr:uid="{627B9F5D-B557-43EC-98B9-4ADF18ECD96E}"/>
    <cellStyle name="Currency 2 2 2 2 5 3 13" xfId="36359" xr:uid="{692A5B76-754F-42C7-A57E-66B337205512}"/>
    <cellStyle name="Currency 2 2 2 2 5 3 2" xfId="337" xr:uid="{00000000-0005-0000-0000-000085010000}"/>
    <cellStyle name="Currency 2 2 2 2 5 3 2 2" xfId="4653" xr:uid="{00000000-0005-0000-0000-000086010000}"/>
    <cellStyle name="Currency 2 2 2 2 5 3 2 2 2" xfId="7704" xr:uid="{04421090-C2A4-4868-BDF5-67F0FD1ABEB4}"/>
    <cellStyle name="Currency 2 2 2 2 5 3 2 2 3" xfId="7703" xr:uid="{C2DBF8D6-6153-4492-8EA5-63FE12A1D7F8}"/>
    <cellStyle name="Currency 2 2 2 2 5 3 2 3" xfId="7705" xr:uid="{3DF64363-568B-465F-AEFE-D100D24921DE}"/>
    <cellStyle name="Currency 2 2 2 2 5 3 2 3 2" xfId="7706" xr:uid="{76650443-E52A-4F0A-AC2E-41DA7EACB93A}"/>
    <cellStyle name="Currency 2 2 2 2 5 3 2 4" xfId="7707" xr:uid="{EA858F71-7F2F-4453-B9F3-C7256E4AE3CD}"/>
    <cellStyle name="Currency 2 2 2 2 5 3 2 5" xfId="7702" xr:uid="{3BE5732D-A54F-4B05-9D64-2412C2CCA573}"/>
    <cellStyle name="Currency 2 2 2 2 5 3 2 6" xfId="32907" xr:uid="{6A4BB5D3-E329-4E35-8F68-5DFBF403EDE7}"/>
    <cellStyle name="Currency 2 2 2 2 5 3 3" xfId="338" xr:uid="{00000000-0005-0000-0000-000087010000}"/>
    <cellStyle name="Currency 2 2 2 2 5 3 3 2" xfId="4654" xr:uid="{00000000-0005-0000-0000-000088010000}"/>
    <cellStyle name="Currency 2 2 2 2 5 3 3 2 2" xfId="7710" xr:uid="{A63B6D01-7BB0-4E67-A679-3F9B73B78FAA}"/>
    <cellStyle name="Currency 2 2 2 2 5 3 3 2 3" xfId="7709" xr:uid="{C86EB111-5F68-4829-8F05-EB9CE413050E}"/>
    <cellStyle name="Currency 2 2 2 2 5 3 3 3" xfId="7711" xr:uid="{F4ADE89C-6700-45F0-A3F0-EA75D8E25C5D}"/>
    <cellStyle name="Currency 2 2 2 2 5 3 3 3 2" xfId="7712" xr:uid="{C260121C-6566-449C-AD2A-81B9A8EC1C7D}"/>
    <cellStyle name="Currency 2 2 2 2 5 3 3 4" xfId="7713" xr:uid="{5A1088F8-FF7E-412D-A4CA-D0BD6DD4C2C4}"/>
    <cellStyle name="Currency 2 2 2 2 5 3 3 5" xfId="7708" xr:uid="{16AAA3B7-7B0F-425C-AE5D-88A8390FA5EC}"/>
    <cellStyle name="Currency 2 2 2 2 5 3 3 6" xfId="32908" xr:uid="{DCBDFFF4-09C0-4377-B88E-E91620A1AE48}"/>
    <cellStyle name="Currency 2 2 2 2 5 3 4" xfId="339" xr:uid="{00000000-0005-0000-0000-000089010000}"/>
    <cellStyle name="Currency 2 2 2 2 5 3 4 2" xfId="4655" xr:uid="{00000000-0005-0000-0000-00008A010000}"/>
    <cellStyle name="Currency 2 2 2 2 5 3 4 2 2" xfId="7716" xr:uid="{2F6968DE-2E75-4467-A0E1-294289EB305F}"/>
    <cellStyle name="Currency 2 2 2 2 5 3 4 2 3" xfId="7715" xr:uid="{C3C7C1B0-991F-40A0-89DB-189632C8DE51}"/>
    <cellStyle name="Currency 2 2 2 2 5 3 4 3" xfId="7717" xr:uid="{DAA521E5-EC8B-42E2-A8E9-B9457C00FF0C}"/>
    <cellStyle name="Currency 2 2 2 2 5 3 4 3 2" xfId="7718" xr:uid="{27D839C1-8FC2-49E3-B7B8-35346C3206D0}"/>
    <cellStyle name="Currency 2 2 2 2 5 3 4 4" xfId="7719" xr:uid="{8E6C8E3B-002E-44BB-AE65-1EDEC81197E3}"/>
    <cellStyle name="Currency 2 2 2 2 5 3 4 5" xfId="7714" xr:uid="{280F3570-7816-49C1-B5E1-2CAC73CA5863}"/>
    <cellStyle name="Currency 2 2 2 2 5 3 4 6" xfId="32909" xr:uid="{4F5613F4-507C-4610-82E6-204C8127F239}"/>
    <cellStyle name="Currency 2 2 2 2 5 3 5" xfId="340" xr:uid="{00000000-0005-0000-0000-00008B010000}"/>
    <cellStyle name="Currency 2 2 2 2 5 3 5 2" xfId="7721" xr:uid="{6B26B629-C2BC-4495-B13B-FAFC246A3E8E}"/>
    <cellStyle name="Currency 2 2 2 2 5 3 5 2 2" xfId="7722" xr:uid="{CF220314-DF5C-415F-A1AF-733F565524DD}"/>
    <cellStyle name="Currency 2 2 2 2 5 3 5 3" xfId="7723" xr:uid="{3A7B208D-A60E-40F7-AB8D-71688EFAC6C8}"/>
    <cellStyle name="Currency 2 2 2 2 5 3 5 4" xfId="7720" xr:uid="{1F56DBCA-8C72-4138-AA90-F4EDFA944356}"/>
    <cellStyle name="Currency 2 2 2 2 5 3 6" xfId="4652" xr:uid="{00000000-0005-0000-0000-00008C010000}"/>
    <cellStyle name="Currency 2 2 2 2 5 3 6 2" xfId="7725" xr:uid="{0E7BEF9D-833D-4430-8FC4-E4DC97F55A13}"/>
    <cellStyle name="Currency 2 2 2 2 5 3 6 2 2" xfId="7726" xr:uid="{2A016110-FE7B-449D-9E82-F17953DEA7BE}"/>
    <cellStyle name="Currency 2 2 2 2 5 3 6 3" xfId="7727" xr:uid="{827B0338-83C8-401A-895F-9DC11F04747F}"/>
    <cellStyle name="Currency 2 2 2 2 5 3 6 4" xfId="7724" xr:uid="{0210BA24-48B6-4C5D-B920-AD783F50C684}"/>
    <cellStyle name="Currency 2 2 2 2 5 3 7" xfId="7728" xr:uid="{C118CDEC-50EA-4789-8E8A-7044A8FAB5A4}"/>
    <cellStyle name="Currency 2 2 2 2 5 3 7 2" xfId="7729" xr:uid="{97B41DD2-F566-4772-AFF6-2E367A3CF051}"/>
    <cellStyle name="Currency 2 2 2 2 5 3 8" xfId="7730" xr:uid="{F36529AF-93DD-45A5-ACEF-70E4A1DAB5D8}"/>
    <cellStyle name="Currency 2 2 2 2 5 3 8 2" xfId="7731" xr:uid="{55942C5D-D87E-4295-8AD2-B43A706092B1}"/>
    <cellStyle name="Currency 2 2 2 2 5 3 9" xfId="7732" xr:uid="{0C539FC7-37F3-44B6-98ED-8166F5EEF663}"/>
    <cellStyle name="Currency 2 2 2 2 5 3 9 2" xfId="7733" xr:uid="{667B6F75-3B76-4050-AFF0-500C8EC45991}"/>
    <cellStyle name="Currency 2 2 2 2 5 4" xfId="341" xr:uid="{00000000-0005-0000-0000-00008D010000}"/>
    <cellStyle name="Currency 2 2 2 2 5 4 2" xfId="4656" xr:uid="{00000000-0005-0000-0000-00008E010000}"/>
    <cellStyle name="Currency 2 2 2 2 5 4 2 2" xfId="7736" xr:uid="{262A38D1-DD31-487A-926F-C744DA66C07C}"/>
    <cellStyle name="Currency 2 2 2 2 5 4 2 3" xfId="7735" xr:uid="{B82BE58E-1943-437A-A9CE-42BF93B378A5}"/>
    <cellStyle name="Currency 2 2 2 2 5 4 3" xfId="7737" xr:uid="{BC285798-9DCD-4790-9EB5-CD15241C4DCB}"/>
    <cellStyle name="Currency 2 2 2 2 5 4 3 2" xfId="7738" xr:uid="{78DF5EB8-481E-4A6B-A826-72E4BA63C7B5}"/>
    <cellStyle name="Currency 2 2 2 2 5 4 4" xfId="7739" xr:uid="{6FCC5783-A43B-41C5-B7D5-28DF536982E1}"/>
    <cellStyle name="Currency 2 2 2 2 5 4 5" xfId="7740" xr:uid="{EF06778D-B484-481D-9457-34E84AF89DC2}"/>
    <cellStyle name="Currency 2 2 2 2 5 4 6" xfId="7734" xr:uid="{A2BC3787-5340-4628-A637-13BD2D573B70}"/>
    <cellStyle name="Currency 2 2 2 2 5 4 7" xfId="32910" xr:uid="{B591202F-FC92-47E1-B98B-AE20CB912DBA}"/>
    <cellStyle name="Currency 2 2 2 2 5 5" xfId="342" xr:uid="{00000000-0005-0000-0000-00008F010000}"/>
    <cellStyle name="Currency 2 2 2 2 5 5 2" xfId="4657" xr:uid="{00000000-0005-0000-0000-000090010000}"/>
    <cellStyle name="Currency 2 2 2 2 5 5 2 2" xfId="7743" xr:uid="{70D52ED3-01F6-43ED-AC58-B91BD2584F4D}"/>
    <cellStyle name="Currency 2 2 2 2 5 5 2 3" xfId="7742" xr:uid="{3887032D-1DC4-4C74-A319-BD2F0D490E99}"/>
    <cellStyle name="Currency 2 2 2 2 5 5 3" xfId="7744" xr:uid="{71873B8E-F0A5-4A98-B708-A015A2F30BD3}"/>
    <cellStyle name="Currency 2 2 2 2 5 5 3 2" xfId="7745" xr:uid="{C85E5A91-493D-4F26-AF02-8CD99C630D2D}"/>
    <cellStyle name="Currency 2 2 2 2 5 5 4" xfId="7746" xr:uid="{85DBA84F-3023-49E1-992D-E82D1D7F7129}"/>
    <cellStyle name="Currency 2 2 2 2 5 5 5" xfId="7741" xr:uid="{1C9B0176-2975-409C-83A6-E5ECDCD28065}"/>
    <cellStyle name="Currency 2 2 2 2 5 5 6" xfId="32911" xr:uid="{2CE8737F-E1DD-445B-B89F-5C6C6BCC9D28}"/>
    <cellStyle name="Currency 2 2 2 2 5 6" xfId="343" xr:uid="{00000000-0005-0000-0000-000091010000}"/>
    <cellStyle name="Currency 2 2 2 2 5 6 2" xfId="4658" xr:uid="{00000000-0005-0000-0000-000092010000}"/>
    <cellStyle name="Currency 2 2 2 2 5 6 2 2" xfId="7749" xr:uid="{72CDF4E7-7DB7-4DD2-A7EE-F15F7D232128}"/>
    <cellStyle name="Currency 2 2 2 2 5 6 2 3" xfId="7748" xr:uid="{0DBBC24C-C77D-4AF0-9E99-01F94D8CAF39}"/>
    <cellStyle name="Currency 2 2 2 2 5 6 3" xfId="7750" xr:uid="{B68E396B-5466-4257-97B9-818AD7C19BCF}"/>
    <cellStyle name="Currency 2 2 2 2 5 6 3 2" xfId="7751" xr:uid="{1050B770-C98A-4A3D-BAA7-A37CD83F2B34}"/>
    <cellStyle name="Currency 2 2 2 2 5 6 4" xfId="7752" xr:uid="{D0B29A60-C116-41E8-8D7F-C650DE6C75E2}"/>
    <cellStyle name="Currency 2 2 2 2 5 6 5" xfId="7747" xr:uid="{C3E896A2-29E8-427D-A596-03B05333EB24}"/>
    <cellStyle name="Currency 2 2 2 2 5 6 6" xfId="32912" xr:uid="{3BA5F1FD-B81D-44D7-8791-41B40D2BE144}"/>
    <cellStyle name="Currency 2 2 2 2 5 7" xfId="344" xr:uid="{00000000-0005-0000-0000-000093010000}"/>
    <cellStyle name="Currency 2 2 2 2 5 7 2" xfId="7754" xr:uid="{4EF967C6-A5EF-4632-8DDE-4A5CD8003510}"/>
    <cellStyle name="Currency 2 2 2 2 5 7 2 2" xfId="7755" xr:uid="{762C81CB-A428-402F-87BA-65DBA5E9DDBD}"/>
    <cellStyle name="Currency 2 2 2 2 5 7 3" xfId="7756" xr:uid="{25FD592B-473E-445F-8479-45E2E6E53712}"/>
    <cellStyle name="Currency 2 2 2 2 5 7 4" xfId="7753" xr:uid="{49700E25-781A-452C-BE65-254AD51DC77E}"/>
    <cellStyle name="Currency 2 2 2 2 5 8" xfId="4647" xr:uid="{00000000-0005-0000-0000-000094010000}"/>
    <cellStyle name="Currency 2 2 2 2 5 8 2" xfId="7758" xr:uid="{1C1EE9A6-E719-495A-9FE6-E3C8AF596D56}"/>
    <cellStyle name="Currency 2 2 2 2 5 8 2 2" xfId="7759" xr:uid="{7C4BACBF-C8F8-481F-B448-0A2B571C806D}"/>
    <cellStyle name="Currency 2 2 2 2 5 8 3" xfId="7760" xr:uid="{D188E0D2-A690-48E4-8A6C-F6AF0891B570}"/>
    <cellStyle name="Currency 2 2 2 2 5 8 4" xfId="7757" xr:uid="{B08994FD-D24F-4784-B6C4-613C9FD8DEF6}"/>
    <cellStyle name="Currency 2 2 2 2 5 9" xfId="7761" xr:uid="{FE56A382-BF0B-4A4C-A56F-E9BA9BA4262C}"/>
    <cellStyle name="Currency 2 2 2 2 5 9 2" xfId="7762" xr:uid="{C4C73DB0-044D-41EC-98E1-46528E2BAFC4}"/>
    <cellStyle name="Currency 2 2 2 2 6" xfId="345" xr:uid="{00000000-0005-0000-0000-000095010000}"/>
    <cellStyle name="Currency 2 2 2 2 6 10" xfId="7764" xr:uid="{4F54CF2A-9905-440F-A330-3D1BD6B3A721}"/>
    <cellStyle name="Currency 2 2 2 2 6 11" xfId="7763" xr:uid="{785692D8-74F9-4F82-8744-9F3C4BD3DE2C}"/>
    <cellStyle name="Currency 2 2 2 2 6 12" xfId="32913" xr:uid="{18593B01-A279-4FF2-B868-7D9ED3701F05}"/>
    <cellStyle name="Currency 2 2 2 2 6 13" xfId="36063" xr:uid="{C143719C-2B56-4C0C-91F4-F7A5F0605DF0}"/>
    <cellStyle name="Currency 2 2 2 2 6 2" xfId="346" xr:uid="{00000000-0005-0000-0000-000096010000}"/>
    <cellStyle name="Currency 2 2 2 2 6 2 2" xfId="4660" xr:uid="{00000000-0005-0000-0000-000097010000}"/>
    <cellStyle name="Currency 2 2 2 2 6 2 2 2" xfId="7767" xr:uid="{3361524E-4413-4815-B2B9-03276E196CD2}"/>
    <cellStyle name="Currency 2 2 2 2 6 2 2 3" xfId="7766" xr:uid="{1F6E529F-BFCD-43E1-A846-8F119D3F4EA3}"/>
    <cellStyle name="Currency 2 2 2 2 6 2 3" xfId="7768" xr:uid="{D4E1EA16-634E-417F-8F76-7133DDFC9EEF}"/>
    <cellStyle name="Currency 2 2 2 2 6 2 3 2" xfId="7769" xr:uid="{59166C7C-5E01-4B2A-9B70-B4B134B9BB60}"/>
    <cellStyle name="Currency 2 2 2 2 6 2 4" xfId="7770" xr:uid="{4A1D410D-F37D-444B-B15C-29D9DCBF3264}"/>
    <cellStyle name="Currency 2 2 2 2 6 2 5" xfId="7765" xr:uid="{6ACC0D90-0597-422E-B2F9-18B46B3C0530}"/>
    <cellStyle name="Currency 2 2 2 2 6 2 6" xfId="32914" xr:uid="{47D17B2A-0631-4479-AFA1-E16954F8EC98}"/>
    <cellStyle name="Currency 2 2 2 2 6 3" xfId="347" xr:uid="{00000000-0005-0000-0000-000098010000}"/>
    <cellStyle name="Currency 2 2 2 2 6 3 2" xfId="4661" xr:uid="{00000000-0005-0000-0000-000099010000}"/>
    <cellStyle name="Currency 2 2 2 2 6 3 2 2" xfId="7773" xr:uid="{F1D01F4F-D350-4E74-98E4-768B504466BD}"/>
    <cellStyle name="Currency 2 2 2 2 6 3 2 3" xfId="7772" xr:uid="{541C8CE8-0A07-4E1B-A219-90A1A4121F4F}"/>
    <cellStyle name="Currency 2 2 2 2 6 3 3" xfId="7774" xr:uid="{9C0F70AF-681A-4F89-81EA-D444FD9CE7F1}"/>
    <cellStyle name="Currency 2 2 2 2 6 3 3 2" xfId="7775" xr:uid="{3057488A-9709-447A-AF09-ED68FA5CE557}"/>
    <cellStyle name="Currency 2 2 2 2 6 3 4" xfId="7776" xr:uid="{2EB38421-D606-42CD-BD37-89A338C1CFC9}"/>
    <cellStyle name="Currency 2 2 2 2 6 3 5" xfId="7771" xr:uid="{5D16FAE4-A757-4BA3-999A-7DB1503BC59E}"/>
    <cellStyle name="Currency 2 2 2 2 6 3 6" xfId="32915" xr:uid="{65AA556F-EEC8-43EC-B327-0D090BEDA46D}"/>
    <cellStyle name="Currency 2 2 2 2 6 4" xfId="348" xr:uid="{00000000-0005-0000-0000-00009A010000}"/>
    <cellStyle name="Currency 2 2 2 2 6 4 2" xfId="4662" xr:uid="{00000000-0005-0000-0000-00009B010000}"/>
    <cellStyle name="Currency 2 2 2 2 6 4 2 2" xfId="7779" xr:uid="{078C067D-AEB8-4B25-B78D-A8A86D984A7C}"/>
    <cellStyle name="Currency 2 2 2 2 6 4 2 3" xfId="7778" xr:uid="{DB564EA2-39FB-4345-8F70-750ABB0C2AC0}"/>
    <cellStyle name="Currency 2 2 2 2 6 4 3" xfId="7780" xr:uid="{294E5096-0DC1-4626-8939-45FE75DBC458}"/>
    <cellStyle name="Currency 2 2 2 2 6 4 3 2" xfId="7781" xr:uid="{2FE0AF3A-8473-4072-8AB9-9CFB99CC9365}"/>
    <cellStyle name="Currency 2 2 2 2 6 4 4" xfId="7782" xr:uid="{8AC45ED6-F39B-4AEB-A4EF-B4551E9FF72C}"/>
    <cellStyle name="Currency 2 2 2 2 6 4 5" xfId="7777" xr:uid="{C32DA54D-B207-4C55-A2E9-E00E658310EA}"/>
    <cellStyle name="Currency 2 2 2 2 6 4 6" xfId="32916" xr:uid="{070EB3DB-5B8F-4A99-9FD1-9C5A69D8DA2A}"/>
    <cellStyle name="Currency 2 2 2 2 6 5" xfId="349" xr:uid="{00000000-0005-0000-0000-00009C010000}"/>
    <cellStyle name="Currency 2 2 2 2 6 5 2" xfId="7784" xr:uid="{F637ABA4-12FB-42AD-8437-DCA5C8021969}"/>
    <cellStyle name="Currency 2 2 2 2 6 5 2 2" xfId="7785" xr:uid="{CADE642A-C629-47FA-B2E8-9F364602D29E}"/>
    <cellStyle name="Currency 2 2 2 2 6 5 3" xfId="7786" xr:uid="{AD878748-1E19-461C-92EE-269C51C86E36}"/>
    <cellStyle name="Currency 2 2 2 2 6 5 4" xfId="7783" xr:uid="{35772368-5034-491E-A6E7-CC1B9DE2CB49}"/>
    <cellStyle name="Currency 2 2 2 2 6 6" xfId="4659" xr:uid="{00000000-0005-0000-0000-00009D010000}"/>
    <cellStyle name="Currency 2 2 2 2 6 6 2" xfId="7788" xr:uid="{0FBCA36A-BD76-42CF-846C-0E61553D950B}"/>
    <cellStyle name="Currency 2 2 2 2 6 6 2 2" xfId="7789" xr:uid="{CE8398D7-E298-4970-A0E5-17A967410B58}"/>
    <cellStyle name="Currency 2 2 2 2 6 6 3" xfId="7790" xr:uid="{B190A81E-03CF-45F1-8E82-87579926EB09}"/>
    <cellStyle name="Currency 2 2 2 2 6 6 4" xfId="7787" xr:uid="{02D45031-3AE5-4C34-91B9-AD552138BCE1}"/>
    <cellStyle name="Currency 2 2 2 2 6 7" xfId="7791" xr:uid="{3258AB26-E8DA-46A3-A8E3-813BEC3496B3}"/>
    <cellStyle name="Currency 2 2 2 2 6 7 2" xfId="7792" xr:uid="{0ABBAA51-7D71-42F6-9C3A-52FC96F5F845}"/>
    <cellStyle name="Currency 2 2 2 2 6 8" xfId="7793" xr:uid="{FC636F4F-C3AF-41E7-91F8-CB8592645F46}"/>
    <cellStyle name="Currency 2 2 2 2 6 8 2" xfId="7794" xr:uid="{D1022B90-1B87-4D6B-90CE-5727552C80AA}"/>
    <cellStyle name="Currency 2 2 2 2 6 9" xfId="7795" xr:uid="{9773E6AE-FDA0-47F0-AF19-6F3072BE30E8}"/>
    <cellStyle name="Currency 2 2 2 2 6 9 2" xfId="7796" xr:uid="{037B62F7-8537-4A67-BEC0-EC8203018D5C}"/>
    <cellStyle name="Currency 2 2 2 2 7" xfId="350" xr:uid="{00000000-0005-0000-0000-00009E010000}"/>
    <cellStyle name="Currency 2 2 2 2 7 10" xfId="7798" xr:uid="{10B93C8C-9902-4123-9E9C-9B77626A1B29}"/>
    <cellStyle name="Currency 2 2 2 2 7 11" xfId="7797" xr:uid="{951F427F-CEAE-42D8-AC96-960F653A3909}"/>
    <cellStyle name="Currency 2 2 2 2 7 12" xfId="32917" xr:uid="{450BFA18-BDB5-4792-99B7-7D214F84925A}"/>
    <cellStyle name="Currency 2 2 2 2 7 13" xfId="36355" xr:uid="{16D0B76F-8CF1-4403-9951-91510F6AD09D}"/>
    <cellStyle name="Currency 2 2 2 2 7 2" xfId="351" xr:uid="{00000000-0005-0000-0000-00009F010000}"/>
    <cellStyle name="Currency 2 2 2 2 7 2 2" xfId="4664" xr:uid="{00000000-0005-0000-0000-0000A0010000}"/>
    <cellStyle name="Currency 2 2 2 2 7 2 2 2" xfId="7801" xr:uid="{4965A01B-67F9-41A2-AA19-CC044A641182}"/>
    <cellStyle name="Currency 2 2 2 2 7 2 2 3" xfId="7800" xr:uid="{C47DB4A3-80EE-4D4C-9B93-27401F7C4F0A}"/>
    <cellStyle name="Currency 2 2 2 2 7 2 3" xfId="7802" xr:uid="{5E6BEBC3-5849-456D-BE09-008B1A07D791}"/>
    <cellStyle name="Currency 2 2 2 2 7 2 3 2" xfId="7803" xr:uid="{92AD3E6C-70AD-4C1D-877D-1AC28ADDD04A}"/>
    <cellStyle name="Currency 2 2 2 2 7 2 4" xfId="7804" xr:uid="{496B4D70-D735-4F0C-B7FC-F5DCE8220E2B}"/>
    <cellStyle name="Currency 2 2 2 2 7 2 5" xfId="7799" xr:uid="{2F65DF2B-F467-4B2A-A2F2-631CC9CE468A}"/>
    <cellStyle name="Currency 2 2 2 2 7 2 6" xfId="32918" xr:uid="{B3953848-ADFA-4B74-A52C-0DA29A429ADA}"/>
    <cellStyle name="Currency 2 2 2 2 7 3" xfId="352" xr:uid="{00000000-0005-0000-0000-0000A1010000}"/>
    <cellStyle name="Currency 2 2 2 2 7 3 2" xfId="4665" xr:uid="{00000000-0005-0000-0000-0000A2010000}"/>
    <cellStyle name="Currency 2 2 2 2 7 3 2 2" xfId="7807" xr:uid="{FC1B8AB1-2089-4272-9B59-C5703EB3256C}"/>
    <cellStyle name="Currency 2 2 2 2 7 3 2 3" xfId="7806" xr:uid="{DB8BDDAD-4ACC-4808-8D3A-8F3606A97189}"/>
    <cellStyle name="Currency 2 2 2 2 7 3 3" xfId="7808" xr:uid="{547EDD52-8B3A-4735-A1AB-02330C7364B6}"/>
    <cellStyle name="Currency 2 2 2 2 7 3 3 2" xfId="7809" xr:uid="{D9706B5B-04A6-473F-B8BF-C01E03B756E9}"/>
    <cellStyle name="Currency 2 2 2 2 7 3 4" xfId="7810" xr:uid="{E9A34D88-F6A3-4A00-A7FE-DBCCAAFB5140}"/>
    <cellStyle name="Currency 2 2 2 2 7 3 5" xfId="7805" xr:uid="{156A144E-134E-4BBE-8350-0E59C963E3FC}"/>
    <cellStyle name="Currency 2 2 2 2 7 3 6" xfId="32919" xr:uid="{3E2575A0-C566-48FF-BEC8-520FAE5F2A33}"/>
    <cellStyle name="Currency 2 2 2 2 7 4" xfId="353" xr:uid="{00000000-0005-0000-0000-0000A3010000}"/>
    <cellStyle name="Currency 2 2 2 2 7 4 2" xfId="4666" xr:uid="{00000000-0005-0000-0000-0000A4010000}"/>
    <cellStyle name="Currency 2 2 2 2 7 4 2 2" xfId="7813" xr:uid="{EA4D0F41-46B1-4AD8-A6E4-72B8A8BEFE40}"/>
    <cellStyle name="Currency 2 2 2 2 7 4 2 3" xfId="7812" xr:uid="{73AE6ACF-24CA-4441-B2CE-84CD022B2C24}"/>
    <cellStyle name="Currency 2 2 2 2 7 4 3" xfId="7814" xr:uid="{21B543FF-85F8-4921-86DF-C55F562F9229}"/>
    <cellStyle name="Currency 2 2 2 2 7 4 3 2" xfId="7815" xr:uid="{1D1FF8E3-534B-41AF-839D-704FBC6AB7CC}"/>
    <cellStyle name="Currency 2 2 2 2 7 4 4" xfId="7816" xr:uid="{E7CD9B34-E432-463C-A6FE-209A22105028}"/>
    <cellStyle name="Currency 2 2 2 2 7 4 5" xfId="7811" xr:uid="{BAA160AD-7F45-4427-BF51-D798EA12F070}"/>
    <cellStyle name="Currency 2 2 2 2 7 4 6" xfId="32920" xr:uid="{95213B3D-5D76-428E-9487-CDDA9B9171AA}"/>
    <cellStyle name="Currency 2 2 2 2 7 5" xfId="354" xr:uid="{00000000-0005-0000-0000-0000A5010000}"/>
    <cellStyle name="Currency 2 2 2 2 7 5 2" xfId="7818" xr:uid="{85CF964E-03F1-453F-BFD3-8729A390DB07}"/>
    <cellStyle name="Currency 2 2 2 2 7 5 2 2" xfId="7819" xr:uid="{D5BFABBC-BFFC-4883-B466-A7259E8B4615}"/>
    <cellStyle name="Currency 2 2 2 2 7 5 3" xfId="7820" xr:uid="{78CEF512-742F-4E3F-8629-35D94EDBF795}"/>
    <cellStyle name="Currency 2 2 2 2 7 5 4" xfId="7817" xr:uid="{DF34572B-8CBC-4A45-965E-0A891151F4A7}"/>
    <cellStyle name="Currency 2 2 2 2 7 6" xfId="4663" xr:uid="{00000000-0005-0000-0000-0000A6010000}"/>
    <cellStyle name="Currency 2 2 2 2 7 6 2" xfId="7822" xr:uid="{C5EBC185-048D-4DD9-BF3C-6883418A5F07}"/>
    <cellStyle name="Currency 2 2 2 2 7 6 2 2" xfId="7823" xr:uid="{992B360A-A68D-43FC-8866-A960E73F2AA8}"/>
    <cellStyle name="Currency 2 2 2 2 7 6 3" xfId="7824" xr:uid="{DFA1B7E3-0682-48B2-A3F8-91B43F96CFD9}"/>
    <cellStyle name="Currency 2 2 2 2 7 6 4" xfId="7821" xr:uid="{0E611E3A-0141-4A43-B816-4E0C53633FAD}"/>
    <cellStyle name="Currency 2 2 2 2 7 7" xfId="7825" xr:uid="{017D69A8-A5D3-4380-B6BA-71F86F074F14}"/>
    <cellStyle name="Currency 2 2 2 2 7 7 2" xfId="7826" xr:uid="{F029F531-2D4A-4A04-96B9-3C9D938919BD}"/>
    <cellStyle name="Currency 2 2 2 2 7 8" xfId="7827" xr:uid="{67EA84C4-49C5-41E7-8475-226224C146BF}"/>
    <cellStyle name="Currency 2 2 2 2 7 8 2" xfId="7828" xr:uid="{C879523E-146F-4D63-8561-44FAA7A7BF70}"/>
    <cellStyle name="Currency 2 2 2 2 7 9" xfId="7829" xr:uid="{513B7660-969A-4E78-8801-A3F3EA566C03}"/>
    <cellStyle name="Currency 2 2 2 2 7 9 2" xfId="7830" xr:uid="{C4B2D300-8B33-4A41-8F20-D6EDC3F4F7EE}"/>
    <cellStyle name="Currency 2 2 2 2 8" xfId="355" xr:uid="{00000000-0005-0000-0000-0000A7010000}"/>
    <cellStyle name="Currency 2 2 2 2 8 2" xfId="4667" xr:uid="{00000000-0005-0000-0000-0000A8010000}"/>
    <cellStyle name="Currency 2 2 2 2 8 2 2" xfId="7833" xr:uid="{FDB3CFC5-C7C6-486E-8F57-1E8B27866423}"/>
    <cellStyle name="Currency 2 2 2 2 8 2 3" xfId="7832" xr:uid="{1D277AB8-B86B-4666-805B-811C83B5BC72}"/>
    <cellStyle name="Currency 2 2 2 2 8 3" xfId="7834" xr:uid="{7976AD16-4BBD-498F-B396-FC2584560FC8}"/>
    <cellStyle name="Currency 2 2 2 2 8 3 2" xfId="7835" xr:uid="{65EAD493-11E6-4D82-A26C-108667229597}"/>
    <cellStyle name="Currency 2 2 2 2 8 4" xfId="7836" xr:uid="{ED83A841-2FEE-4FDA-B662-3F6AC25988AA}"/>
    <cellStyle name="Currency 2 2 2 2 8 5" xfId="7837" xr:uid="{9BFB306D-D795-46D6-962C-55E72CB92B16}"/>
    <cellStyle name="Currency 2 2 2 2 8 6" xfId="7831" xr:uid="{47297867-1C59-4BFA-BF69-BFBAE4AF9213}"/>
    <cellStyle name="Currency 2 2 2 2 8 7" xfId="32921" xr:uid="{0903717C-A728-4BB6-9BD6-A833D260D186}"/>
    <cellStyle name="Currency 2 2 2 2 9" xfId="356" xr:uid="{00000000-0005-0000-0000-0000A9010000}"/>
    <cellStyle name="Currency 2 2 2 2 9 2" xfId="4668" xr:uid="{00000000-0005-0000-0000-0000AA010000}"/>
    <cellStyle name="Currency 2 2 2 2 9 2 2" xfId="7840" xr:uid="{39DE3E00-FE3C-4DBB-BB8D-C11301B0CEDC}"/>
    <cellStyle name="Currency 2 2 2 2 9 2 3" xfId="7839" xr:uid="{72E67FE6-67DB-49BD-8FE6-971569A701AC}"/>
    <cellStyle name="Currency 2 2 2 2 9 3" xfId="7841" xr:uid="{15C18DE5-429F-4005-9F7A-508EA3A6D68E}"/>
    <cellStyle name="Currency 2 2 2 2 9 3 2" xfId="7842" xr:uid="{E9EA923B-E9A3-4D7A-A0D4-5A4EED6B2732}"/>
    <cellStyle name="Currency 2 2 2 2 9 4" xfId="7843" xr:uid="{FBD2D9B7-582F-4E5B-8002-109DF225AAA6}"/>
    <cellStyle name="Currency 2 2 2 2 9 5" xfId="7838" xr:uid="{D24733F1-0129-41CA-8EDF-1F2814B570EE}"/>
    <cellStyle name="Currency 2 2 2 2 9 6" xfId="32922" xr:uid="{A36D809A-9F3A-4D4E-8F37-310FD4F7FED2}"/>
    <cellStyle name="Currency 2 2 2 20" xfId="35767" xr:uid="{7C82FBCA-4375-406E-A10E-28FAD2781EFA}"/>
    <cellStyle name="Currency 2 2 2 3" xfId="357" xr:uid="{00000000-0005-0000-0000-0000AB010000}"/>
    <cellStyle name="Currency 2 2 2 3 10" xfId="7845" xr:uid="{040B2A71-745A-4667-9F5F-CC21E8DBE3C9}"/>
    <cellStyle name="Currency 2 2 2 3 10 2" xfId="7846" xr:uid="{FA11E2C5-ECF1-40FF-BC32-195C42F28FB6}"/>
    <cellStyle name="Currency 2 2 2 3 11" xfId="7847" xr:uid="{42FEE03B-6C7B-4C1D-ACE7-7E1176BC67B0}"/>
    <cellStyle name="Currency 2 2 2 3 11 2" xfId="7848" xr:uid="{FE076239-F0F9-45B0-BA7F-ED939E2ABA03}"/>
    <cellStyle name="Currency 2 2 2 3 12" xfId="7849" xr:uid="{6F7FCBAA-04DB-4468-AD22-9F7F68F342EF}"/>
    <cellStyle name="Currency 2 2 2 3 13" xfId="7844" xr:uid="{CF21BC43-DC44-4FAB-8CDA-D75F85790BEE}"/>
    <cellStyle name="Currency 2 2 2 3 14" xfId="32923" xr:uid="{FB15BE74-D3C2-4F98-9F8C-B16A36A87F00}"/>
    <cellStyle name="Currency 2 2 2 3 15" xfId="35773" xr:uid="{9D2107D9-EAE0-4010-9056-EAFE39E7914C}"/>
    <cellStyle name="Currency 2 2 2 3 2" xfId="358" xr:uid="{00000000-0005-0000-0000-0000AC010000}"/>
    <cellStyle name="Currency 2 2 2 3 2 10" xfId="7851" xr:uid="{03BED04C-543D-4454-8066-35768FC7EA0C}"/>
    <cellStyle name="Currency 2 2 2 3 2 11" xfId="7850" xr:uid="{9DCF8A85-5436-4B39-B8D6-EB59007BFADE}"/>
    <cellStyle name="Currency 2 2 2 3 2 12" xfId="32924" xr:uid="{3850386C-1AC5-4FE5-9D67-F13229850C3A}"/>
    <cellStyle name="Currency 2 2 2 3 2 13" xfId="36059" xr:uid="{A31171BF-AA24-473F-BFF7-ADCDF7D3FFA5}"/>
    <cellStyle name="Currency 2 2 2 3 2 2" xfId="359" xr:uid="{00000000-0005-0000-0000-0000AD010000}"/>
    <cellStyle name="Currency 2 2 2 3 2 2 2" xfId="4671" xr:uid="{00000000-0005-0000-0000-0000AE010000}"/>
    <cellStyle name="Currency 2 2 2 3 2 2 2 2" xfId="7854" xr:uid="{666B951D-41F3-4F73-9517-4A718B63C448}"/>
    <cellStyle name="Currency 2 2 2 3 2 2 2 3" xfId="7853" xr:uid="{F3555995-4AE8-44E6-BBEE-7ED9D2B6049D}"/>
    <cellStyle name="Currency 2 2 2 3 2 2 3" xfId="7855" xr:uid="{7B74EC20-0B85-4EAB-9688-D481BFC2EA39}"/>
    <cellStyle name="Currency 2 2 2 3 2 2 3 2" xfId="7856" xr:uid="{3B8C7EF6-4418-4E43-95CF-F63C4D872624}"/>
    <cellStyle name="Currency 2 2 2 3 2 2 4" xfId="7857" xr:uid="{63991E29-7B71-48BB-8602-B914E4F8B8C6}"/>
    <cellStyle name="Currency 2 2 2 3 2 2 5" xfId="7852" xr:uid="{93A450FD-BDD4-40CC-998B-FFB60360AED7}"/>
    <cellStyle name="Currency 2 2 2 3 2 2 6" xfId="32925" xr:uid="{A51DA3AD-686D-4F7C-B487-13995B19F6F5}"/>
    <cellStyle name="Currency 2 2 2 3 2 3" xfId="360" xr:uid="{00000000-0005-0000-0000-0000AF010000}"/>
    <cellStyle name="Currency 2 2 2 3 2 3 2" xfId="4672" xr:uid="{00000000-0005-0000-0000-0000B0010000}"/>
    <cellStyle name="Currency 2 2 2 3 2 3 2 2" xfId="7860" xr:uid="{6CDEA968-C698-4181-AF97-CB92C3582FB4}"/>
    <cellStyle name="Currency 2 2 2 3 2 3 2 3" xfId="7859" xr:uid="{4DFE26B4-7BA9-475C-BF11-C5A9555F30C9}"/>
    <cellStyle name="Currency 2 2 2 3 2 3 3" xfId="7861" xr:uid="{F61AC08D-AECC-47D3-89E8-1D460595A3BB}"/>
    <cellStyle name="Currency 2 2 2 3 2 3 3 2" xfId="7862" xr:uid="{04768474-2D6B-4255-A9F1-B74E4136D743}"/>
    <cellStyle name="Currency 2 2 2 3 2 3 4" xfId="7863" xr:uid="{BD3D05A1-03BE-475F-92AB-93455C3E41AA}"/>
    <cellStyle name="Currency 2 2 2 3 2 3 5" xfId="7858" xr:uid="{60DCD646-F9F4-4BAE-96B3-2CBC018F9D1D}"/>
    <cellStyle name="Currency 2 2 2 3 2 3 6" xfId="32926" xr:uid="{BF9262C1-B062-4085-B69B-8B5D3EEEAC0F}"/>
    <cellStyle name="Currency 2 2 2 3 2 4" xfId="361" xr:uid="{00000000-0005-0000-0000-0000B1010000}"/>
    <cellStyle name="Currency 2 2 2 3 2 4 2" xfId="4673" xr:uid="{00000000-0005-0000-0000-0000B2010000}"/>
    <cellStyle name="Currency 2 2 2 3 2 4 2 2" xfId="7866" xr:uid="{A803CE51-425D-426D-9725-34E968D09377}"/>
    <cellStyle name="Currency 2 2 2 3 2 4 2 3" xfId="7865" xr:uid="{3687C918-C032-4396-871E-B364E77E51B3}"/>
    <cellStyle name="Currency 2 2 2 3 2 4 3" xfId="7867" xr:uid="{5BC11FC2-3FD6-496A-9410-A87AB0F08D09}"/>
    <cellStyle name="Currency 2 2 2 3 2 4 3 2" xfId="7868" xr:uid="{1A822C8C-3840-4156-A11F-AD1F521FE2A9}"/>
    <cellStyle name="Currency 2 2 2 3 2 4 4" xfId="7869" xr:uid="{B8B5DEED-77D9-4622-A5CA-C54452A4F138}"/>
    <cellStyle name="Currency 2 2 2 3 2 4 5" xfId="7864" xr:uid="{E09FFFCC-C4B0-4BAD-9E32-1393EBC2162F}"/>
    <cellStyle name="Currency 2 2 2 3 2 4 6" xfId="32927" xr:uid="{38D46149-A53B-4A5E-A924-ACA8B96D0EAA}"/>
    <cellStyle name="Currency 2 2 2 3 2 5" xfId="362" xr:uid="{00000000-0005-0000-0000-0000B3010000}"/>
    <cellStyle name="Currency 2 2 2 3 2 5 2" xfId="7871" xr:uid="{6FF61D0B-9A16-4750-B177-7966E4389EFF}"/>
    <cellStyle name="Currency 2 2 2 3 2 5 2 2" xfId="7872" xr:uid="{A6960550-7B4E-465C-9974-4B9FC1874AF8}"/>
    <cellStyle name="Currency 2 2 2 3 2 5 3" xfId="7873" xr:uid="{31C0904E-873A-4E17-A4FC-1A6687A3125A}"/>
    <cellStyle name="Currency 2 2 2 3 2 5 4" xfId="7870" xr:uid="{46FD6630-B1EE-4C92-8BB7-34DA5C4750F0}"/>
    <cellStyle name="Currency 2 2 2 3 2 6" xfId="4670" xr:uid="{00000000-0005-0000-0000-0000B4010000}"/>
    <cellStyle name="Currency 2 2 2 3 2 6 2" xfId="7875" xr:uid="{2C4BEDF2-F213-4FF7-B5BB-32F32B3B0C5E}"/>
    <cellStyle name="Currency 2 2 2 3 2 6 2 2" xfId="7876" xr:uid="{35856A21-4D94-4990-B363-D69E4000FA62}"/>
    <cellStyle name="Currency 2 2 2 3 2 6 3" xfId="7877" xr:uid="{824084BE-6FA5-4287-AA20-8193C8F2DE70}"/>
    <cellStyle name="Currency 2 2 2 3 2 6 4" xfId="7874" xr:uid="{FD792BD0-3158-456C-A309-F53A4B8E397A}"/>
    <cellStyle name="Currency 2 2 2 3 2 7" xfId="7878" xr:uid="{3012E449-74F0-4E41-B2C4-B79C12785ABE}"/>
    <cellStyle name="Currency 2 2 2 3 2 7 2" xfId="7879" xr:uid="{DB452A44-9513-473D-8C9E-DB789B444EF1}"/>
    <cellStyle name="Currency 2 2 2 3 2 8" xfId="7880" xr:uid="{47631F6A-6ED4-4E8C-A151-12B6CBAB0746}"/>
    <cellStyle name="Currency 2 2 2 3 2 8 2" xfId="7881" xr:uid="{CE7ADBBE-3D66-462D-BF09-CD39093DA0AF}"/>
    <cellStyle name="Currency 2 2 2 3 2 9" xfId="7882" xr:uid="{579A7E84-F1CD-4646-8C40-E1CE21721FEC}"/>
    <cellStyle name="Currency 2 2 2 3 2 9 2" xfId="7883" xr:uid="{BCA9124F-8821-4668-8DA4-7E2F89829CFE}"/>
    <cellStyle name="Currency 2 2 2 3 3" xfId="363" xr:uid="{00000000-0005-0000-0000-0000B5010000}"/>
    <cellStyle name="Currency 2 2 2 3 3 10" xfId="7885" xr:uid="{90564575-C955-4043-9D00-9A95A04D7C5F}"/>
    <cellStyle name="Currency 2 2 2 3 3 11" xfId="7884" xr:uid="{09E8646C-0AA8-45F8-9BB2-B3E581EABC41}"/>
    <cellStyle name="Currency 2 2 2 3 3 12" xfId="32928" xr:uid="{775C71B7-C7A3-4B3C-9E1E-B53D34ABFDA4}"/>
    <cellStyle name="Currency 2 2 2 3 3 13" xfId="36360" xr:uid="{11962E4B-0B1C-4481-B1F0-4F8B604B47F8}"/>
    <cellStyle name="Currency 2 2 2 3 3 2" xfId="364" xr:uid="{00000000-0005-0000-0000-0000B6010000}"/>
    <cellStyle name="Currency 2 2 2 3 3 2 2" xfId="4675" xr:uid="{00000000-0005-0000-0000-0000B7010000}"/>
    <cellStyle name="Currency 2 2 2 3 3 2 2 2" xfId="7888" xr:uid="{AE1C5F40-509F-4FDF-9FA7-F1482028ED1C}"/>
    <cellStyle name="Currency 2 2 2 3 3 2 2 3" xfId="7887" xr:uid="{12954566-73E0-4C1F-BAA5-CE4076060E1F}"/>
    <cellStyle name="Currency 2 2 2 3 3 2 3" xfId="7889" xr:uid="{A5C5A003-8D75-44AB-977D-1508B771CF91}"/>
    <cellStyle name="Currency 2 2 2 3 3 2 3 2" xfId="7890" xr:uid="{F5FCD998-ABB1-419F-B588-FB84B9DC1A90}"/>
    <cellStyle name="Currency 2 2 2 3 3 2 4" xfId="7891" xr:uid="{17D98F4C-9379-423B-B171-69ECF18FCED2}"/>
    <cellStyle name="Currency 2 2 2 3 3 2 5" xfId="7886" xr:uid="{ABC33227-95DC-46FC-8110-43DAFA374918}"/>
    <cellStyle name="Currency 2 2 2 3 3 2 6" xfId="32929" xr:uid="{D98D7448-5347-41E4-8C9B-BEB8AD6FB7D3}"/>
    <cellStyle name="Currency 2 2 2 3 3 3" xfId="365" xr:uid="{00000000-0005-0000-0000-0000B8010000}"/>
    <cellStyle name="Currency 2 2 2 3 3 3 2" xfId="4676" xr:uid="{00000000-0005-0000-0000-0000B9010000}"/>
    <cellStyle name="Currency 2 2 2 3 3 3 2 2" xfId="7894" xr:uid="{0D086896-1DAB-4DA9-BAC1-3DC613C3CBF5}"/>
    <cellStyle name="Currency 2 2 2 3 3 3 2 3" xfId="7893" xr:uid="{A46951DD-3D05-49F8-AA4E-4C57E3AE7F3B}"/>
    <cellStyle name="Currency 2 2 2 3 3 3 3" xfId="7895" xr:uid="{C69BC026-2BB3-4BD2-8F89-42ABAA0391B6}"/>
    <cellStyle name="Currency 2 2 2 3 3 3 3 2" xfId="7896" xr:uid="{3B24C1DE-C7A4-461D-B240-C121A5C30820}"/>
    <cellStyle name="Currency 2 2 2 3 3 3 4" xfId="7897" xr:uid="{4DF6CF1E-8C62-4C81-9BCF-9C1B22F5613D}"/>
    <cellStyle name="Currency 2 2 2 3 3 3 5" xfId="7892" xr:uid="{6B122CA2-8057-4020-A031-FC0E5DE6B7DD}"/>
    <cellStyle name="Currency 2 2 2 3 3 3 6" xfId="32930" xr:uid="{29E6D034-EE95-4691-B822-9F27A2341474}"/>
    <cellStyle name="Currency 2 2 2 3 3 4" xfId="366" xr:uid="{00000000-0005-0000-0000-0000BA010000}"/>
    <cellStyle name="Currency 2 2 2 3 3 4 2" xfId="4677" xr:uid="{00000000-0005-0000-0000-0000BB010000}"/>
    <cellStyle name="Currency 2 2 2 3 3 4 2 2" xfId="7900" xr:uid="{28AE4D9A-C81D-4515-9CBC-CC597282BDBE}"/>
    <cellStyle name="Currency 2 2 2 3 3 4 2 3" xfId="7899" xr:uid="{EF188251-0802-432B-8639-24375DC25243}"/>
    <cellStyle name="Currency 2 2 2 3 3 4 3" xfId="7901" xr:uid="{69DCFC68-1BAB-454D-B82A-FE72004ED3ED}"/>
    <cellStyle name="Currency 2 2 2 3 3 4 3 2" xfId="7902" xr:uid="{2FD195F1-ACA1-4AC5-A618-4F90CC3460B2}"/>
    <cellStyle name="Currency 2 2 2 3 3 4 4" xfId="7903" xr:uid="{C25A9BA5-CC6E-463A-8C76-13CF1F92C948}"/>
    <cellStyle name="Currency 2 2 2 3 3 4 5" xfId="7898" xr:uid="{E86A8062-283D-4166-8BB9-42753DFF864B}"/>
    <cellStyle name="Currency 2 2 2 3 3 4 6" xfId="32931" xr:uid="{9623C434-7C72-4EEA-AED1-404DA9C71AA5}"/>
    <cellStyle name="Currency 2 2 2 3 3 5" xfId="367" xr:uid="{00000000-0005-0000-0000-0000BC010000}"/>
    <cellStyle name="Currency 2 2 2 3 3 5 2" xfId="7905" xr:uid="{268746B6-E0DF-4372-B42A-F783653F7BD0}"/>
    <cellStyle name="Currency 2 2 2 3 3 5 2 2" xfId="7906" xr:uid="{85380EB3-C828-4CE8-97B6-248CBFA17B34}"/>
    <cellStyle name="Currency 2 2 2 3 3 5 3" xfId="7907" xr:uid="{72B93EA6-1260-4704-9CAE-038FD5DD6ED2}"/>
    <cellStyle name="Currency 2 2 2 3 3 5 4" xfId="7904" xr:uid="{23CB0574-9FB7-4626-9F84-A77629D69A3B}"/>
    <cellStyle name="Currency 2 2 2 3 3 6" xfId="4674" xr:uid="{00000000-0005-0000-0000-0000BD010000}"/>
    <cellStyle name="Currency 2 2 2 3 3 6 2" xfId="7909" xr:uid="{AABB8971-1CA7-4C92-938E-AFEAC7281506}"/>
    <cellStyle name="Currency 2 2 2 3 3 6 2 2" xfId="7910" xr:uid="{DB01028C-D620-4B75-BE2D-6DCABC8191FF}"/>
    <cellStyle name="Currency 2 2 2 3 3 6 3" xfId="7911" xr:uid="{5AEFADC4-ED95-4A71-8439-FACF904F61CD}"/>
    <cellStyle name="Currency 2 2 2 3 3 6 4" xfId="7908" xr:uid="{8B3AB864-F8DE-4AB6-8E08-B309A550A3E2}"/>
    <cellStyle name="Currency 2 2 2 3 3 7" xfId="7912" xr:uid="{24A22F3F-84EE-47C0-8C0E-C79978391FE1}"/>
    <cellStyle name="Currency 2 2 2 3 3 7 2" xfId="7913" xr:uid="{2D18BEFF-6508-43C1-92AB-ACC93EF83D4E}"/>
    <cellStyle name="Currency 2 2 2 3 3 8" xfId="7914" xr:uid="{BDC2D773-52FA-430E-9A50-9A89C0B31BF4}"/>
    <cellStyle name="Currency 2 2 2 3 3 8 2" xfId="7915" xr:uid="{786A6FC5-DD61-4D18-8B89-5FBD098BF5A7}"/>
    <cellStyle name="Currency 2 2 2 3 3 9" xfId="7916" xr:uid="{E3635868-4ADB-42FC-9294-30F1B9084D47}"/>
    <cellStyle name="Currency 2 2 2 3 3 9 2" xfId="7917" xr:uid="{3E60939B-32AA-4C5A-8ABD-427195FE83C2}"/>
    <cellStyle name="Currency 2 2 2 3 4" xfId="368" xr:uid="{00000000-0005-0000-0000-0000BE010000}"/>
    <cellStyle name="Currency 2 2 2 3 4 2" xfId="4678" xr:uid="{00000000-0005-0000-0000-0000BF010000}"/>
    <cellStyle name="Currency 2 2 2 3 4 2 2" xfId="7920" xr:uid="{B1CD5FAA-DD81-43C2-8CA1-5EE5D5312205}"/>
    <cellStyle name="Currency 2 2 2 3 4 2 3" xfId="7919" xr:uid="{5BB9A27D-099F-4C38-85E8-AEA6F156EBA2}"/>
    <cellStyle name="Currency 2 2 2 3 4 3" xfId="7921" xr:uid="{5F7EDE25-7D63-4A54-A0A4-00E19CAFABF3}"/>
    <cellStyle name="Currency 2 2 2 3 4 3 2" xfId="7922" xr:uid="{EE179F7A-C79E-4A1C-AA60-CC0EFEA8C7A6}"/>
    <cellStyle name="Currency 2 2 2 3 4 4" xfId="7923" xr:uid="{DFB3050D-27E4-4836-BC3C-D57C231E8F69}"/>
    <cellStyle name="Currency 2 2 2 3 4 5" xfId="7924" xr:uid="{15DD82F5-7696-4EBC-8675-A087AEFF18EF}"/>
    <cellStyle name="Currency 2 2 2 3 4 6" xfId="7918" xr:uid="{B24A98A2-96B7-40A0-BDF1-562E258B1D99}"/>
    <cellStyle name="Currency 2 2 2 3 4 7" xfId="32932" xr:uid="{BCC68357-D202-443B-87D4-E7EDB4D426FE}"/>
    <cellStyle name="Currency 2 2 2 3 5" xfId="369" xr:uid="{00000000-0005-0000-0000-0000C0010000}"/>
    <cellStyle name="Currency 2 2 2 3 5 2" xfId="4679" xr:uid="{00000000-0005-0000-0000-0000C1010000}"/>
    <cellStyle name="Currency 2 2 2 3 5 2 2" xfId="7927" xr:uid="{347DE0A1-F3D7-4293-B66E-B65F718D2B5D}"/>
    <cellStyle name="Currency 2 2 2 3 5 2 3" xfId="7926" xr:uid="{F07464E2-D4A3-4C41-B9F2-E7A3AE0F149C}"/>
    <cellStyle name="Currency 2 2 2 3 5 3" xfId="7928" xr:uid="{4EA0096C-929D-4579-A682-BB3438C5FD95}"/>
    <cellStyle name="Currency 2 2 2 3 5 3 2" xfId="7929" xr:uid="{4684FC91-7076-44A3-BE63-10CE982EF174}"/>
    <cellStyle name="Currency 2 2 2 3 5 4" xfId="7930" xr:uid="{E4FD31E9-58E1-4290-9D42-A2DBD3FA9305}"/>
    <cellStyle name="Currency 2 2 2 3 5 5" xfId="7925" xr:uid="{408A7FBD-A449-44E1-A4A1-6AF747011809}"/>
    <cellStyle name="Currency 2 2 2 3 5 6" xfId="32933" xr:uid="{568BB6D1-1217-48AC-8076-92B92F3D9913}"/>
    <cellStyle name="Currency 2 2 2 3 6" xfId="370" xr:uid="{00000000-0005-0000-0000-0000C2010000}"/>
    <cellStyle name="Currency 2 2 2 3 6 2" xfId="4680" xr:uid="{00000000-0005-0000-0000-0000C3010000}"/>
    <cellStyle name="Currency 2 2 2 3 6 2 2" xfId="7933" xr:uid="{8638063D-094B-4B40-80DB-C0B984BCA9AB}"/>
    <cellStyle name="Currency 2 2 2 3 6 2 3" xfId="7932" xr:uid="{6CFDCA08-3F9F-45DA-91F7-2159861143D7}"/>
    <cellStyle name="Currency 2 2 2 3 6 3" xfId="7934" xr:uid="{3B1552FB-320D-41EE-BE36-AC5DCEFE2073}"/>
    <cellStyle name="Currency 2 2 2 3 6 3 2" xfId="7935" xr:uid="{E0C4614F-1C6C-4DD6-B992-BD6CE472C3BF}"/>
    <cellStyle name="Currency 2 2 2 3 6 4" xfId="7936" xr:uid="{2EEC55FE-2A12-45EB-A473-AEDDB00FD248}"/>
    <cellStyle name="Currency 2 2 2 3 6 5" xfId="7931" xr:uid="{1E4E8A80-33DF-45B5-ADAE-3D397CA14136}"/>
    <cellStyle name="Currency 2 2 2 3 6 6" xfId="32934" xr:uid="{DDA6D843-F04A-4DED-B768-DADE534A5E6A}"/>
    <cellStyle name="Currency 2 2 2 3 7" xfId="371" xr:uid="{00000000-0005-0000-0000-0000C4010000}"/>
    <cellStyle name="Currency 2 2 2 3 7 2" xfId="7938" xr:uid="{29A30DDE-F226-468D-B437-403C299C0DDA}"/>
    <cellStyle name="Currency 2 2 2 3 7 2 2" xfId="7939" xr:uid="{81433AF6-0EBE-4CDF-A2D4-83C187BCFF02}"/>
    <cellStyle name="Currency 2 2 2 3 7 3" xfId="7940" xr:uid="{2F8CA683-0397-4244-BD81-7C5F4CE31D6C}"/>
    <cellStyle name="Currency 2 2 2 3 7 4" xfId="7937" xr:uid="{17322B64-005C-430D-9AA3-41FBBD36AF92}"/>
    <cellStyle name="Currency 2 2 2 3 8" xfId="4669" xr:uid="{00000000-0005-0000-0000-0000C5010000}"/>
    <cellStyle name="Currency 2 2 2 3 8 2" xfId="7942" xr:uid="{60C35D0F-AAC3-43B5-A6FD-53E15E6067BC}"/>
    <cellStyle name="Currency 2 2 2 3 8 2 2" xfId="7943" xr:uid="{2F273FB9-3F84-4359-B496-6B92FDB6D2C6}"/>
    <cellStyle name="Currency 2 2 2 3 8 3" xfId="7944" xr:uid="{36FFBBF4-0226-4D2A-8642-256FF0BB8A28}"/>
    <cellStyle name="Currency 2 2 2 3 8 4" xfId="7941" xr:uid="{EFA11BE4-86F0-42E0-AF15-2096ADA53994}"/>
    <cellStyle name="Currency 2 2 2 3 9" xfId="7945" xr:uid="{D6236A86-D20D-432D-8628-D5A23F5A5157}"/>
    <cellStyle name="Currency 2 2 2 3 9 2" xfId="7946" xr:uid="{2BDC3AB2-B73C-480D-9F9B-FE69775B0759}"/>
    <cellStyle name="Currency 2 2 2 4" xfId="372" xr:uid="{00000000-0005-0000-0000-0000C6010000}"/>
    <cellStyle name="Currency 2 2 2 4 10" xfId="7948" xr:uid="{665CC787-D37D-4607-998D-4DFEB1C5E314}"/>
    <cellStyle name="Currency 2 2 2 4 10 2" xfId="7949" xr:uid="{F730622F-97E4-486B-8270-D9433EB6135A}"/>
    <cellStyle name="Currency 2 2 2 4 11" xfId="7950" xr:uid="{63533E03-BA8D-4DC4-90B5-86D4DF433185}"/>
    <cellStyle name="Currency 2 2 2 4 11 2" xfId="7951" xr:uid="{016A92B3-7024-4C41-8361-B53EA1BC1DC7}"/>
    <cellStyle name="Currency 2 2 2 4 12" xfId="7952" xr:uid="{CD51B9EB-2939-4C5B-BC01-DCFE1B89105F}"/>
    <cellStyle name="Currency 2 2 2 4 13" xfId="7947" xr:uid="{A7D03AF4-EBFB-4EA8-ADBE-33DCBC1CB3E6}"/>
    <cellStyle name="Currency 2 2 2 4 14" xfId="32935" xr:uid="{46C31B9D-9F29-4EC5-8B31-EED364995905}"/>
    <cellStyle name="Currency 2 2 2 4 15" xfId="35774" xr:uid="{A0E0EF9F-6E1C-46CE-9FCE-A2A6D81AA3C4}"/>
    <cellStyle name="Currency 2 2 2 4 2" xfId="373" xr:uid="{00000000-0005-0000-0000-0000C7010000}"/>
    <cellStyle name="Currency 2 2 2 4 2 10" xfId="7954" xr:uid="{AF0844D0-5123-445A-9A67-1AE45D8531B4}"/>
    <cellStyle name="Currency 2 2 2 4 2 11" xfId="7953" xr:uid="{1AB782F6-B096-4188-843D-DFCB1CC7B38E}"/>
    <cellStyle name="Currency 2 2 2 4 2 12" xfId="32936" xr:uid="{8C1C4B68-B7F5-4C3C-A588-942542C22CFD}"/>
    <cellStyle name="Currency 2 2 2 4 2 13" xfId="36058" xr:uid="{190A39DA-F6CF-49B6-A577-EA66A6952EEB}"/>
    <cellStyle name="Currency 2 2 2 4 2 2" xfId="374" xr:uid="{00000000-0005-0000-0000-0000C8010000}"/>
    <cellStyle name="Currency 2 2 2 4 2 2 2" xfId="4683" xr:uid="{00000000-0005-0000-0000-0000C9010000}"/>
    <cellStyle name="Currency 2 2 2 4 2 2 2 2" xfId="7957" xr:uid="{7FD5CFFC-071B-4313-9BE1-3F4BA1AC504D}"/>
    <cellStyle name="Currency 2 2 2 4 2 2 2 3" xfId="7956" xr:uid="{61755953-DEF1-4A65-B77C-0E768125F804}"/>
    <cellStyle name="Currency 2 2 2 4 2 2 3" xfId="7958" xr:uid="{7F36A109-F07C-4EB5-9DE1-ECB5A0E048CC}"/>
    <cellStyle name="Currency 2 2 2 4 2 2 3 2" xfId="7959" xr:uid="{CF9B2BC9-E575-4930-90E0-1F6412618F4D}"/>
    <cellStyle name="Currency 2 2 2 4 2 2 4" xfId="7960" xr:uid="{BCA668D0-107E-4343-BA00-D8E25FCC73C0}"/>
    <cellStyle name="Currency 2 2 2 4 2 2 5" xfId="7955" xr:uid="{AAA33A39-0B71-4A85-B280-4D71852452BD}"/>
    <cellStyle name="Currency 2 2 2 4 2 2 6" xfId="32937" xr:uid="{8E1DB6AD-FF7D-4039-8E8D-3CD16E731BCE}"/>
    <cellStyle name="Currency 2 2 2 4 2 3" xfId="375" xr:uid="{00000000-0005-0000-0000-0000CA010000}"/>
    <cellStyle name="Currency 2 2 2 4 2 3 2" xfId="4684" xr:uid="{00000000-0005-0000-0000-0000CB010000}"/>
    <cellStyle name="Currency 2 2 2 4 2 3 2 2" xfId="7963" xr:uid="{32135DF5-0F6D-447C-AEBF-E7B5FF49C69B}"/>
    <cellStyle name="Currency 2 2 2 4 2 3 2 3" xfId="7962" xr:uid="{6218E1AE-575E-4E86-AD47-18CC121D578B}"/>
    <cellStyle name="Currency 2 2 2 4 2 3 3" xfId="7964" xr:uid="{47142A6B-A75D-4A1F-B802-A5072B86F44F}"/>
    <cellStyle name="Currency 2 2 2 4 2 3 3 2" xfId="7965" xr:uid="{9B63E831-2777-478A-9CCA-A78F084AFAFD}"/>
    <cellStyle name="Currency 2 2 2 4 2 3 4" xfId="7966" xr:uid="{B390D084-8AB6-4342-9776-F12BE6F2DD01}"/>
    <cellStyle name="Currency 2 2 2 4 2 3 5" xfId="7961" xr:uid="{3347F0DF-459F-4BD5-AEC3-6D0A0740A2DD}"/>
    <cellStyle name="Currency 2 2 2 4 2 3 6" xfId="32938" xr:uid="{EBBD2371-E3EB-4090-B0C5-B522FA14C838}"/>
    <cellStyle name="Currency 2 2 2 4 2 4" xfId="376" xr:uid="{00000000-0005-0000-0000-0000CC010000}"/>
    <cellStyle name="Currency 2 2 2 4 2 4 2" xfId="4685" xr:uid="{00000000-0005-0000-0000-0000CD010000}"/>
    <cellStyle name="Currency 2 2 2 4 2 4 2 2" xfId="7969" xr:uid="{94D310CA-FFBE-460B-81ED-752CECE23211}"/>
    <cellStyle name="Currency 2 2 2 4 2 4 2 3" xfId="7968" xr:uid="{7B86B0AC-9C67-4543-AA8F-4DD72AC6F35D}"/>
    <cellStyle name="Currency 2 2 2 4 2 4 3" xfId="7970" xr:uid="{28EC513F-2E48-4B29-940C-BA2F61046D7E}"/>
    <cellStyle name="Currency 2 2 2 4 2 4 3 2" xfId="7971" xr:uid="{2D493B0B-7755-4455-B70B-E63C7BE90396}"/>
    <cellStyle name="Currency 2 2 2 4 2 4 4" xfId="7972" xr:uid="{5F5AC203-12CE-4CD0-91C1-4F2ADD82CEFB}"/>
    <cellStyle name="Currency 2 2 2 4 2 4 5" xfId="7967" xr:uid="{1A5F4F7E-86A9-43C0-B0C0-A56217E3B7C0}"/>
    <cellStyle name="Currency 2 2 2 4 2 4 6" xfId="32939" xr:uid="{9291E16C-2D34-402E-8456-3ABBDDFF4082}"/>
    <cellStyle name="Currency 2 2 2 4 2 5" xfId="377" xr:uid="{00000000-0005-0000-0000-0000CE010000}"/>
    <cellStyle name="Currency 2 2 2 4 2 5 2" xfId="7974" xr:uid="{B7665420-FF78-4F32-91E9-84491542C9E3}"/>
    <cellStyle name="Currency 2 2 2 4 2 5 2 2" xfId="7975" xr:uid="{B0C2984A-2E68-412B-A4F7-A16A1401AD06}"/>
    <cellStyle name="Currency 2 2 2 4 2 5 3" xfId="7976" xr:uid="{A1CFC53C-E47E-446D-B769-7F58B9C1A7E0}"/>
    <cellStyle name="Currency 2 2 2 4 2 5 4" xfId="7973" xr:uid="{3E7E993A-C568-4A82-8C46-50C700E898A1}"/>
    <cellStyle name="Currency 2 2 2 4 2 6" xfId="4682" xr:uid="{00000000-0005-0000-0000-0000CF010000}"/>
    <cellStyle name="Currency 2 2 2 4 2 6 2" xfId="7978" xr:uid="{B03E1C51-9320-46BA-8BF1-21B2E35DBA25}"/>
    <cellStyle name="Currency 2 2 2 4 2 6 2 2" xfId="7979" xr:uid="{08936F98-ACB5-440C-9617-78841BA57C46}"/>
    <cellStyle name="Currency 2 2 2 4 2 6 3" xfId="7980" xr:uid="{8236CBA3-AB49-4177-97A5-212A3E8AF3A1}"/>
    <cellStyle name="Currency 2 2 2 4 2 6 4" xfId="7977" xr:uid="{2625212A-7F02-44EC-9217-FFFC3A048FD1}"/>
    <cellStyle name="Currency 2 2 2 4 2 7" xfId="7981" xr:uid="{A1B7EF28-2A07-452E-87F7-F04B8C43C01A}"/>
    <cellStyle name="Currency 2 2 2 4 2 7 2" xfId="7982" xr:uid="{54989F8F-DCF4-437B-80D3-9BD5E26DF3CB}"/>
    <cellStyle name="Currency 2 2 2 4 2 8" xfId="7983" xr:uid="{D0EAA436-A84F-4D77-8713-75637F0EC502}"/>
    <cellStyle name="Currency 2 2 2 4 2 8 2" xfId="7984" xr:uid="{F09CFB37-927B-46F5-BD32-666223A5A1B0}"/>
    <cellStyle name="Currency 2 2 2 4 2 9" xfId="7985" xr:uid="{5313D084-886F-4CF2-8F6F-BEFE3A63D617}"/>
    <cellStyle name="Currency 2 2 2 4 2 9 2" xfId="7986" xr:uid="{EE57F377-54F5-4AC7-93F4-A84D9E0A2C68}"/>
    <cellStyle name="Currency 2 2 2 4 3" xfId="378" xr:uid="{00000000-0005-0000-0000-0000D0010000}"/>
    <cellStyle name="Currency 2 2 2 4 3 10" xfId="7988" xr:uid="{D6A90751-312D-44F8-8E30-807EAC948B72}"/>
    <cellStyle name="Currency 2 2 2 4 3 11" xfId="7987" xr:uid="{ADB2E8B8-86B2-4474-80FA-B8E204A049A3}"/>
    <cellStyle name="Currency 2 2 2 4 3 12" xfId="32940" xr:uid="{13C4C89F-6E28-48B2-BB36-49A031F1065B}"/>
    <cellStyle name="Currency 2 2 2 4 3 13" xfId="36361" xr:uid="{59EBD74D-2725-4A25-90E3-DC7E69765150}"/>
    <cellStyle name="Currency 2 2 2 4 3 2" xfId="379" xr:uid="{00000000-0005-0000-0000-0000D1010000}"/>
    <cellStyle name="Currency 2 2 2 4 3 2 2" xfId="4687" xr:uid="{00000000-0005-0000-0000-0000D2010000}"/>
    <cellStyle name="Currency 2 2 2 4 3 2 2 2" xfId="7991" xr:uid="{6D8A9234-8A92-4B05-B9ED-06C2EA3E5694}"/>
    <cellStyle name="Currency 2 2 2 4 3 2 2 3" xfId="7990" xr:uid="{37AA0BCD-438F-4929-AA87-439F125D75A4}"/>
    <cellStyle name="Currency 2 2 2 4 3 2 3" xfId="7992" xr:uid="{62E97101-2FEC-404B-9F59-DB48A543C980}"/>
    <cellStyle name="Currency 2 2 2 4 3 2 3 2" xfId="7993" xr:uid="{D83FE341-5A54-45AB-8427-44DC01DEDCB7}"/>
    <cellStyle name="Currency 2 2 2 4 3 2 4" xfId="7994" xr:uid="{0100C67A-94D7-4E99-B340-BA526493BDFE}"/>
    <cellStyle name="Currency 2 2 2 4 3 2 5" xfId="7989" xr:uid="{B6DA3C55-0CCF-4103-B1C1-FE0083043830}"/>
    <cellStyle name="Currency 2 2 2 4 3 2 6" xfId="32941" xr:uid="{98A0682F-D0D1-42EE-92BE-E8A9C99F5B2D}"/>
    <cellStyle name="Currency 2 2 2 4 3 3" xfId="380" xr:uid="{00000000-0005-0000-0000-0000D3010000}"/>
    <cellStyle name="Currency 2 2 2 4 3 3 2" xfId="4688" xr:uid="{00000000-0005-0000-0000-0000D4010000}"/>
    <cellStyle name="Currency 2 2 2 4 3 3 2 2" xfId="7997" xr:uid="{3E1F07EB-8F28-42C8-B513-540A07544FE9}"/>
    <cellStyle name="Currency 2 2 2 4 3 3 2 3" xfId="7996" xr:uid="{0F7237E0-0C39-4CE9-83DA-94F877FD37C1}"/>
    <cellStyle name="Currency 2 2 2 4 3 3 3" xfId="7998" xr:uid="{92A9EEFF-11E8-48D0-9542-BB35817D401A}"/>
    <cellStyle name="Currency 2 2 2 4 3 3 3 2" xfId="7999" xr:uid="{500EAF02-F023-49F8-B940-D9D1F46FA0B4}"/>
    <cellStyle name="Currency 2 2 2 4 3 3 4" xfId="8000" xr:uid="{46C48FB3-6E47-4961-AA33-24AA1BDB77D8}"/>
    <cellStyle name="Currency 2 2 2 4 3 3 5" xfId="7995" xr:uid="{8E26C97A-4842-4542-B75A-D022DCBA5D15}"/>
    <cellStyle name="Currency 2 2 2 4 3 3 6" xfId="32942" xr:uid="{37835322-F4A0-4025-B935-C3B516922F34}"/>
    <cellStyle name="Currency 2 2 2 4 3 4" xfId="381" xr:uid="{00000000-0005-0000-0000-0000D5010000}"/>
    <cellStyle name="Currency 2 2 2 4 3 4 2" xfId="4689" xr:uid="{00000000-0005-0000-0000-0000D6010000}"/>
    <cellStyle name="Currency 2 2 2 4 3 4 2 2" xfId="8003" xr:uid="{2E84AFD6-28B7-4EEF-824A-265BE6A09E78}"/>
    <cellStyle name="Currency 2 2 2 4 3 4 2 3" xfId="8002" xr:uid="{0AD0AF8F-05C2-4482-9632-AC3967BA5B61}"/>
    <cellStyle name="Currency 2 2 2 4 3 4 3" xfId="8004" xr:uid="{C804BE82-42BB-429F-A997-7A9FB8E92492}"/>
    <cellStyle name="Currency 2 2 2 4 3 4 3 2" xfId="8005" xr:uid="{2755C910-FAAC-47E7-B03B-E615382264CB}"/>
    <cellStyle name="Currency 2 2 2 4 3 4 4" xfId="8006" xr:uid="{D1F11A2B-469F-4DAA-A72E-15F870219F46}"/>
    <cellStyle name="Currency 2 2 2 4 3 4 5" xfId="8001" xr:uid="{AB0E3004-4507-474A-815A-0116A943F3C7}"/>
    <cellStyle name="Currency 2 2 2 4 3 4 6" xfId="32943" xr:uid="{FBEE8E61-B73B-4695-9334-6C09922565E3}"/>
    <cellStyle name="Currency 2 2 2 4 3 5" xfId="382" xr:uid="{00000000-0005-0000-0000-0000D7010000}"/>
    <cellStyle name="Currency 2 2 2 4 3 5 2" xfId="8008" xr:uid="{A4DF3D0E-D907-409D-95AC-81CA9F5269E9}"/>
    <cellStyle name="Currency 2 2 2 4 3 5 2 2" xfId="8009" xr:uid="{EF2B29AD-DA4D-440B-B28D-7E9BE462F2C3}"/>
    <cellStyle name="Currency 2 2 2 4 3 5 3" xfId="8010" xr:uid="{D972DA52-0A2E-4625-9964-C9D3E7DF161B}"/>
    <cellStyle name="Currency 2 2 2 4 3 5 4" xfId="8007" xr:uid="{69ED252A-EA40-4452-A546-B1855F9AC694}"/>
    <cellStyle name="Currency 2 2 2 4 3 6" xfId="4686" xr:uid="{00000000-0005-0000-0000-0000D8010000}"/>
    <cellStyle name="Currency 2 2 2 4 3 6 2" xfId="8012" xr:uid="{F38E3226-4CF3-47C8-A50E-C71A79DC3EA8}"/>
    <cellStyle name="Currency 2 2 2 4 3 6 2 2" xfId="8013" xr:uid="{C6B85D4B-69BA-4946-8D24-52372DF73D21}"/>
    <cellStyle name="Currency 2 2 2 4 3 6 3" xfId="8014" xr:uid="{C589C770-FBC9-4097-8BF0-DDE7EB8008E3}"/>
    <cellStyle name="Currency 2 2 2 4 3 6 4" xfId="8011" xr:uid="{ECE7D9A4-4620-40D6-976E-C4843FB2D0BB}"/>
    <cellStyle name="Currency 2 2 2 4 3 7" xfId="8015" xr:uid="{059250F7-37BB-421C-A667-CB22CA56C566}"/>
    <cellStyle name="Currency 2 2 2 4 3 7 2" xfId="8016" xr:uid="{AA9E4C75-0649-484A-A095-BE229701BC87}"/>
    <cellStyle name="Currency 2 2 2 4 3 8" xfId="8017" xr:uid="{B30C327C-48AE-4184-87BD-4D1F772CB934}"/>
    <cellStyle name="Currency 2 2 2 4 3 8 2" xfId="8018" xr:uid="{404B8455-CFC0-4DA4-AECF-EF635F50303C}"/>
    <cellStyle name="Currency 2 2 2 4 3 9" xfId="8019" xr:uid="{815A7DA1-CE79-49FE-B4A4-8B0BCFB12E30}"/>
    <cellStyle name="Currency 2 2 2 4 3 9 2" xfId="8020" xr:uid="{01B045F1-B1BE-4B03-8A97-A87F4EBDAECF}"/>
    <cellStyle name="Currency 2 2 2 4 4" xfId="383" xr:uid="{00000000-0005-0000-0000-0000D9010000}"/>
    <cellStyle name="Currency 2 2 2 4 4 2" xfId="4690" xr:uid="{00000000-0005-0000-0000-0000DA010000}"/>
    <cellStyle name="Currency 2 2 2 4 4 2 2" xfId="8023" xr:uid="{51F10D17-C186-4A22-B217-9CCEB5807A50}"/>
    <cellStyle name="Currency 2 2 2 4 4 2 3" xfId="8022" xr:uid="{3C32BE42-45AE-4693-A646-CF6496E509AE}"/>
    <cellStyle name="Currency 2 2 2 4 4 3" xfId="8024" xr:uid="{1017F333-73C3-48FC-93FF-499036486114}"/>
    <cellStyle name="Currency 2 2 2 4 4 3 2" xfId="8025" xr:uid="{8600C780-9C92-4781-AEFE-EB301CCFF11D}"/>
    <cellStyle name="Currency 2 2 2 4 4 4" xfId="8026" xr:uid="{3493EB7E-BB34-41E9-ADA9-2EACF70F9F14}"/>
    <cellStyle name="Currency 2 2 2 4 4 5" xfId="8027" xr:uid="{1E2AC03C-2109-48AB-8F1C-13A030C031E2}"/>
    <cellStyle name="Currency 2 2 2 4 4 6" xfId="8021" xr:uid="{F62C7B92-461E-496B-B279-CFE489331A10}"/>
    <cellStyle name="Currency 2 2 2 4 4 7" xfId="32944" xr:uid="{B8BC04C2-53B1-4746-8F1F-9A4D069FEBA3}"/>
    <cellStyle name="Currency 2 2 2 4 5" xfId="384" xr:uid="{00000000-0005-0000-0000-0000DB010000}"/>
    <cellStyle name="Currency 2 2 2 4 5 2" xfId="4691" xr:uid="{00000000-0005-0000-0000-0000DC010000}"/>
    <cellStyle name="Currency 2 2 2 4 5 2 2" xfId="8030" xr:uid="{DA33E031-BFAC-42F0-8214-28DD77A2A2B8}"/>
    <cellStyle name="Currency 2 2 2 4 5 2 3" xfId="8029" xr:uid="{817F5E74-1DA9-4FDA-B41B-D677FF0FC78B}"/>
    <cellStyle name="Currency 2 2 2 4 5 3" xfId="8031" xr:uid="{1429DDFC-DAF5-4761-8866-898B9B3F8788}"/>
    <cellStyle name="Currency 2 2 2 4 5 3 2" xfId="8032" xr:uid="{E4CCFE97-7CA3-4BB8-9F47-14E4472746E1}"/>
    <cellStyle name="Currency 2 2 2 4 5 4" xfId="8033" xr:uid="{3022AC54-B065-492E-9869-45BB753E88CA}"/>
    <cellStyle name="Currency 2 2 2 4 5 5" xfId="8028" xr:uid="{0C4A638A-E051-4071-8BEB-2D5051C375B3}"/>
    <cellStyle name="Currency 2 2 2 4 5 6" xfId="32945" xr:uid="{16EDBD69-B800-47FB-A823-7E07E0029747}"/>
    <cellStyle name="Currency 2 2 2 4 6" xfId="385" xr:uid="{00000000-0005-0000-0000-0000DD010000}"/>
    <cellStyle name="Currency 2 2 2 4 6 2" xfId="4692" xr:uid="{00000000-0005-0000-0000-0000DE010000}"/>
    <cellStyle name="Currency 2 2 2 4 6 2 2" xfId="8036" xr:uid="{A46EB54B-8ABF-4863-AAD6-66C48C184DED}"/>
    <cellStyle name="Currency 2 2 2 4 6 2 3" xfId="8035" xr:uid="{E12DFCF5-DF89-4C11-ABE8-F2100C71D065}"/>
    <cellStyle name="Currency 2 2 2 4 6 3" xfId="8037" xr:uid="{A1DD64AD-483E-437C-88EB-9A6E497DFDDC}"/>
    <cellStyle name="Currency 2 2 2 4 6 3 2" xfId="8038" xr:uid="{A21B8EA7-4F44-4A51-A131-B96A65A75E46}"/>
    <cellStyle name="Currency 2 2 2 4 6 4" xfId="8039" xr:uid="{228D6319-C0DB-4177-B5AD-183CEA46C7FF}"/>
    <cellStyle name="Currency 2 2 2 4 6 5" xfId="8034" xr:uid="{362DFA74-F343-472B-B7C4-313DB2CE5944}"/>
    <cellStyle name="Currency 2 2 2 4 6 6" xfId="32946" xr:uid="{4BD7613C-C986-410F-ABEB-F2BAB3194C91}"/>
    <cellStyle name="Currency 2 2 2 4 7" xfId="386" xr:uid="{00000000-0005-0000-0000-0000DF010000}"/>
    <cellStyle name="Currency 2 2 2 4 7 2" xfId="8041" xr:uid="{176BE0AA-7CCF-4493-9731-571647529750}"/>
    <cellStyle name="Currency 2 2 2 4 7 2 2" xfId="8042" xr:uid="{BF109A68-1DA5-436B-AD70-7730CC266F61}"/>
    <cellStyle name="Currency 2 2 2 4 7 3" xfId="8043" xr:uid="{C15CC87E-E633-40D7-B180-B5B90423D848}"/>
    <cellStyle name="Currency 2 2 2 4 7 4" xfId="8040" xr:uid="{01506826-8EBF-4799-8272-58EB95271A96}"/>
    <cellStyle name="Currency 2 2 2 4 8" xfId="4681" xr:uid="{00000000-0005-0000-0000-0000E0010000}"/>
    <cellStyle name="Currency 2 2 2 4 8 2" xfId="8045" xr:uid="{FE0F7D3B-E330-4930-9002-D740C4A8B851}"/>
    <cellStyle name="Currency 2 2 2 4 8 2 2" xfId="8046" xr:uid="{5232427C-B90A-48A7-B294-FF86F9E9F948}"/>
    <cellStyle name="Currency 2 2 2 4 8 3" xfId="8047" xr:uid="{16E1FD01-DC8B-4A64-B8E1-BEA40CC2A7AB}"/>
    <cellStyle name="Currency 2 2 2 4 8 4" xfId="8044" xr:uid="{E4E00796-0DC8-4478-81AB-990A6E155CCF}"/>
    <cellStyle name="Currency 2 2 2 4 9" xfId="8048" xr:uid="{C84FF08F-92C6-44E4-B409-3BA813F5B1B4}"/>
    <cellStyle name="Currency 2 2 2 4 9 2" xfId="8049" xr:uid="{4577F80D-4584-4A30-AED3-7CD3BD8622F3}"/>
    <cellStyle name="Currency 2 2 2 5" xfId="387" xr:uid="{00000000-0005-0000-0000-0000E1010000}"/>
    <cellStyle name="Currency 2 2 2 5 10" xfId="8051" xr:uid="{98545B7E-C523-4D94-BBF1-A37B7DF2B391}"/>
    <cellStyle name="Currency 2 2 2 5 10 2" xfId="8052" xr:uid="{FA911DAC-9221-463C-B2B7-161E1DB8E432}"/>
    <cellStyle name="Currency 2 2 2 5 11" xfId="8053" xr:uid="{599327ED-8B17-4DFB-9EC1-153E01D283A0}"/>
    <cellStyle name="Currency 2 2 2 5 11 2" xfId="8054" xr:uid="{0B95D793-8B5B-407C-8E27-04B2A4AAB92F}"/>
    <cellStyle name="Currency 2 2 2 5 12" xfId="8055" xr:uid="{E7C22D6F-C19B-4001-8766-733380CB1DEE}"/>
    <cellStyle name="Currency 2 2 2 5 13" xfId="8050" xr:uid="{664A565E-4977-4184-80E0-F4556850908E}"/>
    <cellStyle name="Currency 2 2 2 5 14" xfId="32947" xr:uid="{33554E4D-DF6F-46D2-B6EA-E54792D742BC}"/>
    <cellStyle name="Currency 2 2 2 5 15" xfId="35775" xr:uid="{7E69D5E3-9D59-48C7-8BC0-A7FD851CC6EB}"/>
    <cellStyle name="Currency 2 2 2 5 2" xfId="388" xr:uid="{00000000-0005-0000-0000-0000E2010000}"/>
    <cellStyle name="Currency 2 2 2 5 2 10" xfId="8057" xr:uid="{CAA92D31-970E-445C-88B9-DBFC093B6D92}"/>
    <cellStyle name="Currency 2 2 2 5 2 11" xfId="8056" xr:uid="{0E242B99-D1CC-4163-AE36-6A627D2D158A}"/>
    <cellStyle name="Currency 2 2 2 5 2 12" xfId="32948" xr:uid="{56473E13-CFDF-4257-B4A0-2BD1FD7142FC}"/>
    <cellStyle name="Currency 2 2 2 5 2 13" xfId="36057" xr:uid="{71B4B533-E60D-4306-95A3-B84FF50A6CB1}"/>
    <cellStyle name="Currency 2 2 2 5 2 2" xfId="389" xr:uid="{00000000-0005-0000-0000-0000E3010000}"/>
    <cellStyle name="Currency 2 2 2 5 2 2 2" xfId="4695" xr:uid="{00000000-0005-0000-0000-0000E4010000}"/>
    <cellStyle name="Currency 2 2 2 5 2 2 2 2" xfId="8060" xr:uid="{B6ED6EA0-05C7-4364-96F0-ACCA9A72D8CC}"/>
    <cellStyle name="Currency 2 2 2 5 2 2 2 3" xfId="8059" xr:uid="{2922AFF8-DC81-4C05-A280-17F0B7EB55B5}"/>
    <cellStyle name="Currency 2 2 2 5 2 2 3" xfId="8061" xr:uid="{48CC6263-9AF2-4CDD-93B6-AD7E8DB99DDD}"/>
    <cellStyle name="Currency 2 2 2 5 2 2 3 2" xfId="8062" xr:uid="{FEFEF76C-41E3-48AC-AF0A-CAA835339594}"/>
    <cellStyle name="Currency 2 2 2 5 2 2 4" xfId="8063" xr:uid="{54C8F3D7-E3D2-4AD5-9186-2C4E0394B2A2}"/>
    <cellStyle name="Currency 2 2 2 5 2 2 5" xfId="8058" xr:uid="{47E00944-8AE4-4A87-8C44-F151EAD850E3}"/>
    <cellStyle name="Currency 2 2 2 5 2 2 6" xfId="32949" xr:uid="{5791D267-44DC-4BC5-9100-4AD152ADFF38}"/>
    <cellStyle name="Currency 2 2 2 5 2 3" xfId="390" xr:uid="{00000000-0005-0000-0000-0000E5010000}"/>
    <cellStyle name="Currency 2 2 2 5 2 3 2" xfId="4696" xr:uid="{00000000-0005-0000-0000-0000E6010000}"/>
    <cellStyle name="Currency 2 2 2 5 2 3 2 2" xfId="8066" xr:uid="{531E49F1-8DD7-4CFA-BEA7-B9DB8B2F2A1B}"/>
    <cellStyle name="Currency 2 2 2 5 2 3 2 3" xfId="8065" xr:uid="{534558DF-E83A-4ED3-BC50-5C00C15C0410}"/>
    <cellStyle name="Currency 2 2 2 5 2 3 3" xfId="8067" xr:uid="{1D270115-F588-4CD9-9EF6-8A43EFD87EB6}"/>
    <cellStyle name="Currency 2 2 2 5 2 3 3 2" xfId="8068" xr:uid="{0C192C75-2E5F-4C51-9E3D-F964C6D7107F}"/>
    <cellStyle name="Currency 2 2 2 5 2 3 4" xfId="8069" xr:uid="{3EAF665A-605F-464B-AE0E-8ADE92A66284}"/>
    <cellStyle name="Currency 2 2 2 5 2 3 5" xfId="8064" xr:uid="{44ADF158-82BE-450E-8938-B96AD4A071B5}"/>
    <cellStyle name="Currency 2 2 2 5 2 3 6" xfId="32950" xr:uid="{DC1B7ECC-0AE5-44AD-AE34-EB7D8A79B44F}"/>
    <cellStyle name="Currency 2 2 2 5 2 4" xfId="391" xr:uid="{00000000-0005-0000-0000-0000E7010000}"/>
    <cellStyle name="Currency 2 2 2 5 2 4 2" xfId="4697" xr:uid="{00000000-0005-0000-0000-0000E8010000}"/>
    <cellStyle name="Currency 2 2 2 5 2 4 2 2" xfId="8072" xr:uid="{0E7B796C-F7E5-463B-801B-11F928B633D1}"/>
    <cellStyle name="Currency 2 2 2 5 2 4 2 3" xfId="8071" xr:uid="{9162BA2D-3B7C-4CC5-9980-AE80FF407BA2}"/>
    <cellStyle name="Currency 2 2 2 5 2 4 3" xfId="8073" xr:uid="{EA83F5C4-E0A6-4526-B0E6-DE82D2B8635F}"/>
    <cellStyle name="Currency 2 2 2 5 2 4 3 2" xfId="8074" xr:uid="{A661871E-75A0-49AC-80D3-C8250F48B127}"/>
    <cellStyle name="Currency 2 2 2 5 2 4 4" xfId="8075" xr:uid="{BBDE844F-89C2-421B-82A3-BEC95292EF0E}"/>
    <cellStyle name="Currency 2 2 2 5 2 4 5" xfId="8070" xr:uid="{12A54954-580C-448F-BBF5-7BE84160CB4E}"/>
    <cellStyle name="Currency 2 2 2 5 2 4 6" xfId="32951" xr:uid="{B6B354B2-C973-4901-AA91-FA71756EA1D3}"/>
    <cellStyle name="Currency 2 2 2 5 2 5" xfId="392" xr:uid="{00000000-0005-0000-0000-0000E9010000}"/>
    <cellStyle name="Currency 2 2 2 5 2 5 2" xfId="8077" xr:uid="{AE7F296A-B6A7-4B6C-88D9-AC5A44E923C2}"/>
    <cellStyle name="Currency 2 2 2 5 2 5 2 2" xfId="8078" xr:uid="{56D4ECCD-3902-4482-95E9-063AE4D1BEB9}"/>
    <cellStyle name="Currency 2 2 2 5 2 5 3" xfId="8079" xr:uid="{DA9C7D68-0F8D-4C21-AFBE-4ECC18198DBB}"/>
    <cellStyle name="Currency 2 2 2 5 2 5 4" xfId="8076" xr:uid="{33453058-87B6-4B23-A8AD-64F081D2A3E8}"/>
    <cellStyle name="Currency 2 2 2 5 2 6" xfId="4694" xr:uid="{00000000-0005-0000-0000-0000EA010000}"/>
    <cellStyle name="Currency 2 2 2 5 2 6 2" xfId="8081" xr:uid="{1030C6E4-F4D2-4754-B426-2189DDA266F3}"/>
    <cellStyle name="Currency 2 2 2 5 2 6 2 2" xfId="8082" xr:uid="{F3F21AC5-CAB5-48A2-ABC9-FC20978CE74E}"/>
    <cellStyle name="Currency 2 2 2 5 2 6 3" xfId="8083" xr:uid="{F3F52E54-9E8A-4968-96A1-E869BB623C3F}"/>
    <cellStyle name="Currency 2 2 2 5 2 6 4" xfId="8080" xr:uid="{A16CC493-82B6-470A-9E05-7A9ADE971262}"/>
    <cellStyle name="Currency 2 2 2 5 2 7" xfId="8084" xr:uid="{BF5CD320-1D23-4F91-AF43-7FCF46129504}"/>
    <cellStyle name="Currency 2 2 2 5 2 7 2" xfId="8085" xr:uid="{BCBB7807-7C1D-4603-9A03-2FDFC9580EFF}"/>
    <cellStyle name="Currency 2 2 2 5 2 8" xfId="8086" xr:uid="{D88EFDCD-41F4-4EB7-BB6D-107ECC3F6509}"/>
    <cellStyle name="Currency 2 2 2 5 2 8 2" xfId="8087" xr:uid="{62C3AD10-F0E7-42DF-BB6E-CF5FE17DFD91}"/>
    <cellStyle name="Currency 2 2 2 5 2 9" xfId="8088" xr:uid="{7323F007-33CE-45A4-9841-FFC490928795}"/>
    <cellStyle name="Currency 2 2 2 5 2 9 2" xfId="8089" xr:uid="{C28A2D9B-2C6B-456B-827A-4C0BB142B930}"/>
    <cellStyle name="Currency 2 2 2 5 3" xfId="393" xr:uid="{00000000-0005-0000-0000-0000EB010000}"/>
    <cellStyle name="Currency 2 2 2 5 3 10" xfId="8091" xr:uid="{5851CF8C-A366-425A-BB0B-278220519030}"/>
    <cellStyle name="Currency 2 2 2 5 3 11" xfId="8090" xr:uid="{FB126AD0-1921-45FE-9B04-E8A4DD988090}"/>
    <cellStyle name="Currency 2 2 2 5 3 12" xfId="32952" xr:uid="{E23ACE72-F1E1-43AD-A60E-60D6A5C49BCB}"/>
    <cellStyle name="Currency 2 2 2 5 3 13" xfId="36362" xr:uid="{9126F54E-FD57-4719-8785-A0D7D4230893}"/>
    <cellStyle name="Currency 2 2 2 5 3 2" xfId="394" xr:uid="{00000000-0005-0000-0000-0000EC010000}"/>
    <cellStyle name="Currency 2 2 2 5 3 2 2" xfId="4699" xr:uid="{00000000-0005-0000-0000-0000ED010000}"/>
    <cellStyle name="Currency 2 2 2 5 3 2 2 2" xfId="8094" xr:uid="{E89FC32E-DEC9-42E0-9163-0893B4DDF525}"/>
    <cellStyle name="Currency 2 2 2 5 3 2 2 3" xfId="8093" xr:uid="{AE61FFDD-8948-4A93-83B3-11B57290A9A2}"/>
    <cellStyle name="Currency 2 2 2 5 3 2 3" xfId="8095" xr:uid="{994FFA9F-6CCF-4B47-A655-3FB6150B5699}"/>
    <cellStyle name="Currency 2 2 2 5 3 2 3 2" xfId="8096" xr:uid="{531B78A1-3415-4D2C-8C78-0F51EC5B242B}"/>
    <cellStyle name="Currency 2 2 2 5 3 2 4" xfId="8097" xr:uid="{E04CE62E-B4AD-4A3D-A965-F77EE2CDE780}"/>
    <cellStyle name="Currency 2 2 2 5 3 2 5" xfId="8092" xr:uid="{20B5CFE9-6814-412F-86FD-BFBE3CD5D004}"/>
    <cellStyle name="Currency 2 2 2 5 3 2 6" xfId="32953" xr:uid="{1DF8C20F-5E71-49F6-BECB-20DAE36CA668}"/>
    <cellStyle name="Currency 2 2 2 5 3 3" xfId="395" xr:uid="{00000000-0005-0000-0000-0000EE010000}"/>
    <cellStyle name="Currency 2 2 2 5 3 3 2" xfId="4700" xr:uid="{00000000-0005-0000-0000-0000EF010000}"/>
    <cellStyle name="Currency 2 2 2 5 3 3 2 2" xfId="8100" xr:uid="{BA9B540E-384E-48D3-9E86-F907A5A418A9}"/>
    <cellStyle name="Currency 2 2 2 5 3 3 2 3" xfId="8099" xr:uid="{D1D90E8F-6CA3-4A07-89AF-18171F4FEB3B}"/>
    <cellStyle name="Currency 2 2 2 5 3 3 3" xfId="8101" xr:uid="{2ED8C823-0F1A-4DDA-8A3A-4FCF6F7EC486}"/>
    <cellStyle name="Currency 2 2 2 5 3 3 3 2" xfId="8102" xr:uid="{3DEA5477-EB43-4789-8144-48117DFB6C87}"/>
    <cellStyle name="Currency 2 2 2 5 3 3 4" xfId="8103" xr:uid="{36C24265-DEAC-49ED-8201-3D45C539F32E}"/>
    <cellStyle name="Currency 2 2 2 5 3 3 5" xfId="8098" xr:uid="{6C6F4344-9EEF-4325-B483-15603F352321}"/>
    <cellStyle name="Currency 2 2 2 5 3 3 6" xfId="32954" xr:uid="{26EE7F39-FEB9-4066-BC38-850A26E63B0D}"/>
    <cellStyle name="Currency 2 2 2 5 3 4" xfId="396" xr:uid="{00000000-0005-0000-0000-0000F0010000}"/>
    <cellStyle name="Currency 2 2 2 5 3 4 2" xfId="4701" xr:uid="{00000000-0005-0000-0000-0000F1010000}"/>
    <cellStyle name="Currency 2 2 2 5 3 4 2 2" xfId="8106" xr:uid="{855A89CC-B869-441A-98C0-08044317044D}"/>
    <cellStyle name="Currency 2 2 2 5 3 4 2 3" xfId="8105" xr:uid="{D2F6E85B-1CCA-42D4-BA6C-320854503A77}"/>
    <cellStyle name="Currency 2 2 2 5 3 4 3" xfId="8107" xr:uid="{7FB6155A-D8CC-4501-A47B-559CC5DB585D}"/>
    <cellStyle name="Currency 2 2 2 5 3 4 3 2" xfId="8108" xr:uid="{7BBB041B-A5BA-43DF-A53E-A30609DF095C}"/>
    <cellStyle name="Currency 2 2 2 5 3 4 4" xfId="8109" xr:uid="{E5A47888-3245-4CA4-B4A7-430420531481}"/>
    <cellStyle name="Currency 2 2 2 5 3 4 5" xfId="8104" xr:uid="{DE2CDB48-04EB-4564-B942-C45A78CD97DE}"/>
    <cellStyle name="Currency 2 2 2 5 3 4 6" xfId="32955" xr:uid="{32DA2C36-F04C-4974-8F6B-32E87993A614}"/>
    <cellStyle name="Currency 2 2 2 5 3 5" xfId="397" xr:uid="{00000000-0005-0000-0000-0000F2010000}"/>
    <cellStyle name="Currency 2 2 2 5 3 5 2" xfId="8111" xr:uid="{1FAAF96E-C5BB-4321-A821-BAAA6E945500}"/>
    <cellStyle name="Currency 2 2 2 5 3 5 2 2" xfId="8112" xr:uid="{B563CCA5-3E15-447B-A609-03B329135816}"/>
    <cellStyle name="Currency 2 2 2 5 3 5 3" xfId="8113" xr:uid="{C3373D28-B440-47CA-BE5D-C551252406EF}"/>
    <cellStyle name="Currency 2 2 2 5 3 5 4" xfId="8110" xr:uid="{0455BB87-F9ED-47DE-95F8-43616011D57E}"/>
    <cellStyle name="Currency 2 2 2 5 3 6" xfId="4698" xr:uid="{00000000-0005-0000-0000-0000F3010000}"/>
    <cellStyle name="Currency 2 2 2 5 3 6 2" xfId="8115" xr:uid="{7917EC7A-7A0E-4D88-B49D-00EABCDDF070}"/>
    <cellStyle name="Currency 2 2 2 5 3 6 2 2" xfId="8116" xr:uid="{D86E517E-0783-42C9-91A0-99C9522B0D71}"/>
    <cellStyle name="Currency 2 2 2 5 3 6 3" xfId="8117" xr:uid="{C39FCA1F-EA90-48E5-A02D-1D154C8DF20C}"/>
    <cellStyle name="Currency 2 2 2 5 3 6 4" xfId="8114" xr:uid="{227CCCA5-6F29-4B6F-9614-30172FD38564}"/>
    <cellStyle name="Currency 2 2 2 5 3 7" xfId="8118" xr:uid="{FABCF55F-8541-4D86-95EB-6BA77A060B7B}"/>
    <cellStyle name="Currency 2 2 2 5 3 7 2" xfId="8119" xr:uid="{C06D7AD5-FD78-4333-9D6D-F47EFB0EA370}"/>
    <cellStyle name="Currency 2 2 2 5 3 8" xfId="8120" xr:uid="{41FC4101-B98C-4900-99CB-BBA9C42F2DFD}"/>
    <cellStyle name="Currency 2 2 2 5 3 8 2" xfId="8121" xr:uid="{1867084E-35DF-4AE4-98F4-D4B01759EA50}"/>
    <cellStyle name="Currency 2 2 2 5 3 9" xfId="8122" xr:uid="{8BFDEE53-0A9A-4AE8-9EA1-FCAEBD7F7AD9}"/>
    <cellStyle name="Currency 2 2 2 5 3 9 2" xfId="8123" xr:uid="{CFD01859-05AD-4281-BAF5-7912EE87E592}"/>
    <cellStyle name="Currency 2 2 2 5 4" xfId="398" xr:uid="{00000000-0005-0000-0000-0000F4010000}"/>
    <cellStyle name="Currency 2 2 2 5 4 2" xfId="4702" xr:uid="{00000000-0005-0000-0000-0000F5010000}"/>
    <cellStyle name="Currency 2 2 2 5 4 2 2" xfId="8126" xr:uid="{5918B717-1F8E-4F61-9D17-5258D241338C}"/>
    <cellStyle name="Currency 2 2 2 5 4 2 3" xfId="8125" xr:uid="{433B52ED-7288-446A-A552-E06A098BF78D}"/>
    <cellStyle name="Currency 2 2 2 5 4 3" xfId="8127" xr:uid="{DE33312A-5629-441A-AB93-9C8859982C71}"/>
    <cellStyle name="Currency 2 2 2 5 4 3 2" xfId="8128" xr:uid="{A3AEDBCD-51D4-44CB-9108-B9170540A9FF}"/>
    <cellStyle name="Currency 2 2 2 5 4 4" xfId="8129" xr:uid="{55794153-8B78-477B-A865-02E4ABB529D3}"/>
    <cellStyle name="Currency 2 2 2 5 4 5" xfId="8130" xr:uid="{DE17C218-F743-4FC0-8922-178B62B4916E}"/>
    <cellStyle name="Currency 2 2 2 5 4 6" xfId="8124" xr:uid="{004CD6C5-6AC6-4DD4-B82F-8A7D7E802889}"/>
    <cellStyle name="Currency 2 2 2 5 4 7" xfId="32956" xr:uid="{43A10166-C0FA-4913-BC19-9C1207036591}"/>
    <cellStyle name="Currency 2 2 2 5 5" xfId="399" xr:uid="{00000000-0005-0000-0000-0000F6010000}"/>
    <cellStyle name="Currency 2 2 2 5 5 2" xfId="4703" xr:uid="{00000000-0005-0000-0000-0000F7010000}"/>
    <cellStyle name="Currency 2 2 2 5 5 2 2" xfId="8133" xr:uid="{86B2A76D-AD34-486A-AB58-BBB57915C9AA}"/>
    <cellStyle name="Currency 2 2 2 5 5 2 3" xfId="8132" xr:uid="{7CC72F11-65CA-4214-8098-78F650EE823C}"/>
    <cellStyle name="Currency 2 2 2 5 5 3" xfId="8134" xr:uid="{04CDE67C-D21D-4DA7-8372-7CBE8EF61EF9}"/>
    <cellStyle name="Currency 2 2 2 5 5 3 2" xfId="8135" xr:uid="{415BD120-D413-423C-868D-D49D4A4236C7}"/>
    <cellStyle name="Currency 2 2 2 5 5 4" xfId="8136" xr:uid="{A78BE1AF-E094-4CBF-A89A-8757E9C26342}"/>
    <cellStyle name="Currency 2 2 2 5 5 5" xfId="8131" xr:uid="{FD7182B9-1A9A-4C0F-B7B4-F2DA1D3F1307}"/>
    <cellStyle name="Currency 2 2 2 5 5 6" xfId="32957" xr:uid="{8D8FAE85-F31F-4B7D-B858-21C8CE751C99}"/>
    <cellStyle name="Currency 2 2 2 5 6" xfId="400" xr:uid="{00000000-0005-0000-0000-0000F8010000}"/>
    <cellStyle name="Currency 2 2 2 5 6 2" xfId="4704" xr:uid="{00000000-0005-0000-0000-0000F9010000}"/>
    <cellStyle name="Currency 2 2 2 5 6 2 2" xfId="8139" xr:uid="{531165B2-E6A8-4730-B5FA-0271A892968A}"/>
    <cellStyle name="Currency 2 2 2 5 6 2 3" xfId="8138" xr:uid="{EFC3DEC8-ACBB-49A5-AA91-3568EF7ABA49}"/>
    <cellStyle name="Currency 2 2 2 5 6 3" xfId="8140" xr:uid="{B18CC64F-04EE-432E-8903-16B170D7AE79}"/>
    <cellStyle name="Currency 2 2 2 5 6 3 2" xfId="8141" xr:uid="{575D5FBD-6965-4EA2-9E77-85969A23C3BF}"/>
    <cellStyle name="Currency 2 2 2 5 6 4" xfId="8142" xr:uid="{406DA6B3-F6A5-46F1-BDD5-E85D2EF94D9B}"/>
    <cellStyle name="Currency 2 2 2 5 6 5" xfId="8137" xr:uid="{577DA270-E895-4EEB-A471-CBB234415381}"/>
    <cellStyle name="Currency 2 2 2 5 6 6" xfId="32958" xr:uid="{87A3DC1C-A112-4495-9EAC-54743089E7DE}"/>
    <cellStyle name="Currency 2 2 2 5 7" xfId="401" xr:uid="{00000000-0005-0000-0000-0000FA010000}"/>
    <cellStyle name="Currency 2 2 2 5 7 2" xfId="8144" xr:uid="{F1E595B1-E1F4-4621-8FBF-94550E1CAE28}"/>
    <cellStyle name="Currency 2 2 2 5 7 2 2" xfId="8145" xr:uid="{FDAA16ED-2F22-45D5-BD0D-664CD28BEE3A}"/>
    <cellStyle name="Currency 2 2 2 5 7 3" xfId="8146" xr:uid="{B4F65C65-483D-410D-8884-C91E8CCA9B55}"/>
    <cellStyle name="Currency 2 2 2 5 7 4" xfId="8143" xr:uid="{DCEE4219-F8F1-4C9B-833A-D7559C4BB254}"/>
    <cellStyle name="Currency 2 2 2 5 8" xfId="4693" xr:uid="{00000000-0005-0000-0000-0000FB010000}"/>
    <cellStyle name="Currency 2 2 2 5 8 2" xfId="8148" xr:uid="{9DD0FCD9-D045-4347-9D5D-FF82F875E940}"/>
    <cellStyle name="Currency 2 2 2 5 8 2 2" xfId="8149" xr:uid="{C37C7F73-E067-49D9-B6D1-2D7BA37F818F}"/>
    <cellStyle name="Currency 2 2 2 5 8 3" xfId="8150" xr:uid="{E35A0EC0-466A-48E4-A992-C5CD8FF07617}"/>
    <cellStyle name="Currency 2 2 2 5 8 4" xfId="8147" xr:uid="{1ECAD997-911C-4E0A-A7B1-99A214848E91}"/>
    <cellStyle name="Currency 2 2 2 5 9" xfId="8151" xr:uid="{BA1551B1-E4AE-45DA-B69E-9A1DB4612B90}"/>
    <cellStyle name="Currency 2 2 2 5 9 2" xfId="8152" xr:uid="{46343009-E72A-4B79-8F21-53C485A5BB94}"/>
    <cellStyle name="Currency 2 2 2 6" xfId="402" xr:uid="{00000000-0005-0000-0000-0000FC010000}"/>
    <cellStyle name="Currency 2 2 2 6 10" xfId="8154" xr:uid="{8A72AD68-8EE1-499B-9336-F15E7D1A79B1}"/>
    <cellStyle name="Currency 2 2 2 6 10 2" xfId="8155" xr:uid="{357AEADF-7548-4E73-B06A-AA34E66B2F6C}"/>
    <cellStyle name="Currency 2 2 2 6 11" xfId="8156" xr:uid="{B763ED4B-0FAE-42BB-9768-B541EF1EDDF2}"/>
    <cellStyle name="Currency 2 2 2 6 11 2" xfId="8157" xr:uid="{7D2A66B0-D5C3-4BEC-96C6-F5A6D9EA497A}"/>
    <cellStyle name="Currency 2 2 2 6 12" xfId="8158" xr:uid="{62041ACF-03AF-49AF-8B1D-A8194C096D9C}"/>
    <cellStyle name="Currency 2 2 2 6 13" xfId="8153" xr:uid="{C08D1848-19CF-4574-A0A1-B74BC8745560}"/>
    <cellStyle name="Currency 2 2 2 6 14" xfId="32959" xr:uid="{B58C1D6B-FC7D-4887-B926-A502BFBC62EB}"/>
    <cellStyle name="Currency 2 2 2 6 15" xfId="35776" xr:uid="{826E667F-9BED-4E16-A216-B36E3C7FE4A6}"/>
    <cellStyle name="Currency 2 2 2 6 2" xfId="403" xr:uid="{00000000-0005-0000-0000-0000FD010000}"/>
    <cellStyle name="Currency 2 2 2 6 2 10" xfId="8160" xr:uid="{2CAE09D9-BD28-47D0-AA03-F1D41FF93647}"/>
    <cellStyle name="Currency 2 2 2 6 2 11" xfId="8159" xr:uid="{6A30E1D8-607B-4A6D-B3A2-1E71D3E602FA}"/>
    <cellStyle name="Currency 2 2 2 6 2 12" xfId="32960" xr:uid="{06309D17-9C74-4BE6-B85E-1335EAF307C6}"/>
    <cellStyle name="Currency 2 2 2 6 2 13" xfId="36056" xr:uid="{6B077C77-27FB-4036-A0CC-69DBF36AD64F}"/>
    <cellStyle name="Currency 2 2 2 6 2 2" xfId="404" xr:uid="{00000000-0005-0000-0000-0000FE010000}"/>
    <cellStyle name="Currency 2 2 2 6 2 2 2" xfId="4707" xr:uid="{00000000-0005-0000-0000-0000FF010000}"/>
    <cellStyle name="Currency 2 2 2 6 2 2 2 2" xfId="8163" xr:uid="{DE1F88E3-265B-4825-B49A-B252D3D75A5B}"/>
    <cellStyle name="Currency 2 2 2 6 2 2 2 3" xfId="8162" xr:uid="{98C67E1D-6B59-45F2-BCE1-0CF7A736C57E}"/>
    <cellStyle name="Currency 2 2 2 6 2 2 3" xfId="8164" xr:uid="{045FF827-1DF0-47B7-AA55-454EFFEEAFC1}"/>
    <cellStyle name="Currency 2 2 2 6 2 2 3 2" xfId="8165" xr:uid="{85514975-C2A3-4E94-B575-FA10C49516FE}"/>
    <cellStyle name="Currency 2 2 2 6 2 2 4" xfId="8166" xr:uid="{A2C43976-35A3-4ACA-9E15-8CBCF214C7F5}"/>
    <cellStyle name="Currency 2 2 2 6 2 2 5" xfId="8161" xr:uid="{70AE203C-1260-4568-A178-919ED015E102}"/>
    <cellStyle name="Currency 2 2 2 6 2 2 6" xfId="32961" xr:uid="{A410C85E-56D1-4366-9874-151BBFF8789F}"/>
    <cellStyle name="Currency 2 2 2 6 2 3" xfId="405" xr:uid="{00000000-0005-0000-0000-000000020000}"/>
    <cellStyle name="Currency 2 2 2 6 2 3 2" xfId="4708" xr:uid="{00000000-0005-0000-0000-000001020000}"/>
    <cellStyle name="Currency 2 2 2 6 2 3 2 2" xfId="8169" xr:uid="{693C998C-F9A8-4558-8869-6C97187E8671}"/>
    <cellStyle name="Currency 2 2 2 6 2 3 2 3" xfId="8168" xr:uid="{44423303-5192-40BA-A0D7-1327FB94A28B}"/>
    <cellStyle name="Currency 2 2 2 6 2 3 3" xfId="8170" xr:uid="{8BFE9789-AA01-4DC2-9CBE-426141281396}"/>
    <cellStyle name="Currency 2 2 2 6 2 3 3 2" xfId="8171" xr:uid="{76A7BE20-82C4-40E3-B2FF-373B652D8661}"/>
    <cellStyle name="Currency 2 2 2 6 2 3 4" xfId="8172" xr:uid="{172002A7-EFA6-47C4-9323-1B5AFB8283B0}"/>
    <cellStyle name="Currency 2 2 2 6 2 3 5" xfId="8167" xr:uid="{D092BF90-FADB-40D4-879A-DF0E8DBE685F}"/>
    <cellStyle name="Currency 2 2 2 6 2 3 6" xfId="32962" xr:uid="{6A261697-7EE6-4BEC-AC5E-D223427C4DC3}"/>
    <cellStyle name="Currency 2 2 2 6 2 4" xfId="406" xr:uid="{00000000-0005-0000-0000-000002020000}"/>
    <cellStyle name="Currency 2 2 2 6 2 4 2" xfId="4709" xr:uid="{00000000-0005-0000-0000-000003020000}"/>
    <cellStyle name="Currency 2 2 2 6 2 4 2 2" xfId="8175" xr:uid="{67EEFDFF-B811-4367-AE6B-F452DB8247DF}"/>
    <cellStyle name="Currency 2 2 2 6 2 4 2 3" xfId="8174" xr:uid="{B37907CC-DFC1-45BC-B5F5-F2215536EC5A}"/>
    <cellStyle name="Currency 2 2 2 6 2 4 3" xfId="8176" xr:uid="{88A48186-8376-4E56-974E-3FD9D4F987B8}"/>
    <cellStyle name="Currency 2 2 2 6 2 4 3 2" xfId="8177" xr:uid="{55D73CA5-8422-4640-80CF-1B756579A30E}"/>
    <cellStyle name="Currency 2 2 2 6 2 4 4" xfId="8178" xr:uid="{B63ADEE3-ADCE-4BB6-98BF-D671680E6582}"/>
    <cellStyle name="Currency 2 2 2 6 2 4 5" xfId="8173" xr:uid="{19B7DCD9-FB12-472D-B6E0-1652C87F0B3C}"/>
    <cellStyle name="Currency 2 2 2 6 2 4 6" xfId="32963" xr:uid="{7CC54737-7BC3-49B1-BD5E-8735EB913BEB}"/>
    <cellStyle name="Currency 2 2 2 6 2 5" xfId="407" xr:uid="{00000000-0005-0000-0000-000004020000}"/>
    <cellStyle name="Currency 2 2 2 6 2 5 2" xfId="8180" xr:uid="{C2C49D77-60CD-4226-9BCB-EBFF4CE59C30}"/>
    <cellStyle name="Currency 2 2 2 6 2 5 2 2" xfId="8181" xr:uid="{E3CB7D65-453B-4033-934C-4B70435D1A28}"/>
    <cellStyle name="Currency 2 2 2 6 2 5 3" xfId="8182" xr:uid="{7B4B11EC-654C-4DDB-A5EC-CBD0E8C08F69}"/>
    <cellStyle name="Currency 2 2 2 6 2 5 4" xfId="8179" xr:uid="{C0E18DE6-2246-4C24-98FC-74EACB914C43}"/>
    <cellStyle name="Currency 2 2 2 6 2 6" xfId="4706" xr:uid="{00000000-0005-0000-0000-000005020000}"/>
    <cellStyle name="Currency 2 2 2 6 2 6 2" xfId="8184" xr:uid="{14208187-C33F-483C-B8CC-6B996728D289}"/>
    <cellStyle name="Currency 2 2 2 6 2 6 2 2" xfId="8185" xr:uid="{1BB418BE-D493-4C8B-A02D-079C9D03B2FC}"/>
    <cellStyle name="Currency 2 2 2 6 2 6 3" xfId="8186" xr:uid="{60858BC9-BA72-4456-88A8-FAE528C71BA5}"/>
    <cellStyle name="Currency 2 2 2 6 2 6 4" xfId="8183" xr:uid="{75662D18-CFBA-48D6-BA7B-2BA5E58C0105}"/>
    <cellStyle name="Currency 2 2 2 6 2 7" xfId="8187" xr:uid="{D925207F-27D3-4044-A560-DDDFAF0ED487}"/>
    <cellStyle name="Currency 2 2 2 6 2 7 2" xfId="8188" xr:uid="{199C792B-2D8D-4B62-AC54-7A86FA1E0633}"/>
    <cellStyle name="Currency 2 2 2 6 2 8" xfId="8189" xr:uid="{32F8860A-7336-4526-927F-842CC35D893A}"/>
    <cellStyle name="Currency 2 2 2 6 2 8 2" xfId="8190" xr:uid="{A1854C58-84E2-48BE-8CC6-600F559E775C}"/>
    <cellStyle name="Currency 2 2 2 6 2 9" xfId="8191" xr:uid="{EE7F4E2F-B0B7-43A0-8346-3CD2FDCC01E2}"/>
    <cellStyle name="Currency 2 2 2 6 2 9 2" xfId="8192" xr:uid="{181B5E90-DED5-4C1C-9359-D4C6FBF2ED4A}"/>
    <cellStyle name="Currency 2 2 2 6 3" xfId="408" xr:uid="{00000000-0005-0000-0000-000006020000}"/>
    <cellStyle name="Currency 2 2 2 6 3 10" xfId="8194" xr:uid="{161B4764-461E-4725-9F71-8E29B00BADAA}"/>
    <cellStyle name="Currency 2 2 2 6 3 11" xfId="8193" xr:uid="{90C41BB5-333B-40C0-9164-C29C14913288}"/>
    <cellStyle name="Currency 2 2 2 6 3 12" xfId="32964" xr:uid="{210A7754-A9EC-4D2E-A9E1-A8975F684FF5}"/>
    <cellStyle name="Currency 2 2 2 6 3 13" xfId="36363" xr:uid="{35258287-FAC4-4B04-A80C-F78A673C8C83}"/>
    <cellStyle name="Currency 2 2 2 6 3 2" xfId="409" xr:uid="{00000000-0005-0000-0000-000007020000}"/>
    <cellStyle name="Currency 2 2 2 6 3 2 2" xfId="4711" xr:uid="{00000000-0005-0000-0000-000008020000}"/>
    <cellStyle name="Currency 2 2 2 6 3 2 2 2" xfId="8197" xr:uid="{BA7C05B0-76F0-4C37-8122-039E6A7036C9}"/>
    <cellStyle name="Currency 2 2 2 6 3 2 2 3" xfId="8196" xr:uid="{14712EE6-D279-4BA8-A406-94E9A39B6EDA}"/>
    <cellStyle name="Currency 2 2 2 6 3 2 3" xfId="8198" xr:uid="{B1AF32E4-3E3E-40C9-A756-0BFD18E1E65A}"/>
    <cellStyle name="Currency 2 2 2 6 3 2 3 2" xfId="8199" xr:uid="{4F98336F-898E-47FF-8F06-D4AD6E075500}"/>
    <cellStyle name="Currency 2 2 2 6 3 2 4" xfId="8200" xr:uid="{612F20B1-EB38-4838-BC48-9A11DE92CD90}"/>
    <cellStyle name="Currency 2 2 2 6 3 2 5" xfId="8195" xr:uid="{F36A117A-5158-40C8-9FAC-2C270ED6D4FF}"/>
    <cellStyle name="Currency 2 2 2 6 3 2 6" xfId="32965" xr:uid="{EC5B1E90-DBF9-4908-BF44-38F8504DBE44}"/>
    <cellStyle name="Currency 2 2 2 6 3 3" xfId="410" xr:uid="{00000000-0005-0000-0000-000009020000}"/>
    <cellStyle name="Currency 2 2 2 6 3 3 2" xfId="4712" xr:uid="{00000000-0005-0000-0000-00000A020000}"/>
    <cellStyle name="Currency 2 2 2 6 3 3 2 2" xfId="8203" xr:uid="{02747E07-7973-4A7F-A09C-D248A11FE411}"/>
    <cellStyle name="Currency 2 2 2 6 3 3 2 3" xfId="8202" xr:uid="{DD7B0280-47DA-4D3D-AC81-F4DB22D2BA4F}"/>
    <cellStyle name="Currency 2 2 2 6 3 3 3" xfId="8204" xr:uid="{CBDF3AAE-2217-4549-B221-C0B65DA9E57A}"/>
    <cellStyle name="Currency 2 2 2 6 3 3 3 2" xfId="8205" xr:uid="{D02A8C68-95A5-487F-A8D6-D4512AEAB3E6}"/>
    <cellStyle name="Currency 2 2 2 6 3 3 4" xfId="8206" xr:uid="{90802E69-07E0-4668-A043-82B6FE1F9EE0}"/>
    <cellStyle name="Currency 2 2 2 6 3 3 5" xfId="8201" xr:uid="{B3E2C5FF-6DF5-4046-993F-8A12772E2DAA}"/>
    <cellStyle name="Currency 2 2 2 6 3 3 6" xfId="32966" xr:uid="{B46230B4-0331-47A5-857B-D57E68DBC344}"/>
    <cellStyle name="Currency 2 2 2 6 3 4" xfId="411" xr:uid="{00000000-0005-0000-0000-00000B020000}"/>
    <cellStyle name="Currency 2 2 2 6 3 4 2" xfId="4713" xr:uid="{00000000-0005-0000-0000-00000C020000}"/>
    <cellStyle name="Currency 2 2 2 6 3 4 2 2" xfId="8209" xr:uid="{9DA6731A-072D-4367-9D05-4DB67B4EF135}"/>
    <cellStyle name="Currency 2 2 2 6 3 4 2 3" xfId="8208" xr:uid="{B83E0CEC-A6C1-43A8-9454-32F1FA86752C}"/>
    <cellStyle name="Currency 2 2 2 6 3 4 3" xfId="8210" xr:uid="{86EF0DE3-0C02-4F1B-9B5C-35F0944730C3}"/>
    <cellStyle name="Currency 2 2 2 6 3 4 3 2" xfId="8211" xr:uid="{C4A14425-3A9A-4FAC-96C0-5059158A2A20}"/>
    <cellStyle name="Currency 2 2 2 6 3 4 4" xfId="8212" xr:uid="{DF63B809-F14D-400D-BA08-62D5E73DB407}"/>
    <cellStyle name="Currency 2 2 2 6 3 4 5" xfId="8207" xr:uid="{FFED0EB2-20C7-4BD9-BC56-A2E55C548453}"/>
    <cellStyle name="Currency 2 2 2 6 3 4 6" xfId="32967" xr:uid="{5DE8947E-DC6B-4E62-B8D6-2F7DF93609D4}"/>
    <cellStyle name="Currency 2 2 2 6 3 5" xfId="412" xr:uid="{00000000-0005-0000-0000-00000D020000}"/>
    <cellStyle name="Currency 2 2 2 6 3 5 2" xfId="8214" xr:uid="{6B6DAA46-FF4B-4058-B6E5-DDCB689447F5}"/>
    <cellStyle name="Currency 2 2 2 6 3 5 2 2" xfId="8215" xr:uid="{3F8DEC3F-8F4A-402C-BA08-D71DC7D9603C}"/>
    <cellStyle name="Currency 2 2 2 6 3 5 3" xfId="8216" xr:uid="{FEB93F0F-86F3-40A8-B3D1-18F96A277CA4}"/>
    <cellStyle name="Currency 2 2 2 6 3 5 4" xfId="8213" xr:uid="{BACC029E-5978-463E-9811-48446EF032D8}"/>
    <cellStyle name="Currency 2 2 2 6 3 6" xfId="4710" xr:uid="{00000000-0005-0000-0000-00000E020000}"/>
    <cellStyle name="Currency 2 2 2 6 3 6 2" xfId="8218" xr:uid="{7EAF5366-FC62-44AD-A62C-29B7EB82F77B}"/>
    <cellStyle name="Currency 2 2 2 6 3 6 2 2" xfId="8219" xr:uid="{5D14ED1A-21E2-4BA9-B077-114A0CBEDD7E}"/>
    <cellStyle name="Currency 2 2 2 6 3 6 3" xfId="8220" xr:uid="{D80F27DE-9C4A-4D92-AD60-000C07EC05CE}"/>
    <cellStyle name="Currency 2 2 2 6 3 6 4" xfId="8217" xr:uid="{41EA873F-BF9B-427F-9486-C96201BE46DA}"/>
    <cellStyle name="Currency 2 2 2 6 3 7" xfId="8221" xr:uid="{1CF5F337-58EA-4F11-B45A-EDA830D77916}"/>
    <cellStyle name="Currency 2 2 2 6 3 7 2" xfId="8222" xr:uid="{4D77852A-4AA9-47F0-AAF2-94AC6528B439}"/>
    <cellStyle name="Currency 2 2 2 6 3 8" xfId="8223" xr:uid="{6B748B35-A660-48B8-98A7-1D2F4037811C}"/>
    <cellStyle name="Currency 2 2 2 6 3 8 2" xfId="8224" xr:uid="{E6FAA254-19B7-4994-A860-56D66BAF62F0}"/>
    <cellStyle name="Currency 2 2 2 6 3 9" xfId="8225" xr:uid="{40420B1E-7C12-439A-8E01-75E6E2FACEBD}"/>
    <cellStyle name="Currency 2 2 2 6 3 9 2" xfId="8226" xr:uid="{2D7C9EB6-3E51-4D4E-B717-0E770B839A2C}"/>
    <cellStyle name="Currency 2 2 2 6 4" xfId="413" xr:uid="{00000000-0005-0000-0000-00000F020000}"/>
    <cellStyle name="Currency 2 2 2 6 4 2" xfId="4714" xr:uid="{00000000-0005-0000-0000-000010020000}"/>
    <cellStyle name="Currency 2 2 2 6 4 2 2" xfId="8229" xr:uid="{4AEF8E9A-0536-4FB6-9790-BF6DC1F4301A}"/>
    <cellStyle name="Currency 2 2 2 6 4 2 3" xfId="8228" xr:uid="{75F46F47-9F7E-4189-9DBA-E8B8CA145841}"/>
    <cellStyle name="Currency 2 2 2 6 4 3" xfId="8230" xr:uid="{46119DCF-C454-47A7-8E8C-CEC8698DCB39}"/>
    <cellStyle name="Currency 2 2 2 6 4 3 2" xfId="8231" xr:uid="{79701EF1-6EE8-4D43-A18F-04286D83D828}"/>
    <cellStyle name="Currency 2 2 2 6 4 4" xfId="8232" xr:uid="{E24D486D-04C8-42CF-A678-03A2BF99C214}"/>
    <cellStyle name="Currency 2 2 2 6 4 5" xfId="8233" xr:uid="{167ACA51-8726-4B2D-963F-34FA0C6791D0}"/>
    <cellStyle name="Currency 2 2 2 6 4 6" xfId="8227" xr:uid="{677C5289-FD7E-4A11-A516-F72D28C9098E}"/>
    <cellStyle name="Currency 2 2 2 6 4 7" xfId="32968" xr:uid="{CFEA64C0-CCE4-44AA-8060-32B405158069}"/>
    <cellStyle name="Currency 2 2 2 6 5" xfId="414" xr:uid="{00000000-0005-0000-0000-000011020000}"/>
    <cellStyle name="Currency 2 2 2 6 5 2" xfId="4715" xr:uid="{00000000-0005-0000-0000-000012020000}"/>
    <cellStyle name="Currency 2 2 2 6 5 2 2" xfId="8236" xr:uid="{42CA03A4-692F-4484-B819-793FBF0F3E88}"/>
    <cellStyle name="Currency 2 2 2 6 5 2 3" xfId="8235" xr:uid="{1C016F1C-107E-4EC1-9080-1B0D935E037A}"/>
    <cellStyle name="Currency 2 2 2 6 5 3" xfId="8237" xr:uid="{FFFA55EF-02B9-460D-B146-C9764A85AFA8}"/>
    <cellStyle name="Currency 2 2 2 6 5 3 2" xfId="8238" xr:uid="{307FB986-723D-4C54-B8D1-9208E4470E64}"/>
    <cellStyle name="Currency 2 2 2 6 5 4" xfId="8239" xr:uid="{B6E3CCC5-ACBE-4CAE-B12B-77AE4C71BFAE}"/>
    <cellStyle name="Currency 2 2 2 6 5 5" xfId="8234" xr:uid="{0D48AF2D-65EB-41DE-9018-6B2FCEC53214}"/>
    <cellStyle name="Currency 2 2 2 6 5 6" xfId="32969" xr:uid="{C482BB74-D796-4114-9AA3-2C43972C75E5}"/>
    <cellStyle name="Currency 2 2 2 6 6" xfId="415" xr:uid="{00000000-0005-0000-0000-000013020000}"/>
    <cellStyle name="Currency 2 2 2 6 6 2" xfId="4716" xr:uid="{00000000-0005-0000-0000-000014020000}"/>
    <cellStyle name="Currency 2 2 2 6 6 2 2" xfId="8242" xr:uid="{F3CF6F46-C7D0-4022-8299-26EC7B2F9D18}"/>
    <cellStyle name="Currency 2 2 2 6 6 2 3" xfId="8241" xr:uid="{61DFB115-95C0-46E5-8BE7-91165B84B4AC}"/>
    <cellStyle name="Currency 2 2 2 6 6 3" xfId="8243" xr:uid="{EBE888B8-C53D-41CF-AB57-BA221929DB3D}"/>
    <cellStyle name="Currency 2 2 2 6 6 3 2" xfId="8244" xr:uid="{02ED0499-C1FE-41BD-A64A-227D35DBD5A6}"/>
    <cellStyle name="Currency 2 2 2 6 6 4" xfId="8245" xr:uid="{E9ADD803-67EB-4779-A844-0DE2AB6CEF00}"/>
    <cellStyle name="Currency 2 2 2 6 6 5" xfId="8240" xr:uid="{561DC79B-C78E-49D3-8C28-ECBFE08E3C11}"/>
    <cellStyle name="Currency 2 2 2 6 6 6" xfId="32970" xr:uid="{1A1EBA7F-8330-47EF-B996-84AC18BFAEC3}"/>
    <cellStyle name="Currency 2 2 2 6 7" xfId="416" xr:uid="{00000000-0005-0000-0000-000015020000}"/>
    <cellStyle name="Currency 2 2 2 6 7 2" xfId="8247" xr:uid="{DE1A166F-6051-44B9-8FDF-885029EC110B}"/>
    <cellStyle name="Currency 2 2 2 6 7 2 2" xfId="8248" xr:uid="{132E91BE-0B4F-4FCE-86CE-A985729721D1}"/>
    <cellStyle name="Currency 2 2 2 6 7 3" xfId="8249" xr:uid="{FADC6080-687B-49F5-855E-CBFE531A9FB0}"/>
    <cellStyle name="Currency 2 2 2 6 7 4" xfId="8246" xr:uid="{4F42FD85-6172-4CC6-ADD9-BD98E4D05D61}"/>
    <cellStyle name="Currency 2 2 2 6 8" xfId="4705" xr:uid="{00000000-0005-0000-0000-000016020000}"/>
    <cellStyle name="Currency 2 2 2 6 8 2" xfId="8251" xr:uid="{3A7C95F1-BA28-455D-9E44-5B13AC3797F9}"/>
    <cellStyle name="Currency 2 2 2 6 8 2 2" xfId="8252" xr:uid="{903164BA-2D87-43AD-A4DC-8F9D304CDE78}"/>
    <cellStyle name="Currency 2 2 2 6 8 3" xfId="8253" xr:uid="{2CC13738-A0BF-42C1-BCD6-8151413C79CB}"/>
    <cellStyle name="Currency 2 2 2 6 8 4" xfId="8250" xr:uid="{46538796-E993-4811-BB3B-768A28A6E727}"/>
    <cellStyle name="Currency 2 2 2 6 9" xfId="8254" xr:uid="{5BB039DE-988F-4C3D-AFC1-D01DCDF967C2}"/>
    <cellStyle name="Currency 2 2 2 6 9 2" xfId="8255" xr:uid="{C8822C55-48ED-49B3-9B49-07473133691B}"/>
    <cellStyle name="Currency 2 2 2 7" xfId="417" xr:uid="{00000000-0005-0000-0000-000017020000}"/>
    <cellStyle name="Currency 2 2 2 7 10" xfId="8257" xr:uid="{090A03B0-EF5B-4CBC-8522-68F44F92BBFA}"/>
    <cellStyle name="Currency 2 2 2 7 11" xfId="8256" xr:uid="{E8B7DCA0-7891-4C08-A4C5-B3CB240D2D1F}"/>
    <cellStyle name="Currency 2 2 2 7 12" xfId="32971" xr:uid="{2930289A-F9FA-460A-B41A-D108DBF6DF8D}"/>
    <cellStyle name="Currency 2 2 2 7 13" xfId="36064" xr:uid="{8C848183-4760-41E3-A138-7EA53948138E}"/>
    <cellStyle name="Currency 2 2 2 7 2" xfId="418" xr:uid="{00000000-0005-0000-0000-000018020000}"/>
    <cellStyle name="Currency 2 2 2 7 2 2" xfId="4718" xr:uid="{00000000-0005-0000-0000-000019020000}"/>
    <cellStyle name="Currency 2 2 2 7 2 2 2" xfId="8260" xr:uid="{D922E045-87DA-4F68-BABA-5BDD3ADCBCCE}"/>
    <cellStyle name="Currency 2 2 2 7 2 2 3" xfId="8259" xr:uid="{47C277EA-5E30-4CDB-AC86-3A975B4B1D39}"/>
    <cellStyle name="Currency 2 2 2 7 2 3" xfId="8261" xr:uid="{0B926E1F-1AEB-4A06-BE13-812BB3016091}"/>
    <cellStyle name="Currency 2 2 2 7 2 3 2" xfId="8262" xr:uid="{DC339A6E-FA4E-4430-85AF-A0F57A80848D}"/>
    <cellStyle name="Currency 2 2 2 7 2 4" xfId="8263" xr:uid="{8E0DF7FB-B9B2-41D1-8984-766D438BA928}"/>
    <cellStyle name="Currency 2 2 2 7 2 5" xfId="8258" xr:uid="{44FE992C-CEBE-4409-A634-5C5CC3DDCB82}"/>
    <cellStyle name="Currency 2 2 2 7 2 6" xfId="32972" xr:uid="{229952F2-A0F5-4115-8932-7F0E1D15A96B}"/>
    <cellStyle name="Currency 2 2 2 7 3" xfId="419" xr:uid="{00000000-0005-0000-0000-00001A020000}"/>
    <cellStyle name="Currency 2 2 2 7 3 2" xfId="4719" xr:uid="{00000000-0005-0000-0000-00001B020000}"/>
    <cellStyle name="Currency 2 2 2 7 3 2 2" xfId="8266" xr:uid="{C80A80DA-CD41-4A91-B1EC-8A170EA327E2}"/>
    <cellStyle name="Currency 2 2 2 7 3 2 3" xfId="8265" xr:uid="{DC9E3C2F-F2BD-4159-8890-FD3DEED2C82C}"/>
    <cellStyle name="Currency 2 2 2 7 3 3" xfId="8267" xr:uid="{496C6755-CE38-4F9B-83BE-33A3934D6284}"/>
    <cellStyle name="Currency 2 2 2 7 3 3 2" xfId="8268" xr:uid="{CA954E89-6440-458B-B7AA-0431FA137324}"/>
    <cellStyle name="Currency 2 2 2 7 3 4" xfId="8269" xr:uid="{5E2016AE-5B41-4B0A-9713-407F763F4555}"/>
    <cellStyle name="Currency 2 2 2 7 3 5" xfId="8264" xr:uid="{B1D4599F-BDBB-4E87-97D2-867FD93EAC0D}"/>
    <cellStyle name="Currency 2 2 2 7 3 6" xfId="32973" xr:uid="{7672AAAC-F03B-4DF6-9334-0367FBE7E4A7}"/>
    <cellStyle name="Currency 2 2 2 7 4" xfId="420" xr:uid="{00000000-0005-0000-0000-00001C020000}"/>
    <cellStyle name="Currency 2 2 2 7 4 2" xfId="4720" xr:uid="{00000000-0005-0000-0000-00001D020000}"/>
    <cellStyle name="Currency 2 2 2 7 4 2 2" xfId="8272" xr:uid="{C8A512B7-3A84-4ECE-ABDB-6E92318ACE20}"/>
    <cellStyle name="Currency 2 2 2 7 4 2 3" xfId="8271" xr:uid="{134760BC-7B39-42E2-B05A-5354A8F7A712}"/>
    <cellStyle name="Currency 2 2 2 7 4 3" xfId="8273" xr:uid="{A10CE626-CC36-4695-99C4-5BF5E838E4ED}"/>
    <cellStyle name="Currency 2 2 2 7 4 3 2" xfId="8274" xr:uid="{8DAC2F9D-33BD-422A-A0D8-B75951C9448F}"/>
    <cellStyle name="Currency 2 2 2 7 4 4" xfId="8275" xr:uid="{FCBB993E-346E-4370-A081-771E32BF04C7}"/>
    <cellStyle name="Currency 2 2 2 7 4 5" xfId="8270" xr:uid="{DA935591-E65A-4ADA-A0BF-D8904B624675}"/>
    <cellStyle name="Currency 2 2 2 7 4 6" xfId="32974" xr:uid="{78A8FF07-E96D-4543-BD9C-1FC87382A58B}"/>
    <cellStyle name="Currency 2 2 2 7 5" xfId="421" xr:uid="{00000000-0005-0000-0000-00001E020000}"/>
    <cellStyle name="Currency 2 2 2 7 5 2" xfId="8277" xr:uid="{2708C66A-B622-4F37-9213-6B2E19B0BA0B}"/>
    <cellStyle name="Currency 2 2 2 7 5 2 2" xfId="8278" xr:uid="{2C2A7F65-1E21-4E92-B879-DEA41130521B}"/>
    <cellStyle name="Currency 2 2 2 7 5 3" xfId="8279" xr:uid="{B983E165-FF5B-42F2-AC24-6DE76009F6E7}"/>
    <cellStyle name="Currency 2 2 2 7 5 4" xfId="8276" xr:uid="{0883954E-36E3-42AF-B80A-9F741D7FCDAF}"/>
    <cellStyle name="Currency 2 2 2 7 6" xfId="4717" xr:uid="{00000000-0005-0000-0000-00001F020000}"/>
    <cellStyle name="Currency 2 2 2 7 6 2" xfId="8281" xr:uid="{CC6A244D-9C4E-4EDC-8DD3-C5C3D4F99FBA}"/>
    <cellStyle name="Currency 2 2 2 7 6 2 2" xfId="8282" xr:uid="{82282F28-97B2-448B-834F-6D7C9FC6C2AF}"/>
    <cellStyle name="Currency 2 2 2 7 6 3" xfId="8283" xr:uid="{D10A6F38-5C20-46EC-BE4D-DD4837F87354}"/>
    <cellStyle name="Currency 2 2 2 7 6 4" xfId="8280" xr:uid="{E0E66C0B-F2E3-44AA-82A3-38194FB8B3D6}"/>
    <cellStyle name="Currency 2 2 2 7 7" xfId="8284" xr:uid="{98384BCE-CBAC-419A-B90A-A494D3F96BC3}"/>
    <cellStyle name="Currency 2 2 2 7 7 2" xfId="8285" xr:uid="{8F67CA02-06F3-4143-BD35-C3723DB31552}"/>
    <cellStyle name="Currency 2 2 2 7 8" xfId="8286" xr:uid="{78ACE098-918B-475C-8169-9E5E79755EA4}"/>
    <cellStyle name="Currency 2 2 2 7 8 2" xfId="8287" xr:uid="{1A746AFF-C877-4620-9ACB-00755C78C02F}"/>
    <cellStyle name="Currency 2 2 2 7 9" xfId="8288" xr:uid="{5DFD8912-2A0B-4FBD-B360-35CE2565CF45}"/>
    <cellStyle name="Currency 2 2 2 7 9 2" xfId="8289" xr:uid="{A9E93D32-D2BC-42AF-B8EB-3A5FC5088EE2}"/>
    <cellStyle name="Currency 2 2 2 8" xfId="422" xr:uid="{00000000-0005-0000-0000-000020020000}"/>
    <cellStyle name="Currency 2 2 2 8 10" xfId="8291" xr:uid="{E2403A44-5EC3-4F96-A975-0F1D0CBC3520}"/>
    <cellStyle name="Currency 2 2 2 8 11" xfId="8290" xr:uid="{3B882E00-FA2E-4C25-BBAE-F0457818F817}"/>
    <cellStyle name="Currency 2 2 2 8 12" xfId="32975" xr:uid="{75170D8F-6CDC-4E54-BE3A-2B9AA0CBC015}"/>
    <cellStyle name="Currency 2 2 2 8 13" xfId="36354" xr:uid="{EDA0EC79-926B-43AB-8300-020F496F6807}"/>
    <cellStyle name="Currency 2 2 2 8 2" xfId="423" xr:uid="{00000000-0005-0000-0000-000021020000}"/>
    <cellStyle name="Currency 2 2 2 8 2 2" xfId="4722" xr:uid="{00000000-0005-0000-0000-000022020000}"/>
    <cellStyle name="Currency 2 2 2 8 2 2 2" xfId="8294" xr:uid="{AC60899C-5DA5-49F0-9616-D545C5479CD1}"/>
    <cellStyle name="Currency 2 2 2 8 2 2 3" xfId="8293" xr:uid="{0D3A21F7-5367-4F1B-A390-FD6AC8A0258E}"/>
    <cellStyle name="Currency 2 2 2 8 2 3" xfId="8295" xr:uid="{6321794D-56A5-4E93-AEE5-852EC8D82158}"/>
    <cellStyle name="Currency 2 2 2 8 2 3 2" xfId="8296" xr:uid="{230B303D-D3F6-47F2-963B-DCE959E01670}"/>
    <cellStyle name="Currency 2 2 2 8 2 4" xfId="8297" xr:uid="{90863E5C-1AD9-4F8C-A3EE-DDE2788AC2DF}"/>
    <cellStyle name="Currency 2 2 2 8 2 5" xfId="8292" xr:uid="{55198C61-BF41-468F-B70E-31B528BC89CD}"/>
    <cellStyle name="Currency 2 2 2 8 2 6" xfId="32976" xr:uid="{DA70E06B-6645-4814-A9C3-24B1FBE2DAFA}"/>
    <cellStyle name="Currency 2 2 2 8 3" xfId="424" xr:uid="{00000000-0005-0000-0000-000023020000}"/>
    <cellStyle name="Currency 2 2 2 8 3 2" xfId="4723" xr:uid="{00000000-0005-0000-0000-000024020000}"/>
    <cellStyle name="Currency 2 2 2 8 3 2 2" xfId="8300" xr:uid="{F0405172-08FB-4134-82A1-138D135AB0BC}"/>
    <cellStyle name="Currency 2 2 2 8 3 2 3" xfId="8299" xr:uid="{1017DD94-889B-4BB4-B742-41BDA5FC98A4}"/>
    <cellStyle name="Currency 2 2 2 8 3 3" xfId="8301" xr:uid="{D2F112FA-FBF0-4ADD-98BD-39A200A5C791}"/>
    <cellStyle name="Currency 2 2 2 8 3 3 2" xfId="8302" xr:uid="{B7035874-9CA7-4DA9-871F-27084B47844D}"/>
    <cellStyle name="Currency 2 2 2 8 3 4" xfId="8303" xr:uid="{46DC704A-FE27-4457-97F6-73001B8FFE55}"/>
    <cellStyle name="Currency 2 2 2 8 3 5" xfId="8298" xr:uid="{385AC224-107C-44FF-9565-D48113201A8B}"/>
    <cellStyle name="Currency 2 2 2 8 3 6" xfId="32977" xr:uid="{BE921BAB-0623-466F-8A35-53C49C178F46}"/>
    <cellStyle name="Currency 2 2 2 8 4" xfId="425" xr:uid="{00000000-0005-0000-0000-000025020000}"/>
    <cellStyle name="Currency 2 2 2 8 4 2" xfId="4724" xr:uid="{00000000-0005-0000-0000-000026020000}"/>
    <cellStyle name="Currency 2 2 2 8 4 2 2" xfId="8306" xr:uid="{5AFB6A2C-DE43-4428-A739-4D423B500BF1}"/>
    <cellStyle name="Currency 2 2 2 8 4 2 3" xfId="8305" xr:uid="{1F2E3FFE-C40B-43E1-9014-C7F21F18116A}"/>
    <cellStyle name="Currency 2 2 2 8 4 3" xfId="8307" xr:uid="{87FAF578-6D96-4619-A4B2-6F6E04A46698}"/>
    <cellStyle name="Currency 2 2 2 8 4 3 2" xfId="8308" xr:uid="{B61B8DF1-BCD4-4B0B-A082-282E2157CBA7}"/>
    <cellStyle name="Currency 2 2 2 8 4 4" xfId="8309" xr:uid="{9A146092-70AB-4AAD-B8C1-574C37975418}"/>
    <cellStyle name="Currency 2 2 2 8 4 5" xfId="8304" xr:uid="{E4D28482-5AB2-41D2-AB9B-0077913F05AC}"/>
    <cellStyle name="Currency 2 2 2 8 4 6" xfId="32978" xr:uid="{8282AD12-4666-4C81-8605-17E4918CAC1C}"/>
    <cellStyle name="Currency 2 2 2 8 5" xfId="426" xr:uid="{00000000-0005-0000-0000-000027020000}"/>
    <cellStyle name="Currency 2 2 2 8 5 2" xfId="8311" xr:uid="{1771AB34-9D89-47EE-914E-CEED0CB0379C}"/>
    <cellStyle name="Currency 2 2 2 8 5 2 2" xfId="8312" xr:uid="{9B2D23C8-DD74-4912-9A11-63F71B489040}"/>
    <cellStyle name="Currency 2 2 2 8 5 3" xfId="8313" xr:uid="{B820A59A-DEA8-4042-B87F-B4E4C47B6A43}"/>
    <cellStyle name="Currency 2 2 2 8 5 4" xfId="8310" xr:uid="{06E15DCB-0CD4-430B-B0D6-3E987DABA545}"/>
    <cellStyle name="Currency 2 2 2 8 6" xfId="4721" xr:uid="{00000000-0005-0000-0000-000028020000}"/>
    <cellStyle name="Currency 2 2 2 8 6 2" xfId="8315" xr:uid="{72EA9B8E-D921-40C2-8C90-7CC23C03F4DC}"/>
    <cellStyle name="Currency 2 2 2 8 6 2 2" xfId="8316" xr:uid="{D3139534-BDE5-4A7B-8D44-4D1510878544}"/>
    <cellStyle name="Currency 2 2 2 8 6 3" xfId="8317" xr:uid="{9904C024-B9D1-4751-8C2D-81D45946C4A7}"/>
    <cellStyle name="Currency 2 2 2 8 6 4" xfId="8314" xr:uid="{93FBEF8C-17D3-4362-9C67-1BF1AB72EC23}"/>
    <cellStyle name="Currency 2 2 2 8 7" xfId="8318" xr:uid="{531C8CFF-8869-4227-BACE-1AB382A1B31F}"/>
    <cellStyle name="Currency 2 2 2 8 7 2" xfId="8319" xr:uid="{5EE287D8-F1D9-4743-9BBE-CCFC379DD161}"/>
    <cellStyle name="Currency 2 2 2 8 8" xfId="8320" xr:uid="{A0B28628-ADF1-48AD-9817-0F65B1E44691}"/>
    <cellStyle name="Currency 2 2 2 8 8 2" xfId="8321" xr:uid="{80E04B27-4F96-408F-83EA-F5537A644200}"/>
    <cellStyle name="Currency 2 2 2 8 9" xfId="8322" xr:uid="{CA602C90-3D81-4400-80E4-4DE648A7172E}"/>
    <cellStyle name="Currency 2 2 2 8 9 2" xfId="8323" xr:uid="{0EBB2A73-785B-4AB7-8381-8E2EEC673661}"/>
    <cellStyle name="Currency 2 2 2 9" xfId="427" xr:uid="{00000000-0005-0000-0000-000029020000}"/>
    <cellStyle name="Currency 2 2 2 9 2" xfId="4725" xr:uid="{00000000-0005-0000-0000-00002A020000}"/>
    <cellStyle name="Currency 2 2 2 9 2 2" xfId="8326" xr:uid="{D6373447-B1FB-4C9E-8C2E-DCB943185361}"/>
    <cellStyle name="Currency 2 2 2 9 2 3" xfId="8325" xr:uid="{7AEDEF45-31E5-4FA7-B7D8-CBFDD8F3BB77}"/>
    <cellStyle name="Currency 2 2 2 9 3" xfId="8327" xr:uid="{8F9715D9-9020-47D7-8DCC-40EBD3B9CAFF}"/>
    <cellStyle name="Currency 2 2 2 9 3 2" xfId="8328" xr:uid="{46CF55E0-60BC-4682-97DF-F03B7E12061C}"/>
    <cellStyle name="Currency 2 2 2 9 4" xfId="8329" xr:uid="{BF997ADD-C65C-4F8E-BE8A-EB5B54C0C4E6}"/>
    <cellStyle name="Currency 2 2 2 9 5" xfId="8330" xr:uid="{50B9262C-7AAC-479A-9768-E07CA846D791}"/>
    <cellStyle name="Currency 2 2 2 9 6" xfId="8324" xr:uid="{3C0427B3-D0D4-4A22-A39D-F2BF3ABC261F}"/>
    <cellStyle name="Currency 2 2 2 9 7" xfId="32979" xr:uid="{125249EC-EF23-4668-A5CA-CE584EA87165}"/>
    <cellStyle name="Currency 2 2 20" xfId="7232" xr:uid="{2F1AA666-732B-4638-B278-7270ED7C5C1E}"/>
    <cellStyle name="Currency 2 2 21" xfId="32852" xr:uid="{AC07ACA5-CCF3-4EB2-B313-856847961561}"/>
    <cellStyle name="Currency 2 2 22" xfId="35766" xr:uid="{4256E3C1-93F3-4FB3-BFBF-0ECE8CFE7D4B}"/>
    <cellStyle name="Currency 2 2 3" xfId="428" xr:uid="{00000000-0005-0000-0000-00002B020000}"/>
    <cellStyle name="Currency 2 2 3 10" xfId="429" xr:uid="{00000000-0005-0000-0000-00002C020000}"/>
    <cellStyle name="Currency 2 2 3 10 2" xfId="4727" xr:uid="{00000000-0005-0000-0000-00002D020000}"/>
    <cellStyle name="Currency 2 2 3 10 2 2" xfId="8334" xr:uid="{ADE14EB2-7A39-4561-8578-E62A2116543A}"/>
    <cellStyle name="Currency 2 2 3 10 2 3" xfId="8333" xr:uid="{4216E1B3-383B-49FC-876D-0224984E9AF8}"/>
    <cellStyle name="Currency 2 2 3 10 3" xfId="8335" xr:uid="{F6161A7A-A40A-4560-8BA2-BFDD6B89FDB0}"/>
    <cellStyle name="Currency 2 2 3 10 3 2" xfId="8336" xr:uid="{4932C06D-B8E7-48E4-AD39-3EE96DD8893E}"/>
    <cellStyle name="Currency 2 2 3 10 4" xfId="8337" xr:uid="{12CF6A0B-69FC-4B56-92C7-95BBB819C9CD}"/>
    <cellStyle name="Currency 2 2 3 10 5" xfId="8332" xr:uid="{CD2C8CAC-AA5F-4D30-840D-EF1413B73AC9}"/>
    <cellStyle name="Currency 2 2 3 10 6" xfId="32981" xr:uid="{03CDB37A-3E99-4EFA-8D06-CCC3D252826B}"/>
    <cellStyle name="Currency 2 2 3 11" xfId="430" xr:uid="{00000000-0005-0000-0000-00002E020000}"/>
    <cellStyle name="Currency 2 2 3 11 2" xfId="8339" xr:uid="{F751A08B-CC60-4276-B910-DFC14DD08034}"/>
    <cellStyle name="Currency 2 2 3 11 2 2" xfId="8340" xr:uid="{B6C80DB3-2A97-42BF-8557-F72351D4D193}"/>
    <cellStyle name="Currency 2 2 3 11 3" xfId="8341" xr:uid="{C81D5028-DCC7-4F5E-9AF9-8B5ED2503176}"/>
    <cellStyle name="Currency 2 2 3 11 4" xfId="8338" xr:uid="{BD78952C-9FA0-406C-ABA2-176CD75EF437}"/>
    <cellStyle name="Currency 2 2 3 12" xfId="4726" xr:uid="{00000000-0005-0000-0000-00002F020000}"/>
    <cellStyle name="Currency 2 2 3 12 2" xfId="8343" xr:uid="{165B287E-C5F1-4192-B8E4-0FC7BA148ED5}"/>
    <cellStyle name="Currency 2 2 3 12 2 2" xfId="8344" xr:uid="{069D6DCF-5010-41FA-9D28-D0175AB72E2D}"/>
    <cellStyle name="Currency 2 2 3 12 3" xfId="8345" xr:uid="{F4FDD6F5-E3A1-42F3-BAC7-649DAB1CDC6D}"/>
    <cellStyle name="Currency 2 2 3 12 4" xfId="8342" xr:uid="{A1472A10-676F-4062-BE6D-05705E4DCF26}"/>
    <cellStyle name="Currency 2 2 3 13" xfId="8346" xr:uid="{21B09C4A-C4EE-4DAE-9E86-12AA9C0A1FDF}"/>
    <cellStyle name="Currency 2 2 3 13 2" xfId="8347" xr:uid="{FA3EFDE5-BB64-4D93-95B5-E47B3C9F5452}"/>
    <cellStyle name="Currency 2 2 3 14" xfId="8348" xr:uid="{E771911D-7423-478E-BEE1-475934EEA965}"/>
    <cellStyle name="Currency 2 2 3 14 2" xfId="8349" xr:uid="{E7A7247E-26A0-42BB-AB0F-475D61A795CF}"/>
    <cellStyle name="Currency 2 2 3 15" xfId="8350" xr:uid="{B606D69B-8BF2-41F8-8811-F6DAA9B87559}"/>
    <cellStyle name="Currency 2 2 3 15 2" xfId="8351" xr:uid="{FCF6B91C-097D-45B4-9441-A2C7434A31D8}"/>
    <cellStyle name="Currency 2 2 3 16" xfId="8352" xr:uid="{9401FC19-CCE4-4884-9ADF-16C6D1A57C88}"/>
    <cellStyle name="Currency 2 2 3 17" xfId="8331" xr:uid="{F66D4305-9D28-4E76-B04A-5366172A8CEF}"/>
    <cellStyle name="Currency 2 2 3 18" xfId="32980" xr:uid="{01A955AA-5BCB-4195-8B13-E5E82953F668}"/>
    <cellStyle name="Currency 2 2 3 19" xfId="35777" xr:uid="{603062C5-4EFE-43BC-9269-C2C5DC368F1C}"/>
    <cellStyle name="Currency 2 2 3 2" xfId="431" xr:uid="{00000000-0005-0000-0000-000030020000}"/>
    <cellStyle name="Currency 2 2 3 2 10" xfId="8354" xr:uid="{68CCBBAE-035A-4BDE-A6CC-33FE66D303B8}"/>
    <cellStyle name="Currency 2 2 3 2 10 2" xfId="8355" xr:uid="{AB8A44B2-F431-4A13-B4BC-C2E9FF423508}"/>
    <cellStyle name="Currency 2 2 3 2 11" xfId="8356" xr:uid="{19521FD1-E1C4-4D3A-B611-E67027400ED0}"/>
    <cellStyle name="Currency 2 2 3 2 11 2" xfId="8357" xr:uid="{18C7F062-4CCF-41BF-8DA5-1AC83453B9C1}"/>
    <cellStyle name="Currency 2 2 3 2 12" xfId="8358" xr:uid="{7DBEB001-D287-4B88-B6B3-4DD128E50DE1}"/>
    <cellStyle name="Currency 2 2 3 2 13" xfId="8353" xr:uid="{4D11C802-4854-4CD2-AEFE-510B6243FCB7}"/>
    <cellStyle name="Currency 2 2 3 2 14" xfId="32982" xr:uid="{A0CD13D7-10EA-4317-A8F4-A31067FBCC5F}"/>
    <cellStyle name="Currency 2 2 3 2 15" xfId="35778" xr:uid="{6F0E4D1F-F2FB-4BB9-80BD-D5A4EA33601B}"/>
    <cellStyle name="Currency 2 2 3 2 2" xfId="432" xr:uid="{00000000-0005-0000-0000-000031020000}"/>
    <cellStyle name="Currency 2 2 3 2 2 10" xfId="8360" xr:uid="{872E35C8-0463-47A9-91B4-AAC3E6D736FC}"/>
    <cellStyle name="Currency 2 2 3 2 2 11" xfId="8359" xr:uid="{1AC62FD7-B01D-47B2-8512-169D4D81B4C9}"/>
    <cellStyle name="Currency 2 2 3 2 2 12" xfId="32983" xr:uid="{6A1D6428-4214-4FC0-80AF-A3998BE9827B}"/>
    <cellStyle name="Currency 2 2 3 2 2 13" xfId="36054" xr:uid="{FBADBD82-3405-4957-8A21-11201F30CC49}"/>
    <cellStyle name="Currency 2 2 3 2 2 2" xfId="433" xr:uid="{00000000-0005-0000-0000-000032020000}"/>
    <cellStyle name="Currency 2 2 3 2 2 2 2" xfId="4730" xr:uid="{00000000-0005-0000-0000-000033020000}"/>
    <cellStyle name="Currency 2 2 3 2 2 2 2 2" xfId="8363" xr:uid="{AD765DD5-45A9-4298-B76D-047F7B7310C4}"/>
    <cellStyle name="Currency 2 2 3 2 2 2 2 3" xfId="8362" xr:uid="{496F3FC7-F313-4994-842D-EFAB9531A428}"/>
    <cellStyle name="Currency 2 2 3 2 2 2 3" xfId="8364" xr:uid="{DC58AB6C-593B-4244-A580-0C716D7EB6A6}"/>
    <cellStyle name="Currency 2 2 3 2 2 2 3 2" xfId="8365" xr:uid="{7A196095-06EC-43A1-AAB4-E2DD46473D31}"/>
    <cellStyle name="Currency 2 2 3 2 2 2 4" xfId="8366" xr:uid="{995FF459-56E8-4C3C-99AF-1BA26479F345}"/>
    <cellStyle name="Currency 2 2 3 2 2 2 5" xfId="8361" xr:uid="{1215ED45-52FB-4B95-ADA5-4CD13CF1A368}"/>
    <cellStyle name="Currency 2 2 3 2 2 2 6" xfId="32984" xr:uid="{4EE6FD28-C309-4373-BB72-44FB88918B38}"/>
    <cellStyle name="Currency 2 2 3 2 2 3" xfId="434" xr:uid="{00000000-0005-0000-0000-000034020000}"/>
    <cellStyle name="Currency 2 2 3 2 2 3 2" xfId="4731" xr:uid="{00000000-0005-0000-0000-000035020000}"/>
    <cellStyle name="Currency 2 2 3 2 2 3 2 2" xfId="8369" xr:uid="{BCB61005-5BE1-45EA-A435-4C0B4FA18984}"/>
    <cellStyle name="Currency 2 2 3 2 2 3 2 3" xfId="8368" xr:uid="{C0F81138-2732-4ADB-A179-9AACCE26F25D}"/>
    <cellStyle name="Currency 2 2 3 2 2 3 3" xfId="8370" xr:uid="{0ACA176D-1594-48D9-B76C-E722BAB71427}"/>
    <cellStyle name="Currency 2 2 3 2 2 3 3 2" xfId="8371" xr:uid="{282D1EBE-CEB4-40A6-8073-55E9E838E8EA}"/>
    <cellStyle name="Currency 2 2 3 2 2 3 4" xfId="8372" xr:uid="{7EE97376-D503-4F36-A75B-FDACA26CA1B8}"/>
    <cellStyle name="Currency 2 2 3 2 2 3 5" xfId="8367" xr:uid="{3A57D6D5-775C-4D3F-8702-D2BE4F3ECF50}"/>
    <cellStyle name="Currency 2 2 3 2 2 3 6" xfId="32985" xr:uid="{CC706F80-9506-49DC-BBA9-55CF8846F220}"/>
    <cellStyle name="Currency 2 2 3 2 2 4" xfId="435" xr:uid="{00000000-0005-0000-0000-000036020000}"/>
    <cellStyle name="Currency 2 2 3 2 2 4 2" xfId="4732" xr:uid="{00000000-0005-0000-0000-000037020000}"/>
    <cellStyle name="Currency 2 2 3 2 2 4 2 2" xfId="8375" xr:uid="{AE440965-8B9A-4A79-B48E-0DBE18542115}"/>
    <cellStyle name="Currency 2 2 3 2 2 4 2 3" xfId="8374" xr:uid="{A9D54BAD-B662-4908-9BB9-CD304636F057}"/>
    <cellStyle name="Currency 2 2 3 2 2 4 3" xfId="8376" xr:uid="{EA704147-274C-4C05-9072-C59CFF77C7A2}"/>
    <cellStyle name="Currency 2 2 3 2 2 4 3 2" xfId="8377" xr:uid="{74C106EF-AE5B-421F-B236-ACE2659363A2}"/>
    <cellStyle name="Currency 2 2 3 2 2 4 4" xfId="8378" xr:uid="{A8097326-1473-495A-A6B8-F0F08E01AC94}"/>
    <cellStyle name="Currency 2 2 3 2 2 4 5" xfId="8373" xr:uid="{55D5C30C-4837-46E0-B6D5-5BBFB393CA69}"/>
    <cellStyle name="Currency 2 2 3 2 2 4 6" xfId="32986" xr:uid="{C9622035-0FED-4A81-AED5-45E8E8AA281C}"/>
    <cellStyle name="Currency 2 2 3 2 2 5" xfId="436" xr:uid="{00000000-0005-0000-0000-000038020000}"/>
    <cellStyle name="Currency 2 2 3 2 2 5 2" xfId="8380" xr:uid="{5204FE26-D13B-4293-8820-29523E0D204E}"/>
    <cellStyle name="Currency 2 2 3 2 2 5 2 2" xfId="8381" xr:uid="{23EF2577-2BBA-436B-91FD-DF18B84EBDF2}"/>
    <cellStyle name="Currency 2 2 3 2 2 5 3" xfId="8382" xr:uid="{4A35960C-3475-470F-8179-319E20E27A53}"/>
    <cellStyle name="Currency 2 2 3 2 2 5 4" xfId="8379" xr:uid="{053DE0A1-1D1E-4302-8321-D310D374730E}"/>
    <cellStyle name="Currency 2 2 3 2 2 6" xfId="4729" xr:uid="{00000000-0005-0000-0000-000039020000}"/>
    <cellStyle name="Currency 2 2 3 2 2 6 2" xfId="8384" xr:uid="{6D8F6F18-2EC2-4040-A0AD-B58DE0B27DDD}"/>
    <cellStyle name="Currency 2 2 3 2 2 6 2 2" xfId="8385" xr:uid="{BC4E3169-68C4-4F9D-9C6D-85D001892B76}"/>
    <cellStyle name="Currency 2 2 3 2 2 6 3" xfId="8386" xr:uid="{BB929C57-52E9-4089-83F5-7D367A67915B}"/>
    <cellStyle name="Currency 2 2 3 2 2 6 4" xfId="8383" xr:uid="{7994CD17-8ABA-4D2B-BED5-F9B7F1C936D7}"/>
    <cellStyle name="Currency 2 2 3 2 2 7" xfId="8387" xr:uid="{175A9D82-7632-4C70-879E-FE5678392479}"/>
    <cellStyle name="Currency 2 2 3 2 2 7 2" xfId="8388" xr:uid="{37239FA4-29D5-4B14-940E-567E8BFEC639}"/>
    <cellStyle name="Currency 2 2 3 2 2 8" xfId="8389" xr:uid="{4FE6FEF9-E742-41BF-B959-D173B0A0BC03}"/>
    <cellStyle name="Currency 2 2 3 2 2 8 2" xfId="8390" xr:uid="{0E4A3465-67E6-4033-8A00-A8761E3F21C2}"/>
    <cellStyle name="Currency 2 2 3 2 2 9" xfId="8391" xr:uid="{09C1889C-86E4-4F99-B5F4-0D48F6F1A147}"/>
    <cellStyle name="Currency 2 2 3 2 2 9 2" xfId="8392" xr:uid="{8C57E8EE-A4E6-41AA-921D-C7485C1DD091}"/>
    <cellStyle name="Currency 2 2 3 2 3" xfId="437" xr:uid="{00000000-0005-0000-0000-00003A020000}"/>
    <cellStyle name="Currency 2 2 3 2 3 10" xfId="8394" xr:uid="{841548D0-7973-4B4A-8535-410B8A478DA6}"/>
    <cellStyle name="Currency 2 2 3 2 3 11" xfId="8393" xr:uid="{2ADB128D-B29D-4D52-822D-D1D49D4BD8DC}"/>
    <cellStyle name="Currency 2 2 3 2 3 12" xfId="32987" xr:uid="{48B9C55E-7CAC-4A78-B46D-A6F9721B7F70}"/>
    <cellStyle name="Currency 2 2 3 2 3 13" xfId="36365" xr:uid="{4449237F-3613-4E1E-90C8-D7B0E33A3D7D}"/>
    <cellStyle name="Currency 2 2 3 2 3 2" xfId="438" xr:uid="{00000000-0005-0000-0000-00003B020000}"/>
    <cellStyle name="Currency 2 2 3 2 3 2 2" xfId="4734" xr:uid="{00000000-0005-0000-0000-00003C020000}"/>
    <cellStyle name="Currency 2 2 3 2 3 2 2 2" xfId="8397" xr:uid="{6A5260CE-EFC2-4915-BE45-16B4DCB85D6D}"/>
    <cellStyle name="Currency 2 2 3 2 3 2 2 3" xfId="8396" xr:uid="{64BFE7DB-EF0C-4496-8BB6-9D6A65B4835F}"/>
    <cellStyle name="Currency 2 2 3 2 3 2 3" xfId="8398" xr:uid="{088C44F0-B991-4451-9E07-8F540F03BAB8}"/>
    <cellStyle name="Currency 2 2 3 2 3 2 3 2" xfId="8399" xr:uid="{D22914E7-6962-4166-89C6-14B9BDE92CE8}"/>
    <cellStyle name="Currency 2 2 3 2 3 2 4" xfId="8400" xr:uid="{05B82CC0-676F-4BF3-AD4B-EEEF3BD53106}"/>
    <cellStyle name="Currency 2 2 3 2 3 2 5" xfId="8395" xr:uid="{C2D07C60-BDB1-4EF5-8CAE-2ED476984684}"/>
    <cellStyle name="Currency 2 2 3 2 3 2 6" xfId="32988" xr:uid="{5D7FEAD4-6631-4978-ADA3-FE43E0F80F82}"/>
    <cellStyle name="Currency 2 2 3 2 3 3" xfId="439" xr:uid="{00000000-0005-0000-0000-00003D020000}"/>
    <cellStyle name="Currency 2 2 3 2 3 3 2" xfId="4735" xr:uid="{00000000-0005-0000-0000-00003E020000}"/>
    <cellStyle name="Currency 2 2 3 2 3 3 2 2" xfId="8403" xr:uid="{B1DF06C0-459C-4F40-A901-D840AE06FC35}"/>
    <cellStyle name="Currency 2 2 3 2 3 3 2 3" xfId="8402" xr:uid="{A3D8F4E3-F852-4FFA-B00A-004BAA45A079}"/>
    <cellStyle name="Currency 2 2 3 2 3 3 3" xfId="8404" xr:uid="{859CB838-6C16-4F20-8229-336FB7A69450}"/>
    <cellStyle name="Currency 2 2 3 2 3 3 3 2" xfId="8405" xr:uid="{2FD67BBE-7FC1-4839-B6CE-A55EF1F0F6A5}"/>
    <cellStyle name="Currency 2 2 3 2 3 3 4" xfId="8406" xr:uid="{79C3527A-E5B0-41B8-89A8-0C6D4EEEE6DE}"/>
    <cellStyle name="Currency 2 2 3 2 3 3 5" xfId="8401" xr:uid="{C5573E85-A3B3-4927-9942-1D52E6C164AB}"/>
    <cellStyle name="Currency 2 2 3 2 3 3 6" xfId="32989" xr:uid="{5011562D-8D24-4808-B894-994A3FDCBCDD}"/>
    <cellStyle name="Currency 2 2 3 2 3 4" xfId="440" xr:uid="{00000000-0005-0000-0000-00003F020000}"/>
    <cellStyle name="Currency 2 2 3 2 3 4 2" xfId="4736" xr:uid="{00000000-0005-0000-0000-000040020000}"/>
    <cellStyle name="Currency 2 2 3 2 3 4 2 2" xfId="8409" xr:uid="{78964BD8-1BB3-4DB0-BE77-DA85F4055643}"/>
    <cellStyle name="Currency 2 2 3 2 3 4 2 3" xfId="8408" xr:uid="{5C134F6C-7693-46B9-92E1-E9A90021A82C}"/>
    <cellStyle name="Currency 2 2 3 2 3 4 3" xfId="8410" xr:uid="{9CE9524C-DF25-4B57-89E8-E8BC186F1C9F}"/>
    <cellStyle name="Currency 2 2 3 2 3 4 3 2" xfId="8411" xr:uid="{2C1BFC05-CB80-48F9-B224-F75F688DA87E}"/>
    <cellStyle name="Currency 2 2 3 2 3 4 4" xfId="8412" xr:uid="{F39DA439-CF74-47DE-85CF-5D155E30332E}"/>
    <cellStyle name="Currency 2 2 3 2 3 4 5" xfId="8407" xr:uid="{C10330B7-1617-45AE-8B47-438949128619}"/>
    <cellStyle name="Currency 2 2 3 2 3 4 6" xfId="32990" xr:uid="{5943F407-D179-4501-A92F-B5A0DFDD4033}"/>
    <cellStyle name="Currency 2 2 3 2 3 5" xfId="441" xr:uid="{00000000-0005-0000-0000-000041020000}"/>
    <cellStyle name="Currency 2 2 3 2 3 5 2" xfId="8414" xr:uid="{FC7EA4BA-1AF7-4580-8DE6-DD798DF829B9}"/>
    <cellStyle name="Currency 2 2 3 2 3 5 2 2" xfId="8415" xr:uid="{322F49BA-137A-4EFB-9C62-17D8640A730F}"/>
    <cellStyle name="Currency 2 2 3 2 3 5 3" xfId="8416" xr:uid="{83162360-BCC5-45DB-A138-B7911E0C90D2}"/>
    <cellStyle name="Currency 2 2 3 2 3 5 4" xfId="8413" xr:uid="{FD75BE93-95B4-40B1-BD2F-750B67961FD5}"/>
    <cellStyle name="Currency 2 2 3 2 3 6" xfId="4733" xr:uid="{00000000-0005-0000-0000-000042020000}"/>
    <cellStyle name="Currency 2 2 3 2 3 6 2" xfId="8418" xr:uid="{D1FE22EF-EB4A-4E46-AC68-3E4E83793849}"/>
    <cellStyle name="Currency 2 2 3 2 3 6 2 2" xfId="8419" xr:uid="{BB6B4EDB-1007-45E7-85E7-B3AAA5323897}"/>
    <cellStyle name="Currency 2 2 3 2 3 6 3" xfId="8420" xr:uid="{30C30C63-2180-476E-8B36-2303F6201179}"/>
    <cellStyle name="Currency 2 2 3 2 3 6 4" xfId="8417" xr:uid="{CF02682D-A26C-4882-B0F7-C14A0C724C82}"/>
    <cellStyle name="Currency 2 2 3 2 3 7" xfId="8421" xr:uid="{42DE4825-2A0B-48A6-A117-53544BFF2454}"/>
    <cellStyle name="Currency 2 2 3 2 3 7 2" xfId="8422" xr:uid="{AF335722-649D-47C0-B30B-0F4A85FFC0C6}"/>
    <cellStyle name="Currency 2 2 3 2 3 8" xfId="8423" xr:uid="{1CF340B8-0CD4-437E-8612-864CAAEFB39F}"/>
    <cellStyle name="Currency 2 2 3 2 3 8 2" xfId="8424" xr:uid="{544028EE-D70C-4D54-A00C-FE081BC4EB67}"/>
    <cellStyle name="Currency 2 2 3 2 3 9" xfId="8425" xr:uid="{59FC72EB-B92D-45AE-B257-4B6C2AE502E4}"/>
    <cellStyle name="Currency 2 2 3 2 3 9 2" xfId="8426" xr:uid="{E07CA68B-4F93-4852-91CF-AD1DD7C21F0B}"/>
    <cellStyle name="Currency 2 2 3 2 4" xfId="442" xr:uid="{00000000-0005-0000-0000-000043020000}"/>
    <cellStyle name="Currency 2 2 3 2 4 2" xfId="4737" xr:uid="{00000000-0005-0000-0000-000044020000}"/>
    <cellStyle name="Currency 2 2 3 2 4 2 2" xfId="8429" xr:uid="{E4D906B6-2FA3-4FD5-9CBA-5AAD44B17C1E}"/>
    <cellStyle name="Currency 2 2 3 2 4 2 3" xfId="8428" xr:uid="{22E6587F-EEB1-436E-9493-3BF9FE39DE09}"/>
    <cellStyle name="Currency 2 2 3 2 4 3" xfId="8430" xr:uid="{B69610FD-D32D-4B6D-B5B0-D91AF58E9B74}"/>
    <cellStyle name="Currency 2 2 3 2 4 3 2" xfId="8431" xr:uid="{D8BA6694-3C2B-49A4-B79E-9FC9360DEB61}"/>
    <cellStyle name="Currency 2 2 3 2 4 4" xfId="8432" xr:uid="{9606D997-E478-4B77-9A86-4FF748998580}"/>
    <cellStyle name="Currency 2 2 3 2 4 5" xfId="8433" xr:uid="{0A1A50E1-99C8-45B9-B35A-C54F0C723B95}"/>
    <cellStyle name="Currency 2 2 3 2 4 6" xfId="8427" xr:uid="{AF6F01C9-601A-4331-B98E-DA54B8D23A0B}"/>
    <cellStyle name="Currency 2 2 3 2 4 7" xfId="32991" xr:uid="{6D5657AF-9F77-4D18-A54C-13AE22297C2F}"/>
    <cellStyle name="Currency 2 2 3 2 5" xfId="443" xr:uid="{00000000-0005-0000-0000-000045020000}"/>
    <cellStyle name="Currency 2 2 3 2 5 2" xfId="4738" xr:uid="{00000000-0005-0000-0000-000046020000}"/>
    <cellStyle name="Currency 2 2 3 2 5 2 2" xfId="8436" xr:uid="{01785725-B82D-495D-B047-9A07F5ED0B1C}"/>
    <cellStyle name="Currency 2 2 3 2 5 2 3" xfId="8435" xr:uid="{22E08E2E-D082-4439-BC02-EC5C7C849FEA}"/>
    <cellStyle name="Currency 2 2 3 2 5 3" xfId="8437" xr:uid="{2377A6EA-3909-46DE-B58F-DE4E5950AA06}"/>
    <cellStyle name="Currency 2 2 3 2 5 3 2" xfId="8438" xr:uid="{2951EB8A-6E0E-41F0-8C29-05C9CF3E441C}"/>
    <cellStyle name="Currency 2 2 3 2 5 4" xfId="8439" xr:uid="{98C3A90B-9618-4F56-ADB7-5D7E70434008}"/>
    <cellStyle name="Currency 2 2 3 2 5 5" xfId="8434" xr:uid="{445AAB15-3B0A-4F86-8A07-43F4E5390F7C}"/>
    <cellStyle name="Currency 2 2 3 2 5 6" xfId="32992" xr:uid="{C0EFA18C-DD7F-4E57-98D0-FC704440534C}"/>
    <cellStyle name="Currency 2 2 3 2 6" xfId="444" xr:uid="{00000000-0005-0000-0000-000047020000}"/>
    <cellStyle name="Currency 2 2 3 2 6 2" xfId="4739" xr:uid="{00000000-0005-0000-0000-000048020000}"/>
    <cellStyle name="Currency 2 2 3 2 6 2 2" xfId="8442" xr:uid="{B177CD83-4DF8-4EC6-8956-21B12C4B92A5}"/>
    <cellStyle name="Currency 2 2 3 2 6 2 3" xfId="8441" xr:uid="{2281045D-B8D4-446D-9EA0-3354E82909AE}"/>
    <cellStyle name="Currency 2 2 3 2 6 3" xfId="8443" xr:uid="{59435C34-6C9B-4029-8469-C5FE29549CD4}"/>
    <cellStyle name="Currency 2 2 3 2 6 3 2" xfId="8444" xr:uid="{9CFE7D6B-BA01-4108-B82E-56B4565D7542}"/>
    <cellStyle name="Currency 2 2 3 2 6 4" xfId="8445" xr:uid="{C522E192-03A2-46CC-89C3-BBF24AF57500}"/>
    <cellStyle name="Currency 2 2 3 2 6 5" xfId="8440" xr:uid="{ECDE23D7-A966-48B4-B159-806540C64ED5}"/>
    <cellStyle name="Currency 2 2 3 2 6 6" xfId="32993" xr:uid="{83FF58C8-866D-4B05-B5C8-E1D7C9338353}"/>
    <cellStyle name="Currency 2 2 3 2 7" xfId="445" xr:uid="{00000000-0005-0000-0000-000049020000}"/>
    <cellStyle name="Currency 2 2 3 2 7 2" xfId="8447" xr:uid="{1AC339CC-E7A1-4F32-9585-417F9546EFE1}"/>
    <cellStyle name="Currency 2 2 3 2 7 2 2" xfId="8448" xr:uid="{5DB1203F-53A1-4709-B862-FACC858754FA}"/>
    <cellStyle name="Currency 2 2 3 2 7 3" xfId="8449" xr:uid="{E65DDA79-E985-4096-980F-9D619A77E3CC}"/>
    <cellStyle name="Currency 2 2 3 2 7 4" xfId="8446" xr:uid="{5BFE7C5E-47E1-42F5-AC81-0940145F603C}"/>
    <cellStyle name="Currency 2 2 3 2 8" xfId="4728" xr:uid="{00000000-0005-0000-0000-00004A020000}"/>
    <cellStyle name="Currency 2 2 3 2 8 2" xfId="8451" xr:uid="{2F31885A-9E91-4C0B-8C14-4783C0ACBBB2}"/>
    <cellStyle name="Currency 2 2 3 2 8 2 2" xfId="8452" xr:uid="{9ABB60E6-EAB3-4B97-94AB-18514B06F78D}"/>
    <cellStyle name="Currency 2 2 3 2 8 3" xfId="8453" xr:uid="{E8A3B98B-BA76-4438-AC37-F7A64C9BF9C6}"/>
    <cellStyle name="Currency 2 2 3 2 8 4" xfId="8450" xr:uid="{C904D01D-8C26-4710-9B6E-51498D58AFA5}"/>
    <cellStyle name="Currency 2 2 3 2 9" xfId="8454" xr:uid="{2E3BDC64-C663-4048-85D7-4EDE15A4016E}"/>
    <cellStyle name="Currency 2 2 3 2 9 2" xfId="8455" xr:uid="{664929EF-F892-4834-8187-1026C426D68D}"/>
    <cellStyle name="Currency 2 2 3 3" xfId="446" xr:uid="{00000000-0005-0000-0000-00004B020000}"/>
    <cellStyle name="Currency 2 2 3 3 10" xfId="8457" xr:uid="{1A2E63D7-BFF1-4D78-8788-DEDBF7F1D7CB}"/>
    <cellStyle name="Currency 2 2 3 3 10 2" xfId="8458" xr:uid="{F774D0FF-C31B-47CC-A14D-1A09C11EC37F}"/>
    <cellStyle name="Currency 2 2 3 3 11" xfId="8459" xr:uid="{1A1AFFC5-F1AE-4196-8BD7-E885B554BD9E}"/>
    <cellStyle name="Currency 2 2 3 3 11 2" xfId="8460" xr:uid="{164B0B90-2A1C-447D-98F8-7F2E9EE4B0F2}"/>
    <cellStyle name="Currency 2 2 3 3 12" xfId="8461" xr:uid="{DD03318F-98F3-4359-BB94-AE27C4CE2028}"/>
    <cellStyle name="Currency 2 2 3 3 13" xfId="8456" xr:uid="{699EE412-92EB-415F-8919-24398B8086B7}"/>
    <cellStyle name="Currency 2 2 3 3 14" xfId="32994" xr:uid="{D635B29A-DEB2-423F-88E0-EBC27D1866AD}"/>
    <cellStyle name="Currency 2 2 3 3 15" xfId="35779" xr:uid="{6E48BF52-767C-47AD-8AFE-591330FD9E72}"/>
    <cellStyle name="Currency 2 2 3 3 2" xfId="447" xr:uid="{00000000-0005-0000-0000-00004C020000}"/>
    <cellStyle name="Currency 2 2 3 3 2 10" xfId="8463" xr:uid="{56AE823D-5C82-44FE-BFE4-4D1D74309FC0}"/>
    <cellStyle name="Currency 2 2 3 3 2 11" xfId="8462" xr:uid="{895FF3A5-2F87-403F-BE13-38219E8A1818}"/>
    <cellStyle name="Currency 2 2 3 3 2 12" xfId="32995" xr:uid="{DB14BD7F-8BC0-4730-AA19-F5B1F8A2EBEA}"/>
    <cellStyle name="Currency 2 2 3 3 2 13" xfId="36053" xr:uid="{1C8D6EF4-4DF7-44C6-A2B8-C83A920A5FE0}"/>
    <cellStyle name="Currency 2 2 3 3 2 2" xfId="448" xr:uid="{00000000-0005-0000-0000-00004D020000}"/>
    <cellStyle name="Currency 2 2 3 3 2 2 2" xfId="4742" xr:uid="{00000000-0005-0000-0000-00004E020000}"/>
    <cellStyle name="Currency 2 2 3 3 2 2 2 2" xfId="8466" xr:uid="{606981BA-8234-4AC5-86AB-37C5C95844B3}"/>
    <cellStyle name="Currency 2 2 3 3 2 2 2 3" xfId="8465" xr:uid="{383B272F-5C80-40AA-96D8-158F1BFBE5AE}"/>
    <cellStyle name="Currency 2 2 3 3 2 2 3" xfId="8467" xr:uid="{7460A62B-C706-4DCD-9D94-5594115A9CC4}"/>
    <cellStyle name="Currency 2 2 3 3 2 2 3 2" xfId="8468" xr:uid="{9A04D95E-4D6A-4F6D-9C6B-1D03C880B525}"/>
    <cellStyle name="Currency 2 2 3 3 2 2 4" xfId="8469" xr:uid="{A577F64B-4072-450F-9630-95451AD8FF05}"/>
    <cellStyle name="Currency 2 2 3 3 2 2 5" xfId="8464" xr:uid="{66ECD3CE-39BB-4F01-8391-0E927EA7FB31}"/>
    <cellStyle name="Currency 2 2 3 3 2 2 6" xfId="32996" xr:uid="{335C1864-CD16-4150-B769-34D9C98A027D}"/>
    <cellStyle name="Currency 2 2 3 3 2 3" xfId="449" xr:uid="{00000000-0005-0000-0000-00004F020000}"/>
    <cellStyle name="Currency 2 2 3 3 2 3 2" xfId="4743" xr:uid="{00000000-0005-0000-0000-000050020000}"/>
    <cellStyle name="Currency 2 2 3 3 2 3 2 2" xfId="8472" xr:uid="{DC342BE9-F277-49B7-B10E-93B5B96C1EE0}"/>
    <cellStyle name="Currency 2 2 3 3 2 3 2 3" xfId="8471" xr:uid="{6A88C8B8-105E-4D4B-A250-564E514EB950}"/>
    <cellStyle name="Currency 2 2 3 3 2 3 3" xfId="8473" xr:uid="{97BD7860-6A12-4ED9-93EC-7C65DF2BA0B8}"/>
    <cellStyle name="Currency 2 2 3 3 2 3 3 2" xfId="8474" xr:uid="{BCD8FE38-7684-45AC-87FE-4220D4F59F8B}"/>
    <cellStyle name="Currency 2 2 3 3 2 3 4" xfId="8475" xr:uid="{E01B7D32-0051-4953-9EE4-3878F9DE54AA}"/>
    <cellStyle name="Currency 2 2 3 3 2 3 5" xfId="8470" xr:uid="{79333590-20EE-4911-A435-9C9A56172D5B}"/>
    <cellStyle name="Currency 2 2 3 3 2 3 6" xfId="32997" xr:uid="{D91DDF91-455E-444F-B3A9-9EE668CDBEEA}"/>
    <cellStyle name="Currency 2 2 3 3 2 4" xfId="450" xr:uid="{00000000-0005-0000-0000-000051020000}"/>
    <cellStyle name="Currency 2 2 3 3 2 4 2" xfId="4744" xr:uid="{00000000-0005-0000-0000-000052020000}"/>
    <cellStyle name="Currency 2 2 3 3 2 4 2 2" xfId="8478" xr:uid="{8BCFDD3A-984A-498B-B1CB-1285B7F2ADCF}"/>
    <cellStyle name="Currency 2 2 3 3 2 4 2 3" xfId="8477" xr:uid="{9C2317B1-14CD-4811-B62E-16F8F5090FC7}"/>
    <cellStyle name="Currency 2 2 3 3 2 4 3" xfId="8479" xr:uid="{949C3ADD-6334-4374-BA64-19B96FF0BB65}"/>
    <cellStyle name="Currency 2 2 3 3 2 4 3 2" xfId="8480" xr:uid="{DE60FED6-E481-4719-8960-4762919C052B}"/>
    <cellStyle name="Currency 2 2 3 3 2 4 4" xfId="8481" xr:uid="{92BD2849-1674-4F3D-8B7C-14C786C6992D}"/>
    <cellStyle name="Currency 2 2 3 3 2 4 5" xfId="8476" xr:uid="{AFC1915A-B917-47DF-BA59-C9F46E5BDC93}"/>
    <cellStyle name="Currency 2 2 3 3 2 4 6" xfId="32998" xr:uid="{491E91B2-5E6B-4089-B124-800F6337C7F2}"/>
    <cellStyle name="Currency 2 2 3 3 2 5" xfId="451" xr:uid="{00000000-0005-0000-0000-000053020000}"/>
    <cellStyle name="Currency 2 2 3 3 2 5 2" xfId="8483" xr:uid="{B1BFED9B-AF76-4ED7-87FC-803ADE35F85E}"/>
    <cellStyle name="Currency 2 2 3 3 2 5 2 2" xfId="8484" xr:uid="{4D10BB9F-6799-4CF0-98E2-CC7CAD510B2E}"/>
    <cellStyle name="Currency 2 2 3 3 2 5 3" xfId="8485" xr:uid="{66C47E7A-67F7-4C19-9F05-BA19F9128711}"/>
    <cellStyle name="Currency 2 2 3 3 2 5 4" xfId="8482" xr:uid="{48E64763-C6F3-4114-BCE1-241FAF6A0743}"/>
    <cellStyle name="Currency 2 2 3 3 2 6" xfId="4741" xr:uid="{00000000-0005-0000-0000-000054020000}"/>
    <cellStyle name="Currency 2 2 3 3 2 6 2" xfId="8487" xr:uid="{7B63C6DC-E6CB-4407-BFCE-1BD425D3B64B}"/>
    <cellStyle name="Currency 2 2 3 3 2 6 2 2" xfId="8488" xr:uid="{33AE5C4F-0603-4419-96B5-5D4920B5D97A}"/>
    <cellStyle name="Currency 2 2 3 3 2 6 3" xfId="8489" xr:uid="{538AC4C4-456B-4FAC-9C1E-39C2C94B130E}"/>
    <cellStyle name="Currency 2 2 3 3 2 6 4" xfId="8486" xr:uid="{61401A48-43C6-46A5-A8BA-0E264958C505}"/>
    <cellStyle name="Currency 2 2 3 3 2 7" xfId="8490" xr:uid="{B14202A8-2EDC-4A52-8CAA-1E91156B1D00}"/>
    <cellStyle name="Currency 2 2 3 3 2 7 2" xfId="8491" xr:uid="{A59B9147-D257-4A49-845C-EE08B0ECA852}"/>
    <cellStyle name="Currency 2 2 3 3 2 8" xfId="8492" xr:uid="{3D0C1B45-D974-4A4E-9C8D-EA4F947C84B7}"/>
    <cellStyle name="Currency 2 2 3 3 2 8 2" xfId="8493" xr:uid="{0A79C6CC-A8D6-4E80-8D7E-77CB30120167}"/>
    <cellStyle name="Currency 2 2 3 3 2 9" xfId="8494" xr:uid="{BBF9788F-8E14-4006-A176-31EB3D9EC704}"/>
    <cellStyle name="Currency 2 2 3 3 2 9 2" xfId="8495" xr:uid="{B0422C78-942B-40BF-9A2A-6036A0CFAC64}"/>
    <cellStyle name="Currency 2 2 3 3 3" xfId="452" xr:uid="{00000000-0005-0000-0000-000055020000}"/>
    <cellStyle name="Currency 2 2 3 3 3 10" xfId="8497" xr:uid="{3F706528-1985-4CE6-999E-0A82C5EA5B21}"/>
    <cellStyle name="Currency 2 2 3 3 3 11" xfId="8496" xr:uid="{553574ED-8348-4238-9132-A08B30BF309E}"/>
    <cellStyle name="Currency 2 2 3 3 3 12" xfId="32999" xr:uid="{CC91383F-09ED-4AB8-88DD-39662DE39B9D}"/>
    <cellStyle name="Currency 2 2 3 3 3 13" xfId="36366" xr:uid="{5ADFBE69-47A7-45AB-9655-5EB16030375D}"/>
    <cellStyle name="Currency 2 2 3 3 3 2" xfId="453" xr:uid="{00000000-0005-0000-0000-000056020000}"/>
    <cellStyle name="Currency 2 2 3 3 3 2 2" xfId="4746" xr:uid="{00000000-0005-0000-0000-000057020000}"/>
    <cellStyle name="Currency 2 2 3 3 3 2 2 2" xfId="8500" xr:uid="{F221DC49-3DC6-4E0B-A163-F6E151BFB5E2}"/>
    <cellStyle name="Currency 2 2 3 3 3 2 2 3" xfId="8499" xr:uid="{B23569A7-F968-4770-A10B-F9EBFA86EA93}"/>
    <cellStyle name="Currency 2 2 3 3 3 2 3" xfId="8501" xr:uid="{5AAD8CAD-4C63-448C-A0E2-9B44D2159302}"/>
    <cellStyle name="Currency 2 2 3 3 3 2 3 2" xfId="8502" xr:uid="{D322A8A2-949B-411D-9F71-86FD36AB12F5}"/>
    <cellStyle name="Currency 2 2 3 3 3 2 4" xfId="8503" xr:uid="{8A4AF4AB-2A03-4B4E-848D-4575BEBAACBF}"/>
    <cellStyle name="Currency 2 2 3 3 3 2 5" xfId="8498" xr:uid="{2702A059-DF68-4CA0-B36E-0E78F7CD5736}"/>
    <cellStyle name="Currency 2 2 3 3 3 2 6" xfId="33000" xr:uid="{48C3B5F2-59F5-4A8B-B8BC-8ADFA274153F}"/>
    <cellStyle name="Currency 2 2 3 3 3 3" xfId="454" xr:uid="{00000000-0005-0000-0000-000058020000}"/>
    <cellStyle name="Currency 2 2 3 3 3 3 2" xfId="4747" xr:uid="{00000000-0005-0000-0000-000059020000}"/>
    <cellStyle name="Currency 2 2 3 3 3 3 2 2" xfId="8506" xr:uid="{56CBAD1A-73C6-40D2-8C29-201B91B5C121}"/>
    <cellStyle name="Currency 2 2 3 3 3 3 2 3" xfId="8505" xr:uid="{E6C9E6FB-BAF1-4E59-A705-8BD75E94E0CE}"/>
    <cellStyle name="Currency 2 2 3 3 3 3 3" xfId="8507" xr:uid="{6CC34013-56BF-4C54-A70B-7260230D109F}"/>
    <cellStyle name="Currency 2 2 3 3 3 3 3 2" xfId="8508" xr:uid="{57AD30D7-BA03-4149-90F3-9BF267F5A031}"/>
    <cellStyle name="Currency 2 2 3 3 3 3 4" xfId="8509" xr:uid="{DA78A724-760C-4EC7-AEB6-47D68FE40955}"/>
    <cellStyle name="Currency 2 2 3 3 3 3 5" xfId="8504" xr:uid="{D20C3E07-176D-4456-B55C-41AB20908B01}"/>
    <cellStyle name="Currency 2 2 3 3 3 3 6" xfId="33001" xr:uid="{7010493D-A001-448A-9A86-ABF43D26934E}"/>
    <cellStyle name="Currency 2 2 3 3 3 4" xfId="455" xr:uid="{00000000-0005-0000-0000-00005A020000}"/>
    <cellStyle name="Currency 2 2 3 3 3 4 2" xfId="4748" xr:uid="{00000000-0005-0000-0000-00005B020000}"/>
    <cellStyle name="Currency 2 2 3 3 3 4 2 2" xfId="8512" xr:uid="{70A01E03-BD35-45A4-8E74-167D0B86AB0B}"/>
    <cellStyle name="Currency 2 2 3 3 3 4 2 3" xfId="8511" xr:uid="{A1719C4B-9792-4842-8F15-DFFCE4E9EA89}"/>
    <cellStyle name="Currency 2 2 3 3 3 4 3" xfId="8513" xr:uid="{A82F0AA7-6737-457C-911D-939C094C6503}"/>
    <cellStyle name="Currency 2 2 3 3 3 4 3 2" xfId="8514" xr:uid="{B6184F44-7550-48BA-B264-6A4971B88AE4}"/>
    <cellStyle name="Currency 2 2 3 3 3 4 4" xfId="8515" xr:uid="{4D733183-86A5-4722-8581-FA3696055338}"/>
    <cellStyle name="Currency 2 2 3 3 3 4 5" xfId="8510" xr:uid="{6B5DC119-3689-4993-8462-9E97D8D31EB9}"/>
    <cellStyle name="Currency 2 2 3 3 3 4 6" xfId="33002" xr:uid="{5761C578-59F1-4EA2-A29B-CAB0E23BCD44}"/>
    <cellStyle name="Currency 2 2 3 3 3 5" xfId="456" xr:uid="{00000000-0005-0000-0000-00005C020000}"/>
    <cellStyle name="Currency 2 2 3 3 3 5 2" xfId="8517" xr:uid="{B761B3A5-0CF0-4676-9A8F-7D5CE3696061}"/>
    <cellStyle name="Currency 2 2 3 3 3 5 2 2" xfId="8518" xr:uid="{1F62E1FD-E575-4BFA-AADE-410FC73FA2C2}"/>
    <cellStyle name="Currency 2 2 3 3 3 5 3" xfId="8519" xr:uid="{2D12B265-B3E4-4935-9D52-202B1F81B631}"/>
    <cellStyle name="Currency 2 2 3 3 3 5 4" xfId="8516" xr:uid="{64706B4B-5460-4542-92CC-F669DEE9A6F2}"/>
    <cellStyle name="Currency 2 2 3 3 3 6" xfId="4745" xr:uid="{00000000-0005-0000-0000-00005D020000}"/>
    <cellStyle name="Currency 2 2 3 3 3 6 2" xfId="8521" xr:uid="{C30B8DC8-E490-44AE-9CE3-916F03F30B0D}"/>
    <cellStyle name="Currency 2 2 3 3 3 6 2 2" xfId="8522" xr:uid="{45061BEC-157B-4A4A-988E-38904A2DBDD0}"/>
    <cellStyle name="Currency 2 2 3 3 3 6 3" xfId="8523" xr:uid="{029DC065-5C47-4480-B179-FBA0544BF616}"/>
    <cellStyle name="Currency 2 2 3 3 3 6 4" xfId="8520" xr:uid="{8D544247-EC09-4D5F-80DC-EED6C3691B6D}"/>
    <cellStyle name="Currency 2 2 3 3 3 7" xfId="8524" xr:uid="{808FDB39-172E-46B4-8256-1F38CC7E555D}"/>
    <cellStyle name="Currency 2 2 3 3 3 7 2" xfId="8525" xr:uid="{1B44DE15-14E2-4181-B976-EEB51DFEF5E6}"/>
    <cellStyle name="Currency 2 2 3 3 3 8" xfId="8526" xr:uid="{26643BD4-1730-4DF8-8057-DD5D4892CCFE}"/>
    <cellStyle name="Currency 2 2 3 3 3 8 2" xfId="8527" xr:uid="{EA55361C-251D-44C9-86C0-2755369AFCC1}"/>
    <cellStyle name="Currency 2 2 3 3 3 9" xfId="8528" xr:uid="{40CA3C4C-C87F-41D3-BB07-F22F0E494FD3}"/>
    <cellStyle name="Currency 2 2 3 3 3 9 2" xfId="8529" xr:uid="{B15203D5-7FB2-4F23-897D-A2155698E775}"/>
    <cellStyle name="Currency 2 2 3 3 4" xfId="457" xr:uid="{00000000-0005-0000-0000-00005E020000}"/>
    <cellStyle name="Currency 2 2 3 3 4 2" xfId="4749" xr:uid="{00000000-0005-0000-0000-00005F020000}"/>
    <cellStyle name="Currency 2 2 3 3 4 2 2" xfId="8532" xr:uid="{229E4ECE-3640-485C-B320-02C3C1E0538A}"/>
    <cellStyle name="Currency 2 2 3 3 4 2 3" xfId="8531" xr:uid="{03FD31D5-F760-4703-B99C-8DCC206E3B71}"/>
    <cellStyle name="Currency 2 2 3 3 4 3" xfId="8533" xr:uid="{6BB04F4B-2048-4DDF-A324-DB1BBCBF6879}"/>
    <cellStyle name="Currency 2 2 3 3 4 3 2" xfId="8534" xr:uid="{A574826D-C994-493F-AEC5-7B32E6267A5C}"/>
    <cellStyle name="Currency 2 2 3 3 4 4" xfId="8535" xr:uid="{76879371-2274-4FF8-BF88-5FEB7D7F4932}"/>
    <cellStyle name="Currency 2 2 3 3 4 5" xfId="8536" xr:uid="{0103F3C4-F371-4054-999A-B4B4906D9FFE}"/>
    <cellStyle name="Currency 2 2 3 3 4 6" xfId="8530" xr:uid="{39583F24-C4C3-4F11-8B3A-6DD4FBD2F3E5}"/>
    <cellStyle name="Currency 2 2 3 3 4 7" xfId="33003" xr:uid="{7A2ED293-64E0-471C-89E6-511BD0DE6DBE}"/>
    <cellStyle name="Currency 2 2 3 3 5" xfId="458" xr:uid="{00000000-0005-0000-0000-000060020000}"/>
    <cellStyle name="Currency 2 2 3 3 5 2" xfId="4750" xr:uid="{00000000-0005-0000-0000-000061020000}"/>
    <cellStyle name="Currency 2 2 3 3 5 2 2" xfId="8539" xr:uid="{9C6A7BC9-1594-4D8C-A4C9-049FCC0AE229}"/>
    <cellStyle name="Currency 2 2 3 3 5 2 3" xfId="8538" xr:uid="{7F72FF3F-4832-4A3F-9449-0FD5B4525AD0}"/>
    <cellStyle name="Currency 2 2 3 3 5 3" xfId="8540" xr:uid="{AF5B98CE-9B18-4DEE-BE4A-AD3BBAF40AC0}"/>
    <cellStyle name="Currency 2 2 3 3 5 3 2" xfId="8541" xr:uid="{B2143436-E0D1-48C7-91C8-9097C5E17974}"/>
    <cellStyle name="Currency 2 2 3 3 5 4" xfId="8542" xr:uid="{C2423CD5-780D-47FC-A148-CCF07A06194D}"/>
    <cellStyle name="Currency 2 2 3 3 5 5" xfId="8537" xr:uid="{A0E15872-E598-4E88-A9E6-B7696A6D183D}"/>
    <cellStyle name="Currency 2 2 3 3 5 6" xfId="33004" xr:uid="{E18D4482-2987-4358-8CAB-B94D632374BC}"/>
    <cellStyle name="Currency 2 2 3 3 6" xfId="459" xr:uid="{00000000-0005-0000-0000-000062020000}"/>
    <cellStyle name="Currency 2 2 3 3 6 2" xfId="4751" xr:uid="{00000000-0005-0000-0000-000063020000}"/>
    <cellStyle name="Currency 2 2 3 3 6 2 2" xfId="8545" xr:uid="{DD33F7CF-2FCE-42F0-B4D0-5E84F8CAE1F9}"/>
    <cellStyle name="Currency 2 2 3 3 6 2 3" xfId="8544" xr:uid="{6A15A6AD-0854-4948-A8C7-47E28DB760BD}"/>
    <cellStyle name="Currency 2 2 3 3 6 3" xfId="8546" xr:uid="{615DC4E5-D1DF-4A8D-BDE2-F7811AEE9FDC}"/>
    <cellStyle name="Currency 2 2 3 3 6 3 2" xfId="8547" xr:uid="{7A28181E-A30F-4E79-9A4A-05EA70842270}"/>
    <cellStyle name="Currency 2 2 3 3 6 4" xfId="8548" xr:uid="{FA7AEDA1-BC5B-4622-A2E7-D21241FDC573}"/>
    <cellStyle name="Currency 2 2 3 3 6 5" xfId="8543" xr:uid="{F84AE6CE-B330-4064-BAC2-253E70F121CD}"/>
    <cellStyle name="Currency 2 2 3 3 6 6" xfId="33005" xr:uid="{CE4E59AC-2202-4104-8ABF-47232C32E535}"/>
    <cellStyle name="Currency 2 2 3 3 7" xfId="460" xr:uid="{00000000-0005-0000-0000-000064020000}"/>
    <cellStyle name="Currency 2 2 3 3 7 2" xfId="8550" xr:uid="{E5A25AC7-541C-4B48-9D43-765793974D25}"/>
    <cellStyle name="Currency 2 2 3 3 7 2 2" xfId="8551" xr:uid="{EDBC547F-375E-408C-ACE3-F459EC7303D7}"/>
    <cellStyle name="Currency 2 2 3 3 7 3" xfId="8552" xr:uid="{3DC9AC02-DC1C-471E-9F47-F01042E0C989}"/>
    <cellStyle name="Currency 2 2 3 3 7 4" xfId="8549" xr:uid="{670349ED-B1AB-452E-ADA6-096FAF64D76F}"/>
    <cellStyle name="Currency 2 2 3 3 8" xfId="4740" xr:uid="{00000000-0005-0000-0000-000065020000}"/>
    <cellStyle name="Currency 2 2 3 3 8 2" xfId="8554" xr:uid="{5219267F-08C6-44D1-8CBB-9314FA3DD386}"/>
    <cellStyle name="Currency 2 2 3 3 8 2 2" xfId="8555" xr:uid="{B06B7E14-5EE8-4179-A632-D516081AA330}"/>
    <cellStyle name="Currency 2 2 3 3 8 3" xfId="8556" xr:uid="{5EDF23CE-E559-4578-8461-8BDCBAAA6C8D}"/>
    <cellStyle name="Currency 2 2 3 3 8 4" xfId="8553" xr:uid="{5A1509B1-5DBC-4756-9653-933107C2FA78}"/>
    <cellStyle name="Currency 2 2 3 3 9" xfId="8557" xr:uid="{0D12EFDA-C4C5-4B05-A848-A2DB959E87CC}"/>
    <cellStyle name="Currency 2 2 3 3 9 2" xfId="8558" xr:uid="{F0E33BF2-8FBE-4195-9E5F-DDD141854B4B}"/>
    <cellStyle name="Currency 2 2 3 4" xfId="461" xr:uid="{00000000-0005-0000-0000-000066020000}"/>
    <cellStyle name="Currency 2 2 3 4 10" xfId="8560" xr:uid="{17CF40CD-5D77-45FB-8076-009FFCE7187C}"/>
    <cellStyle name="Currency 2 2 3 4 10 2" xfId="8561" xr:uid="{43555089-60FB-49B0-A149-BA3AA991483E}"/>
    <cellStyle name="Currency 2 2 3 4 11" xfId="8562" xr:uid="{77453E30-D6DB-4E74-8828-AAFD884599BC}"/>
    <cellStyle name="Currency 2 2 3 4 11 2" xfId="8563" xr:uid="{9A57A709-AF4E-4B57-BBF2-FF8B1897CEF3}"/>
    <cellStyle name="Currency 2 2 3 4 12" xfId="8564" xr:uid="{BAC00556-6117-4AD1-BE62-FD073DB29965}"/>
    <cellStyle name="Currency 2 2 3 4 13" xfId="8559" xr:uid="{20F931C2-4C8D-4BB0-8140-B4884A9F7FE1}"/>
    <cellStyle name="Currency 2 2 3 4 14" xfId="33006" xr:uid="{C8A729D1-37CB-4422-B0AE-B58D0444EE81}"/>
    <cellStyle name="Currency 2 2 3 4 15" xfId="35780" xr:uid="{3FBA99E4-4E97-47CC-8BE3-83E32923F59F}"/>
    <cellStyle name="Currency 2 2 3 4 2" xfId="462" xr:uid="{00000000-0005-0000-0000-000067020000}"/>
    <cellStyle name="Currency 2 2 3 4 2 10" xfId="8566" xr:uid="{AEFD3705-57B4-4442-A71D-9324C7628587}"/>
    <cellStyle name="Currency 2 2 3 4 2 11" xfId="8565" xr:uid="{C1FAC38B-0973-47C2-8AA1-B1DDEEDD0820}"/>
    <cellStyle name="Currency 2 2 3 4 2 12" xfId="33007" xr:uid="{CFF9C755-1470-478F-8704-A98A15CF56A4}"/>
    <cellStyle name="Currency 2 2 3 4 2 13" xfId="36052" xr:uid="{1E206BFE-1E39-435C-82D7-96C0966E3919}"/>
    <cellStyle name="Currency 2 2 3 4 2 2" xfId="463" xr:uid="{00000000-0005-0000-0000-000068020000}"/>
    <cellStyle name="Currency 2 2 3 4 2 2 2" xfId="4754" xr:uid="{00000000-0005-0000-0000-000069020000}"/>
    <cellStyle name="Currency 2 2 3 4 2 2 2 2" xfId="8569" xr:uid="{7B6408DD-79EA-4739-8044-394147E55EB0}"/>
    <cellStyle name="Currency 2 2 3 4 2 2 2 3" xfId="8568" xr:uid="{95E35B5A-F8AA-4795-8945-E18DB39F96B0}"/>
    <cellStyle name="Currency 2 2 3 4 2 2 3" xfId="8570" xr:uid="{7FF36BBF-F6A3-498D-93D5-2A4B75705300}"/>
    <cellStyle name="Currency 2 2 3 4 2 2 3 2" xfId="8571" xr:uid="{284FCCD2-CC96-4E91-836A-BCF4DEF03D3E}"/>
    <cellStyle name="Currency 2 2 3 4 2 2 4" xfId="8572" xr:uid="{EA0E4C09-20C8-4509-976A-E7EC340430C2}"/>
    <cellStyle name="Currency 2 2 3 4 2 2 5" xfId="8567" xr:uid="{6EB7916C-0FEC-425A-B0B1-9A155376CBC0}"/>
    <cellStyle name="Currency 2 2 3 4 2 2 6" xfId="33008" xr:uid="{FC2C49D8-7403-4EF0-A4DD-BC82C9308196}"/>
    <cellStyle name="Currency 2 2 3 4 2 3" xfId="464" xr:uid="{00000000-0005-0000-0000-00006A020000}"/>
    <cellStyle name="Currency 2 2 3 4 2 3 2" xfId="4755" xr:uid="{00000000-0005-0000-0000-00006B020000}"/>
    <cellStyle name="Currency 2 2 3 4 2 3 2 2" xfId="8575" xr:uid="{2C38DCF6-018B-432F-9651-2EFADD17C3D2}"/>
    <cellStyle name="Currency 2 2 3 4 2 3 2 3" xfId="8574" xr:uid="{09F56C78-363C-46CD-AC43-0C6B24F0CC9B}"/>
    <cellStyle name="Currency 2 2 3 4 2 3 3" xfId="8576" xr:uid="{33A9FE68-F57A-4A1B-9CA2-888B4D459B31}"/>
    <cellStyle name="Currency 2 2 3 4 2 3 3 2" xfId="8577" xr:uid="{B0C08F95-9A8F-4258-84E0-5CEC21E4791F}"/>
    <cellStyle name="Currency 2 2 3 4 2 3 4" xfId="8578" xr:uid="{FBCD2667-58A5-4047-ADCF-2C62F0403EA9}"/>
    <cellStyle name="Currency 2 2 3 4 2 3 5" xfId="8573" xr:uid="{8C99C94B-EAFD-44DF-A25D-76319CF38FE6}"/>
    <cellStyle name="Currency 2 2 3 4 2 3 6" xfId="33009" xr:uid="{DD107FD8-34E9-4470-B894-42DBAE110587}"/>
    <cellStyle name="Currency 2 2 3 4 2 4" xfId="465" xr:uid="{00000000-0005-0000-0000-00006C020000}"/>
    <cellStyle name="Currency 2 2 3 4 2 4 2" xfId="4756" xr:uid="{00000000-0005-0000-0000-00006D020000}"/>
    <cellStyle name="Currency 2 2 3 4 2 4 2 2" xfId="8581" xr:uid="{FF129549-143C-4938-855F-610752BC7012}"/>
    <cellStyle name="Currency 2 2 3 4 2 4 2 3" xfId="8580" xr:uid="{1EF14D49-5A38-4468-800A-DD55E2B1435B}"/>
    <cellStyle name="Currency 2 2 3 4 2 4 3" xfId="8582" xr:uid="{1E898091-F109-4B1F-991A-34B65FECA9BB}"/>
    <cellStyle name="Currency 2 2 3 4 2 4 3 2" xfId="8583" xr:uid="{CA51749B-FF65-470D-B32D-BAD2DD28DE9D}"/>
    <cellStyle name="Currency 2 2 3 4 2 4 4" xfId="8584" xr:uid="{AB41535D-B99F-4545-8842-1DAAB90CF463}"/>
    <cellStyle name="Currency 2 2 3 4 2 4 5" xfId="8579" xr:uid="{D023B1C0-1906-49F6-94DD-C639225B0590}"/>
    <cellStyle name="Currency 2 2 3 4 2 4 6" xfId="33010" xr:uid="{B56D2EB4-D402-4066-858D-A4FD5B3A77A0}"/>
    <cellStyle name="Currency 2 2 3 4 2 5" xfId="466" xr:uid="{00000000-0005-0000-0000-00006E020000}"/>
    <cellStyle name="Currency 2 2 3 4 2 5 2" xfId="8586" xr:uid="{A5EEB27A-85A4-45FA-8BD0-459139FDB46A}"/>
    <cellStyle name="Currency 2 2 3 4 2 5 2 2" xfId="8587" xr:uid="{2150281F-BDE8-4014-97B9-DB1CF7882847}"/>
    <cellStyle name="Currency 2 2 3 4 2 5 3" xfId="8588" xr:uid="{B9EC4862-BA09-45F9-BB2F-6EA34F7398CA}"/>
    <cellStyle name="Currency 2 2 3 4 2 5 4" xfId="8585" xr:uid="{22949415-D231-4422-BD25-7EE400E9AFFC}"/>
    <cellStyle name="Currency 2 2 3 4 2 6" xfId="4753" xr:uid="{00000000-0005-0000-0000-00006F020000}"/>
    <cellStyle name="Currency 2 2 3 4 2 6 2" xfId="8590" xr:uid="{16BC4BFC-9BF7-46E9-B813-75CAC33EB0E8}"/>
    <cellStyle name="Currency 2 2 3 4 2 6 2 2" xfId="8591" xr:uid="{D72AFE55-1289-4D05-BF43-0162674D10DA}"/>
    <cellStyle name="Currency 2 2 3 4 2 6 3" xfId="8592" xr:uid="{A14483E3-4711-42F5-9113-FB51CE87E671}"/>
    <cellStyle name="Currency 2 2 3 4 2 6 4" xfId="8589" xr:uid="{BFBA7C9D-43DE-4DF1-A39C-FF4CD9AE2C14}"/>
    <cellStyle name="Currency 2 2 3 4 2 7" xfId="8593" xr:uid="{62CA6ED9-F2A4-470E-8650-A86C8C0BB736}"/>
    <cellStyle name="Currency 2 2 3 4 2 7 2" xfId="8594" xr:uid="{703453B3-7AF9-4DD8-B925-C08F75E7CFD2}"/>
    <cellStyle name="Currency 2 2 3 4 2 8" xfId="8595" xr:uid="{2BC8ECEE-0CED-4FCD-8A0E-916773C50281}"/>
    <cellStyle name="Currency 2 2 3 4 2 8 2" xfId="8596" xr:uid="{E1BBE2AD-95CC-429E-925C-E76D20CD403D}"/>
    <cellStyle name="Currency 2 2 3 4 2 9" xfId="8597" xr:uid="{9A1ECBC0-50C7-4C39-9B66-2876FF11028F}"/>
    <cellStyle name="Currency 2 2 3 4 2 9 2" xfId="8598" xr:uid="{886E0257-1A3F-4F49-B177-090A96ECF795}"/>
    <cellStyle name="Currency 2 2 3 4 3" xfId="467" xr:uid="{00000000-0005-0000-0000-000070020000}"/>
    <cellStyle name="Currency 2 2 3 4 3 10" xfId="8600" xr:uid="{6660F935-BE96-42FD-B789-5C177E09C160}"/>
    <cellStyle name="Currency 2 2 3 4 3 11" xfId="8599" xr:uid="{136CDB84-34CE-43FB-BD9E-69EED7E4FE87}"/>
    <cellStyle name="Currency 2 2 3 4 3 12" xfId="33011" xr:uid="{D8CB45DD-3AA2-4142-907B-AFE9E52FFB8E}"/>
    <cellStyle name="Currency 2 2 3 4 3 13" xfId="36367" xr:uid="{77DC5202-EB84-4216-A295-234DAF6403E9}"/>
    <cellStyle name="Currency 2 2 3 4 3 2" xfId="468" xr:uid="{00000000-0005-0000-0000-000071020000}"/>
    <cellStyle name="Currency 2 2 3 4 3 2 2" xfId="4758" xr:uid="{00000000-0005-0000-0000-000072020000}"/>
    <cellStyle name="Currency 2 2 3 4 3 2 2 2" xfId="8603" xr:uid="{EE3C3D78-51B8-48F2-B4F1-AD5C69C40DF8}"/>
    <cellStyle name="Currency 2 2 3 4 3 2 2 3" xfId="8602" xr:uid="{487E9BA7-B1EA-4C42-941A-56A4B3009AD0}"/>
    <cellStyle name="Currency 2 2 3 4 3 2 3" xfId="8604" xr:uid="{423C544C-9BBC-40EB-AB6C-A4B47F9722E3}"/>
    <cellStyle name="Currency 2 2 3 4 3 2 3 2" xfId="8605" xr:uid="{5FE3D5CF-20D0-4032-A259-4FD0C1B53845}"/>
    <cellStyle name="Currency 2 2 3 4 3 2 4" xfId="8606" xr:uid="{D213B984-68E4-44E6-B845-BC158545F39B}"/>
    <cellStyle name="Currency 2 2 3 4 3 2 5" xfId="8601" xr:uid="{AFEA9804-73B0-444D-9D7D-859E7E666938}"/>
    <cellStyle name="Currency 2 2 3 4 3 2 6" xfId="33012" xr:uid="{FBC6E17D-A696-46C2-B3DB-2CB53BBF806E}"/>
    <cellStyle name="Currency 2 2 3 4 3 3" xfId="469" xr:uid="{00000000-0005-0000-0000-000073020000}"/>
    <cellStyle name="Currency 2 2 3 4 3 3 2" xfId="4759" xr:uid="{00000000-0005-0000-0000-000074020000}"/>
    <cellStyle name="Currency 2 2 3 4 3 3 2 2" xfId="8609" xr:uid="{0ADD2EE2-75FD-47B4-AD24-B0EBB8261BD5}"/>
    <cellStyle name="Currency 2 2 3 4 3 3 2 3" xfId="8608" xr:uid="{6C8FEE00-9B67-418B-A814-92FF0486C9AF}"/>
    <cellStyle name="Currency 2 2 3 4 3 3 3" xfId="8610" xr:uid="{D34056DC-8647-487F-97A5-1A90EC399A7F}"/>
    <cellStyle name="Currency 2 2 3 4 3 3 3 2" xfId="8611" xr:uid="{CAEB8F94-6A6D-4C2F-86C7-467CAD5A2B02}"/>
    <cellStyle name="Currency 2 2 3 4 3 3 4" xfId="8612" xr:uid="{7D985E63-298B-4CBD-8B6A-9F4ECD96038D}"/>
    <cellStyle name="Currency 2 2 3 4 3 3 5" xfId="8607" xr:uid="{EFFB9954-093C-43D1-8C9B-5C4706BB7AC8}"/>
    <cellStyle name="Currency 2 2 3 4 3 3 6" xfId="33013" xr:uid="{EBF1C445-6BCC-4A74-965D-65578CF5B747}"/>
    <cellStyle name="Currency 2 2 3 4 3 4" xfId="470" xr:uid="{00000000-0005-0000-0000-000075020000}"/>
    <cellStyle name="Currency 2 2 3 4 3 4 2" xfId="4760" xr:uid="{00000000-0005-0000-0000-000076020000}"/>
    <cellStyle name="Currency 2 2 3 4 3 4 2 2" xfId="8615" xr:uid="{D7135833-6A5B-4881-941D-DE73125CCA67}"/>
    <cellStyle name="Currency 2 2 3 4 3 4 2 3" xfId="8614" xr:uid="{84200CC4-6B39-4B35-9477-69392F9E0BB9}"/>
    <cellStyle name="Currency 2 2 3 4 3 4 3" xfId="8616" xr:uid="{B5F825DE-DB35-4F52-9858-8771431951AF}"/>
    <cellStyle name="Currency 2 2 3 4 3 4 3 2" xfId="8617" xr:uid="{045BBB78-F85D-494A-B582-54625CAFAA5E}"/>
    <cellStyle name="Currency 2 2 3 4 3 4 4" xfId="8618" xr:uid="{476C4F55-7D3D-4748-9558-2F55B92CDF89}"/>
    <cellStyle name="Currency 2 2 3 4 3 4 5" xfId="8613" xr:uid="{74C6B092-D1E9-489A-BB2F-56FFE090C17F}"/>
    <cellStyle name="Currency 2 2 3 4 3 4 6" xfId="33014" xr:uid="{4FB677F5-7FDF-4E17-98EB-1181A1353505}"/>
    <cellStyle name="Currency 2 2 3 4 3 5" xfId="471" xr:uid="{00000000-0005-0000-0000-000077020000}"/>
    <cellStyle name="Currency 2 2 3 4 3 5 2" xfId="8620" xr:uid="{46BE993A-13EE-48DF-A93B-356AEFDB693B}"/>
    <cellStyle name="Currency 2 2 3 4 3 5 2 2" xfId="8621" xr:uid="{001041F1-5ED1-4C6E-9F0D-B7E41C76E1D8}"/>
    <cellStyle name="Currency 2 2 3 4 3 5 3" xfId="8622" xr:uid="{B8557C58-DF08-40FF-9C3E-32204BB1A5DE}"/>
    <cellStyle name="Currency 2 2 3 4 3 5 4" xfId="8619" xr:uid="{B21E9C0F-BBDC-4307-84E2-4560FBA7FCC7}"/>
    <cellStyle name="Currency 2 2 3 4 3 6" xfId="4757" xr:uid="{00000000-0005-0000-0000-000078020000}"/>
    <cellStyle name="Currency 2 2 3 4 3 6 2" xfId="8624" xr:uid="{C487607D-F16B-42E8-8CC5-BEED483A7D35}"/>
    <cellStyle name="Currency 2 2 3 4 3 6 2 2" xfId="8625" xr:uid="{68B9254D-CEF9-4628-B7CE-3EBC1C416F71}"/>
    <cellStyle name="Currency 2 2 3 4 3 6 3" xfId="8626" xr:uid="{F6EF54B3-DF35-43CD-9411-893C96DB3851}"/>
    <cellStyle name="Currency 2 2 3 4 3 6 4" xfId="8623" xr:uid="{88F481E0-74B3-489B-99E9-77F218BD70BB}"/>
    <cellStyle name="Currency 2 2 3 4 3 7" xfId="8627" xr:uid="{C1E29138-EC21-49E9-8FB1-3BA0B2F9239C}"/>
    <cellStyle name="Currency 2 2 3 4 3 7 2" xfId="8628" xr:uid="{7AEC36AB-7A9D-4CAA-853E-A818AA2C668C}"/>
    <cellStyle name="Currency 2 2 3 4 3 8" xfId="8629" xr:uid="{CEADD50E-D3DA-427B-AA49-449FA3AEF7D3}"/>
    <cellStyle name="Currency 2 2 3 4 3 8 2" xfId="8630" xr:uid="{56814FF2-08FB-4185-A2CA-867E629ADD52}"/>
    <cellStyle name="Currency 2 2 3 4 3 9" xfId="8631" xr:uid="{FCFEA238-60F0-4F17-96FA-05E4A353F7F9}"/>
    <cellStyle name="Currency 2 2 3 4 3 9 2" xfId="8632" xr:uid="{91F9FAE4-1EED-40EC-B576-9661A6F04C1F}"/>
    <cellStyle name="Currency 2 2 3 4 4" xfId="472" xr:uid="{00000000-0005-0000-0000-000079020000}"/>
    <cellStyle name="Currency 2 2 3 4 4 2" xfId="4761" xr:uid="{00000000-0005-0000-0000-00007A020000}"/>
    <cellStyle name="Currency 2 2 3 4 4 2 2" xfId="8635" xr:uid="{4254B97E-86CA-4D3B-8748-48701C4B8363}"/>
    <cellStyle name="Currency 2 2 3 4 4 2 3" xfId="8634" xr:uid="{6BB8B437-7DFD-47DE-A4CE-658A9B8C98ED}"/>
    <cellStyle name="Currency 2 2 3 4 4 3" xfId="8636" xr:uid="{8073294D-79E3-4D52-8560-0E33AE7BD75B}"/>
    <cellStyle name="Currency 2 2 3 4 4 3 2" xfId="8637" xr:uid="{511DF0E6-E19C-4D85-91BF-F7C57531132A}"/>
    <cellStyle name="Currency 2 2 3 4 4 4" xfId="8638" xr:uid="{558FB912-F887-4D92-A4F9-9D9225521172}"/>
    <cellStyle name="Currency 2 2 3 4 4 5" xfId="8639" xr:uid="{965BA02F-E5A5-43C4-86B8-74EDDFBA277E}"/>
    <cellStyle name="Currency 2 2 3 4 4 6" xfId="8633" xr:uid="{AC0EEF79-3ECD-49C6-9F22-FFF9C7F2F3D6}"/>
    <cellStyle name="Currency 2 2 3 4 4 7" xfId="33015" xr:uid="{06519304-95BA-4EDD-A05D-5A2F01035BE7}"/>
    <cellStyle name="Currency 2 2 3 4 5" xfId="473" xr:uid="{00000000-0005-0000-0000-00007B020000}"/>
    <cellStyle name="Currency 2 2 3 4 5 2" xfId="4762" xr:uid="{00000000-0005-0000-0000-00007C020000}"/>
    <cellStyle name="Currency 2 2 3 4 5 2 2" xfId="8642" xr:uid="{4DE1CF9C-57E0-46C3-8DAE-E125A601FB8C}"/>
    <cellStyle name="Currency 2 2 3 4 5 2 3" xfId="8641" xr:uid="{AEEE830C-5B16-45D3-AC09-60C8FCEB57E5}"/>
    <cellStyle name="Currency 2 2 3 4 5 3" xfId="8643" xr:uid="{00C6C1EA-1734-4710-B549-247D6CAE826F}"/>
    <cellStyle name="Currency 2 2 3 4 5 3 2" xfId="8644" xr:uid="{58CABBF3-A39B-4A44-AA88-72BBD6443BF6}"/>
    <cellStyle name="Currency 2 2 3 4 5 4" xfId="8645" xr:uid="{B8A10DCA-AC9F-41CB-A7D5-57C857D024AC}"/>
    <cellStyle name="Currency 2 2 3 4 5 5" xfId="8640" xr:uid="{65DC8586-EAD6-4A1F-AC69-D535F8D5E590}"/>
    <cellStyle name="Currency 2 2 3 4 5 6" xfId="33016" xr:uid="{E2D68DEB-3A04-415B-B868-A3D37EBA495B}"/>
    <cellStyle name="Currency 2 2 3 4 6" xfId="474" xr:uid="{00000000-0005-0000-0000-00007D020000}"/>
    <cellStyle name="Currency 2 2 3 4 6 2" xfId="4763" xr:uid="{00000000-0005-0000-0000-00007E020000}"/>
    <cellStyle name="Currency 2 2 3 4 6 2 2" xfId="8648" xr:uid="{ADD4321C-5D4C-4C39-9E89-671F016846E8}"/>
    <cellStyle name="Currency 2 2 3 4 6 2 3" xfId="8647" xr:uid="{41F8FAFD-9D44-4C24-9FED-0B98E2A48DE7}"/>
    <cellStyle name="Currency 2 2 3 4 6 3" xfId="8649" xr:uid="{C57201F6-9571-47D9-B185-BA60C62A9F55}"/>
    <cellStyle name="Currency 2 2 3 4 6 3 2" xfId="8650" xr:uid="{EEB75A1B-46B1-46CD-97F8-DEFA5EBACBE5}"/>
    <cellStyle name="Currency 2 2 3 4 6 4" xfId="8651" xr:uid="{1989CCAE-A14C-4427-A300-DABF7EB67BB7}"/>
    <cellStyle name="Currency 2 2 3 4 6 5" xfId="8646" xr:uid="{882C30F8-208B-4FAF-BD0F-DE0405B43179}"/>
    <cellStyle name="Currency 2 2 3 4 6 6" xfId="33017" xr:uid="{BAD39469-36AB-4B26-8739-B0C37C19FC9E}"/>
    <cellStyle name="Currency 2 2 3 4 7" xfId="475" xr:uid="{00000000-0005-0000-0000-00007F020000}"/>
    <cellStyle name="Currency 2 2 3 4 7 2" xfId="8653" xr:uid="{DD59E3E2-9511-41BD-A5D2-B1BCA3139834}"/>
    <cellStyle name="Currency 2 2 3 4 7 2 2" xfId="8654" xr:uid="{4DAC8888-7DBF-4C59-AAAB-05DE66B2F8CE}"/>
    <cellStyle name="Currency 2 2 3 4 7 3" xfId="8655" xr:uid="{7B22FECB-1A37-4E17-8D36-E01FD88E8A2C}"/>
    <cellStyle name="Currency 2 2 3 4 7 4" xfId="8652" xr:uid="{9AB1C9F6-8037-49C1-A6C1-B19CA3DEBB54}"/>
    <cellStyle name="Currency 2 2 3 4 8" xfId="4752" xr:uid="{00000000-0005-0000-0000-000080020000}"/>
    <cellStyle name="Currency 2 2 3 4 8 2" xfId="8657" xr:uid="{EAF8CAC1-E56D-4E78-B34A-CAD6CC3EF2B0}"/>
    <cellStyle name="Currency 2 2 3 4 8 2 2" xfId="8658" xr:uid="{6587D9EE-99B2-4CF3-BEE1-3C5F7D4EBF3C}"/>
    <cellStyle name="Currency 2 2 3 4 8 3" xfId="8659" xr:uid="{0A685C1E-E46A-42FD-B3DA-1B8E923CD55F}"/>
    <cellStyle name="Currency 2 2 3 4 8 4" xfId="8656" xr:uid="{62D10171-565E-4F30-8559-7E1B108AB255}"/>
    <cellStyle name="Currency 2 2 3 4 9" xfId="8660" xr:uid="{8C2B19E3-EC37-4504-9C70-D845AEC51FEC}"/>
    <cellStyle name="Currency 2 2 3 4 9 2" xfId="8661" xr:uid="{ED27D06C-CDBA-4568-9C64-BBE44D763E98}"/>
    <cellStyle name="Currency 2 2 3 5" xfId="476" xr:uid="{00000000-0005-0000-0000-000081020000}"/>
    <cellStyle name="Currency 2 2 3 5 10" xfId="8663" xr:uid="{FF016A98-DBD3-4B5D-8646-7168A1033340}"/>
    <cellStyle name="Currency 2 2 3 5 10 2" xfId="8664" xr:uid="{709EA826-8BE2-43E8-8E08-496BCF524E91}"/>
    <cellStyle name="Currency 2 2 3 5 11" xfId="8665" xr:uid="{CADB54FB-47A2-46B5-8CE2-EF14080736B8}"/>
    <cellStyle name="Currency 2 2 3 5 11 2" xfId="8666" xr:uid="{2DA6C318-F9CF-4E58-8E07-2317EC68FB6A}"/>
    <cellStyle name="Currency 2 2 3 5 12" xfId="8667" xr:uid="{5FC38C2A-D46A-4315-8430-13744E584FB3}"/>
    <cellStyle name="Currency 2 2 3 5 13" xfId="8662" xr:uid="{DC354313-C6D9-4ECE-B7B0-8E3320796410}"/>
    <cellStyle name="Currency 2 2 3 5 14" xfId="33018" xr:uid="{66106C62-5643-4575-ABE4-688B69804F85}"/>
    <cellStyle name="Currency 2 2 3 5 15" xfId="35781" xr:uid="{3AA881D4-D0E1-4B9D-A911-2C7229D90C7A}"/>
    <cellStyle name="Currency 2 2 3 5 2" xfId="477" xr:uid="{00000000-0005-0000-0000-000082020000}"/>
    <cellStyle name="Currency 2 2 3 5 2 10" xfId="8669" xr:uid="{88B00514-C161-4249-AE88-7F1C2AEE323F}"/>
    <cellStyle name="Currency 2 2 3 5 2 11" xfId="8668" xr:uid="{E7B039BB-74E0-4390-A0C7-CC91FC9687C5}"/>
    <cellStyle name="Currency 2 2 3 5 2 12" xfId="33019" xr:uid="{903A97CA-41D1-48B2-AA22-3AA7DFD608B9}"/>
    <cellStyle name="Currency 2 2 3 5 2 13" xfId="36154" xr:uid="{8E7C0CA4-85AD-4ABE-881F-97C49F17DE06}"/>
    <cellStyle name="Currency 2 2 3 5 2 2" xfId="478" xr:uid="{00000000-0005-0000-0000-000083020000}"/>
    <cellStyle name="Currency 2 2 3 5 2 2 2" xfId="4766" xr:uid="{00000000-0005-0000-0000-000084020000}"/>
    <cellStyle name="Currency 2 2 3 5 2 2 2 2" xfId="8672" xr:uid="{1837F45F-09CC-4E2A-A1BC-550DF814BC09}"/>
    <cellStyle name="Currency 2 2 3 5 2 2 2 3" xfId="8671" xr:uid="{DD120AD4-A7F9-4F8C-A730-8B680A007A6B}"/>
    <cellStyle name="Currency 2 2 3 5 2 2 3" xfId="8673" xr:uid="{CBE53E8A-D5DD-4B41-B708-9FEBA1576E3C}"/>
    <cellStyle name="Currency 2 2 3 5 2 2 3 2" xfId="8674" xr:uid="{F77D9F6C-91B9-409C-8DEA-3BD782D08259}"/>
    <cellStyle name="Currency 2 2 3 5 2 2 4" xfId="8675" xr:uid="{C0505447-0353-4E11-B4F9-94EE14EFF545}"/>
    <cellStyle name="Currency 2 2 3 5 2 2 5" xfId="8670" xr:uid="{F197AB1C-3B03-48AC-979C-5F4E8198E726}"/>
    <cellStyle name="Currency 2 2 3 5 2 2 6" xfId="33020" xr:uid="{103A7E2E-533D-45DB-A02E-4C58E594A150}"/>
    <cellStyle name="Currency 2 2 3 5 2 3" xfId="479" xr:uid="{00000000-0005-0000-0000-000085020000}"/>
    <cellStyle name="Currency 2 2 3 5 2 3 2" xfId="4767" xr:uid="{00000000-0005-0000-0000-000086020000}"/>
    <cellStyle name="Currency 2 2 3 5 2 3 2 2" xfId="8678" xr:uid="{118CB32A-558B-48BD-9B8E-F3DBE5895DCD}"/>
    <cellStyle name="Currency 2 2 3 5 2 3 2 3" xfId="8677" xr:uid="{2507A580-AA29-4E5F-8925-1B42577C649F}"/>
    <cellStyle name="Currency 2 2 3 5 2 3 3" xfId="8679" xr:uid="{3EA15237-2335-47C8-B218-781C33509332}"/>
    <cellStyle name="Currency 2 2 3 5 2 3 3 2" xfId="8680" xr:uid="{2F939CCF-2757-4A7F-BDB7-1EE9087A066B}"/>
    <cellStyle name="Currency 2 2 3 5 2 3 4" xfId="8681" xr:uid="{789A6FF8-7120-4BB0-A46E-CD07911BBB2C}"/>
    <cellStyle name="Currency 2 2 3 5 2 3 5" xfId="8676" xr:uid="{39EB07E0-BA36-4A36-94BF-0922F76B745C}"/>
    <cellStyle name="Currency 2 2 3 5 2 3 6" xfId="33021" xr:uid="{9179D195-7BC7-4F95-AE6A-268652B47204}"/>
    <cellStyle name="Currency 2 2 3 5 2 4" xfId="480" xr:uid="{00000000-0005-0000-0000-000087020000}"/>
    <cellStyle name="Currency 2 2 3 5 2 4 2" xfId="4768" xr:uid="{00000000-0005-0000-0000-000088020000}"/>
    <cellStyle name="Currency 2 2 3 5 2 4 2 2" xfId="8684" xr:uid="{B7799235-97A0-4554-99A0-95F60347CEDF}"/>
    <cellStyle name="Currency 2 2 3 5 2 4 2 3" xfId="8683" xr:uid="{42DCE905-B39F-468C-98A7-2382B4E758EF}"/>
    <cellStyle name="Currency 2 2 3 5 2 4 3" xfId="8685" xr:uid="{D98950D5-41C1-48D3-8B31-11B65E7B40F6}"/>
    <cellStyle name="Currency 2 2 3 5 2 4 3 2" xfId="8686" xr:uid="{84029A23-AB73-42FC-A8DF-E0D84D79541C}"/>
    <cellStyle name="Currency 2 2 3 5 2 4 4" xfId="8687" xr:uid="{E5204847-3B1B-4D2D-971A-F87E9ABF81FA}"/>
    <cellStyle name="Currency 2 2 3 5 2 4 5" xfId="8682" xr:uid="{E82AC6DE-DF5D-4E50-8546-7A5DEB882C97}"/>
    <cellStyle name="Currency 2 2 3 5 2 4 6" xfId="33022" xr:uid="{7436308C-E2C9-4588-9D18-D0D89F2BFB1D}"/>
    <cellStyle name="Currency 2 2 3 5 2 5" xfId="481" xr:uid="{00000000-0005-0000-0000-000089020000}"/>
    <cellStyle name="Currency 2 2 3 5 2 5 2" xfId="8689" xr:uid="{B0197240-A606-4231-A2EF-D26FCA346418}"/>
    <cellStyle name="Currency 2 2 3 5 2 5 2 2" xfId="8690" xr:uid="{2E61D38D-287A-46EA-9E78-97018646672C}"/>
    <cellStyle name="Currency 2 2 3 5 2 5 3" xfId="8691" xr:uid="{C99E5E1C-0B5E-47C1-B011-6028A0305A0A}"/>
    <cellStyle name="Currency 2 2 3 5 2 5 4" xfId="8688" xr:uid="{B8D034CE-9391-4895-99FA-A3045C9971F8}"/>
    <cellStyle name="Currency 2 2 3 5 2 6" xfId="4765" xr:uid="{00000000-0005-0000-0000-00008A020000}"/>
    <cellStyle name="Currency 2 2 3 5 2 6 2" xfId="8693" xr:uid="{4874CCD3-191E-43A2-979F-A71BD570B54A}"/>
    <cellStyle name="Currency 2 2 3 5 2 6 2 2" xfId="8694" xr:uid="{EA893EE5-A846-4783-A061-6FF744143FC3}"/>
    <cellStyle name="Currency 2 2 3 5 2 6 3" xfId="8695" xr:uid="{A3F7D03F-A049-4803-A728-F031B128AF46}"/>
    <cellStyle name="Currency 2 2 3 5 2 6 4" xfId="8692" xr:uid="{A3EDEF8C-2A95-4D21-8641-B6EF8ADE5581}"/>
    <cellStyle name="Currency 2 2 3 5 2 7" xfId="8696" xr:uid="{91EBC993-A2DA-4CC7-8395-8724D311AAEC}"/>
    <cellStyle name="Currency 2 2 3 5 2 7 2" xfId="8697" xr:uid="{DBC0E549-2C89-4FCE-BC8F-AD708B3D845B}"/>
    <cellStyle name="Currency 2 2 3 5 2 8" xfId="8698" xr:uid="{BDE36AE7-3D64-4EEC-A44B-ACAB3D60E697}"/>
    <cellStyle name="Currency 2 2 3 5 2 8 2" xfId="8699" xr:uid="{19729199-DDD7-455E-B516-0C67653E491A}"/>
    <cellStyle name="Currency 2 2 3 5 2 9" xfId="8700" xr:uid="{8BD522E7-3269-4250-8E1C-8398D38953DC}"/>
    <cellStyle name="Currency 2 2 3 5 2 9 2" xfId="8701" xr:uid="{EF16E994-D059-49A5-84CC-B7E15D6BFC10}"/>
    <cellStyle name="Currency 2 2 3 5 3" xfId="482" xr:uid="{00000000-0005-0000-0000-00008B020000}"/>
    <cellStyle name="Currency 2 2 3 5 3 10" xfId="8703" xr:uid="{EC4DC3ED-4218-4F3C-8055-240BE8B2C9F2}"/>
    <cellStyle name="Currency 2 2 3 5 3 11" xfId="8702" xr:uid="{62E71C67-C8F6-42FD-B1B9-ACDFDE5E1F93}"/>
    <cellStyle name="Currency 2 2 3 5 3 12" xfId="33023" xr:uid="{50EFFE5E-9AED-40B9-870C-5CF717221EE6}"/>
    <cellStyle name="Currency 2 2 3 5 3 13" xfId="36368" xr:uid="{33E3D646-7894-4EF3-8866-E0309F236248}"/>
    <cellStyle name="Currency 2 2 3 5 3 2" xfId="483" xr:uid="{00000000-0005-0000-0000-00008C020000}"/>
    <cellStyle name="Currency 2 2 3 5 3 2 2" xfId="4770" xr:uid="{00000000-0005-0000-0000-00008D020000}"/>
    <cellStyle name="Currency 2 2 3 5 3 2 2 2" xfId="8706" xr:uid="{5BB61227-BB68-41A5-90A1-85DFC4089FBE}"/>
    <cellStyle name="Currency 2 2 3 5 3 2 2 3" xfId="8705" xr:uid="{8D757F0A-DFFD-4AD0-A2D5-835483D5E835}"/>
    <cellStyle name="Currency 2 2 3 5 3 2 3" xfId="8707" xr:uid="{45461CD4-6441-4E42-B512-984AA3E1DA24}"/>
    <cellStyle name="Currency 2 2 3 5 3 2 3 2" xfId="8708" xr:uid="{77974008-C72E-4BB8-BADE-3E47BE9C8FE6}"/>
    <cellStyle name="Currency 2 2 3 5 3 2 4" xfId="8709" xr:uid="{7A2FABD5-3E6C-40BB-8125-A879AD3CFCD7}"/>
    <cellStyle name="Currency 2 2 3 5 3 2 5" xfId="8704" xr:uid="{F90AC22C-F3DB-4FA3-9C66-C6B36CC15041}"/>
    <cellStyle name="Currency 2 2 3 5 3 2 6" xfId="33024" xr:uid="{494965EE-3425-4E4E-ACFB-C2481E169C06}"/>
    <cellStyle name="Currency 2 2 3 5 3 3" xfId="484" xr:uid="{00000000-0005-0000-0000-00008E020000}"/>
    <cellStyle name="Currency 2 2 3 5 3 3 2" xfId="4771" xr:uid="{00000000-0005-0000-0000-00008F020000}"/>
    <cellStyle name="Currency 2 2 3 5 3 3 2 2" xfId="8712" xr:uid="{72E21F63-58FE-42B5-8FD8-70D3A84E37A7}"/>
    <cellStyle name="Currency 2 2 3 5 3 3 2 3" xfId="8711" xr:uid="{90956E70-7802-4272-956D-EA58F760F19C}"/>
    <cellStyle name="Currency 2 2 3 5 3 3 3" xfId="8713" xr:uid="{9E8C3EC5-433E-4570-8076-A39B244D028A}"/>
    <cellStyle name="Currency 2 2 3 5 3 3 3 2" xfId="8714" xr:uid="{77ACC3B4-4DC8-432A-8B0D-61516D0FED83}"/>
    <cellStyle name="Currency 2 2 3 5 3 3 4" xfId="8715" xr:uid="{44059ED3-9949-47A8-AFFD-5C72060CBEE9}"/>
    <cellStyle name="Currency 2 2 3 5 3 3 5" xfId="8710" xr:uid="{8EE2D7B5-80F1-4792-A989-001DDF469CE6}"/>
    <cellStyle name="Currency 2 2 3 5 3 3 6" xfId="33025" xr:uid="{5DED666D-4698-4A7D-B86B-33575D596B1E}"/>
    <cellStyle name="Currency 2 2 3 5 3 4" xfId="485" xr:uid="{00000000-0005-0000-0000-000090020000}"/>
    <cellStyle name="Currency 2 2 3 5 3 4 2" xfId="4772" xr:uid="{00000000-0005-0000-0000-000091020000}"/>
    <cellStyle name="Currency 2 2 3 5 3 4 2 2" xfId="8718" xr:uid="{779EE7B1-9CD3-44AB-8C70-D48146A993E1}"/>
    <cellStyle name="Currency 2 2 3 5 3 4 2 3" xfId="8717" xr:uid="{2FA15568-A150-4BDE-8A83-25BFD270C864}"/>
    <cellStyle name="Currency 2 2 3 5 3 4 3" xfId="8719" xr:uid="{C3A7A060-4B61-44A6-BBEF-AB7DE57FCA03}"/>
    <cellStyle name="Currency 2 2 3 5 3 4 3 2" xfId="8720" xr:uid="{0545A7A0-6B9E-41A6-B06C-2C892ADAFE43}"/>
    <cellStyle name="Currency 2 2 3 5 3 4 4" xfId="8721" xr:uid="{20EE7421-1B79-4E11-936E-45D817E17642}"/>
    <cellStyle name="Currency 2 2 3 5 3 4 5" xfId="8716" xr:uid="{192473BB-7C0D-40F8-8688-53C48B4DC0FC}"/>
    <cellStyle name="Currency 2 2 3 5 3 4 6" xfId="33026" xr:uid="{23465F46-3DB1-4B28-B556-7079FE275714}"/>
    <cellStyle name="Currency 2 2 3 5 3 5" xfId="486" xr:uid="{00000000-0005-0000-0000-000092020000}"/>
    <cellStyle name="Currency 2 2 3 5 3 5 2" xfId="8723" xr:uid="{F86AD8D7-CCF0-4404-A8A2-34983C5EAF1B}"/>
    <cellStyle name="Currency 2 2 3 5 3 5 2 2" xfId="8724" xr:uid="{0F6E9E3E-ADB1-48CC-8F70-E0DC46E17AC3}"/>
    <cellStyle name="Currency 2 2 3 5 3 5 3" xfId="8725" xr:uid="{70B831BE-1365-4FBE-B5BB-3D2D48CF3468}"/>
    <cellStyle name="Currency 2 2 3 5 3 5 4" xfId="8722" xr:uid="{13F0E796-FAA6-4F1C-BD95-454D5088D425}"/>
    <cellStyle name="Currency 2 2 3 5 3 6" xfId="4769" xr:uid="{00000000-0005-0000-0000-000093020000}"/>
    <cellStyle name="Currency 2 2 3 5 3 6 2" xfId="8727" xr:uid="{83162610-6B8F-4B58-87DC-7273E8A93913}"/>
    <cellStyle name="Currency 2 2 3 5 3 6 2 2" xfId="8728" xr:uid="{FE278B61-E54A-49CD-8EBA-07A1978D31E5}"/>
    <cellStyle name="Currency 2 2 3 5 3 6 3" xfId="8729" xr:uid="{DCA161B0-4472-4129-85DA-DC38D365317F}"/>
    <cellStyle name="Currency 2 2 3 5 3 6 4" xfId="8726" xr:uid="{6D4203B1-9307-4B55-A3EC-07AF00A1C2B4}"/>
    <cellStyle name="Currency 2 2 3 5 3 7" xfId="8730" xr:uid="{FC1847F9-3B83-4EC1-A9B9-6BA52383C83B}"/>
    <cellStyle name="Currency 2 2 3 5 3 7 2" xfId="8731" xr:uid="{F53CABDB-5172-4063-841E-14090A11F723}"/>
    <cellStyle name="Currency 2 2 3 5 3 8" xfId="8732" xr:uid="{2255B4E8-E370-4CAB-83F9-1C635D909275}"/>
    <cellStyle name="Currency 2 2 3 5 3 8 2" xfId="8733" xr:uid="{97AEF5CE-77D6-4DD1-A2A7-1CC905FECBB7}"/>
    <cellStyle name="Currency 2 2 3 5 3 9" xfId="8734" xr:uid="{A69AAFFE-F3D4-416A-8852-1E6BBD7745D2}"/>
    <cellStyle name="Currency 2 2 3 5 3 9 2" xfId="8735" xr:uid="{66D89CFF-5852-4AAE-9CAA-8CD7D14832E2}"/>
    <cellStyle name="Currency 2 2 3 5 4" xfId="487" xr:uid="{00000000-0005-0000-0000-000094020000}"/>
    <cellStyle name="Currency 2 2 3 5 4 2" xfId="4773" xr:uid="{00000000-0005-0000-0000-000095020000}"/>
    <cellStyle name="Currency 2 2 3 5 4 2 2" xfId="8738" xr:uid="{B5E4B9E4-8167-41DC-9FC3-2F7B37E884F5}"/>
    <cellStyle name="Currency 2 2 3 5 4 2 3" xfId="8737" xr:uid="{18EBFC31-604E-4550-9485-B91A772EBA2E}"/>
    <cellStyle name="Currency 2 2 3 5 4 3" xfId="8739" xr:uid="{D8B9AF57-8B9F-4C6C-B2AA-4EF50A74DBD5}"/>
    <cellStyle name="Currency 2 2 3 5 4 3 2" xfId="8740" xr:uid="{F3B1E770-B55E-4846-9EAA-6DF31C8FBAE8}"/>
    <cellStyle name="Currency 2 2 3 5 4 4" xfId="8741" xr:uid="{9D73993D-64D0-4F3D-ADD6-687736A5B006}"/>
    <cellStyle name="Currency 2 2 3 5 4 5" xfId="8742" xr:uid="{68FC569D-ABB0-4899-B63A-4C321A23F37B}"/>
    <cellStyle name="Currency 2 2 3 5 4 6" xfId="8736" xr:uid="{FF7503CA-C9C9-48A2-A6F0-D509E6E68A2B}"/>
    <cellStyle name="Currency 2 2 3 5 4 7" xfId="33027" xr:uid="{21C67918-89FA-4842-94A9-6B0BDB1F7118}"/>
    <cellStyle name="Currency 2 2 3 5 5" xfId="488" xr:uid="{00000000-0005-0000-0000-000096020000}"/>
    <cellStyle name="Currency 2 2 3 5 5 2" xfId="4774" xr:uid="{00000000-0005-0000-0000-000097020000}"/>
    <cellStyle name="Currency 2 2 3 5 5 2 2" xfId="8745" xr:uid="{30012CDA-0FC7-4484-8770-F0255A4BA469}"/>
    <cellStyle name="Currency 2 2 3 5 5 2 3" xfId="8744" xr:uid="{AF4C7280-FAAB-4718-AB3E-E44F3C614E2D}"/>
    <cellStyle name="Currency 2 2 3 5 5 3" xfId="8746" xr:uid="{74085A43-33B3-41CF-A91D-EBA0E90486A8}"/>
    <cellStyle name="Currency 2 2 3 5 5 3 2" xfId="8747" xr:uid="{EEEB24F2-88C7-4127-868D-BF632577E6F6}"/>
    <cellStyle name="Currency 2 2 3 5 5 4" xfId="8748" xr:uid="{6BA68FEB-0EB2-4BFE-867A-21F392789C16}"/>
    <cellStyle name="Currency 2 2 3 5 5 5" xfId="8743" xr:uid="{33E37BD4-D5CC-4A84-8F3A-FA9751DDCE05}"/>
    <cellStyle name="Currency 2 2 3 5 5 6" xfId="33028" xr:uid="{4699F90C-556C-4530-8552-20298241806A}"/>
    <cellStyle name="Currency 2 2 3 5 6" xfId="489" xr:uid="{00000000-0005-0000-0000-000098020000}"/>
    <cellStyle name="Currency 2 2 3 5 6 2" xfId="4775" xr:uid="{00000000-0005-0000-0000-000099020000}"/>
    <cellStyle name="Currency 2 2 3 5 6 2 2" xfId="8751" xr:uid="{D7C9809B-BA4F-4249-9280-5EF32848A30B}"/>
    <cellStyle name="Currency 2 2 3 5 6 2 3" xfId="8750" xr:uid="{7A99B0F0-E191-4F74-B892-BF974EB89E96}"/>
    <cellStyle name="Currency 2 2 3 5 6 3" xfId="8752" xr:uid="{BADC7195-AEAE-4EB7-8689-9AD81D074DF5}"/>
    <cellStyle name="Currency 2 2 3 5 6 3 2" xfId="8753" xr:uid="{5E8D4BEC-9BCB-459F-8A7F-A84D511D7F95}"/>
    <cellStyle name="Currency 2 2 3 5 6 4" xfId="8754" xr:uid="{700EF299-F2A3-4F46-AD61-E324BACC2038}"/>
    <cellStyle name="Currency 2 2 3 5 6 5" xfId="8749" xr:uid="{F0459E2F-D65E-4D2D-8C81-38664C86206A}"/>
    <cellStyle name="Currency 2 2 3 5 6 6" xfId="33029" xr:uid="{0465E42C-1F7A-4DE3-9971-3F6C7A394D2E}"/>
    <cellStyle name="Currency 2 2 3 5 7" xfId="490" xr:uid="{00000000-0005-0000-0000-00009A020000}"/>
    <cellStyle name="Currency 2 2 3 5 7 2" xfId="8756" xr:uid="{736B7E52-1B18-4569-8472-D5CB993FF6C7}"/>
    <cellStyle name="Currency 2 2 3 5 7 2 2" xfId="8757" xr:uid="{D670DCBB-52BF-4647-8F64-604C947E7C76}"/>
    <cellStyle name="Currency 2 2 3 5 7 3" xfId="8758" xr:uid="{595308C6-4BD0-4342-B351-D5A0BD832A05}"/>
    <cellStyle name="Currency 2 2 3 5 7 4" xfId="8755" xr:uid="{DB5ADA46-2E7D-40AC-B988-D41B7B25CA41}"/>
    <cellStyle name="Currency 2 2 3 5 8" xfId="4764" xr:uid="{00000000-0005-0000-0000-00009B020000}"/>
    <cellStyle name="Currency 2 2 3 5 8 2" xfId="8760" xr:uid="{F90A6283-802C-43B5-A4A8-631815C1F839}"/>
    <cellStyle name="Currency 2 2 3 5 8 2 2" xfId="8761" xr:uid="{661F8A8A-7B40-4C68-9204-D59D52F8D6CB}"/>
    <cellStyle name="Currency 2 2 3 5 8 3" xfId="8762" xr:uid="{D41DA0D0-531D-4440-BD80-474624AC3B15}"/>
    <cellStyle name="Currency 2 2 3 5 8 4" xfId="8759" xr:uid="{BC4201FF-B9B3-47DF-B8DA-1581ED36B089}"/>
    <cellStyle name="Currency 2 2 3 5 9" xfId="8763" xr:uid="{F6B955CE-B536-4DA8-A965-EAEC70393BD7}"/>
    <cellStyle name="Currency 2 2 3 5 9 2" xfId="8764" xr:uid="{4FCF9360-C250-490A-820B-8652536376B7}"/>
    <cellStyle name="Currency 2 2 3 6" xfId="491" xr:uid="{00000000-0005-0000-0000-00009C020000}"/>
    <cellStyle name="Currency 2 2 3 6 10" xfId="8766" xr:uid="{E337192B-93BB-4C33-89DF-F0DFDCB0F436}"/>
    <cellStyle name="Currency 2 2 3 6 11" xfId="8765" xr:uid="{C4AEAA70-FA59-4D16-A0A3-CCDB56A306D5}"/>
    <cellStyle name="Currency 2 2 3 6 12" xfId="33030" xr:uid="{8E7D5949-F698-4B71-B29E-6AF45A8ED7BE}"/>
    <cellStyle name="Currency 2 2 3 6 13" xfId="36055" xr:uid="{B3350DF6-384C-4C78-9BA7-7C10E7BE96EE}"/>
    <cellStyle name="Currency 2 2 3 6 2" xfId="492" xr:uid="{00000000-0005-0000-0000-00009D020000}"/>
    <cellStyle name="Currency 2 2 3 6 2 2" xfId="4777" xr:uid="{00000000-0005-0000-0000-00009E020000}"/>
    <cellStyle name="Currency 2 2 3 6 2 2 2" xfId="8769" xr:uid="{22E17E1C-B486-4063-9B0C-E61B220B0267}"/>
    <cellStyle name="Currency 2 2 3 6 2 2 3" xfId="8768" xr:uid="{1E744ADA-E0D2-4415-907F-B3D49F7F8C18}"/>
    <cellStyle name="Currency 2 2 3 6 2 3" xfId="8770" xr:uid="{5FD40DF7-CF64-4115-803B-4341F41568A8}"/>
    <cellStyle name="Currency 2 2 3 6 2 3 2" xfId="8771" xr:uid="{5C48EFE2-D28D-4012-A13D-0F5449A853CD}"/>
    <cellStyle name="Currency 2 2 3 6 2 4" xfId="8772" xr:uid="{051FDCA4-8FE5-40CA-94CD-D73987929B7A}"/>
    <cellStyle name="Currency 2 2 3 6 2 5" xfId="8767" xr:uid="{9DAC383E-5B33-495E-B044-EDA298AEACF8}"/>
    <cellStyle name="Currency 2 2 3 6 2 6" xfId="33031" xr:uid="{B23C6D15-7F3C-4CCC-9F18-6BA56EA4DC0A}"/>
    <cellStyle name="Currency 2 2 3 6 3" xfId="493" xr:uid="{00000000-0005-0000-0000-00009F020000}"/>
    <cellStyle name="Currency 2 2 3 6 3 2" xfId="4778" xr:uid="{00000000-0005-0000-0000-0000A0020000}"/>
    <cellStyle name="Currency 2 2 3 6 3 2 2" xfId="8775" xr:uid="{605357BB-559B-488D-A251-2853B3E568AF}"/>
    <cellStyle name="Currency 2 2 3 6 3 2 3" xfId="8774" xr:uid="{250F0EAF-35BA-42E4-8DAA-C20BAC786BEC}"/>
    <cellStyle name="Currency 2 2 3 6 3 3" xfId="8776" xr:uid="{2A8E832F-7FEC-41BD-B957-618A0D51F586}"/>
    <cellStyle name="Currency 2 2 3 6 3 3 2" xfId="8777" xr:uid="{7C4DC9B4-7FCB-46F5-8125-718E0AA9BE5A}"/>
    <cellStyle name="Currency 2 2 3 6 3 4" xfId="8778" xr:uid="{29404C2B-98F6-478E-9DF3-80E78D0A232E}"/>
    <cellStyle name="Currency 2 2 3 6 3 5" xfId="8773" xr:uid="{7CB62EE1-5035-482D-9BB3-A48370142C67}"/>
    <cellStyle name="Currency 2 2 3 6 3 6" xfId="33032" xr:uid="{99ACE1F3-B29B-4F57-BFA1-4AE0979667FF}"/>
    <cellStyle name="Currency 2 2 3 6 4" xfId="494" xr:uid="{00000000-0005-0000-0000-0000A1020000}"/>
    <cellStyle name="Currency 2 2 3 6 4 2" xfId="4779" xr:uid="{00000000-0005-0000-0000-0000A2020000}"/>
    <cellStyle name="Currency 2 2 3 6 4 2 2" xfId="8781" xr:uid="{A87BD7EF-3E01-4A0B-B0CB-B53138605FCC}"/>
    <cellStyle name="Currency 2 2 3 6 4 2 3" xfId="8780" xr:uid="{FBBA4A5C-9B81-4158-844E-546EA941BF05}"/>
    <cellStyle name="Currency 2 2 3 6 4 3" xfId="8782" xr:uid="{E87A5ADA-9E57-4009-8EF9-5F4F6B134DDE}"/>
    <cellStyle name="Currency 2 2 3 6 4 3 2" xfId="8783" xr:uid="{62D7079D-FCD5-4EBD-98AF-ED4E0516EA0C}"/>
    <cellStyle name="Currency 2 2 3 6 4 4" xfId="8784" xr:uid="{AF340CB4-CE86-41BE-A88B-E58DDC95F1F9}"/>
    <cellStyle name="Currency 2 2 3 6 4 5" xfId="8779" xr:uid="{1BC7CD13-C286-4E77-BDED-C918E8079097}"/>
    <cellStyle name="Currency 2 2 3 6 4 6" xfId="33033" xr:uid="{0BB603C7-24DB-475C-B363-D82BF259640D}"/>
    <cellStyle name="Currency 2 2 3 6 5" xfId="495" xr:uid="{00000000-0005-0000-0000-0000A3020000}"/>
    <cellStyle name="Currency 2 2 3 6 5 2" xfId="8786" xr:uid="{C9FE84FF-D0F3-409B-9193-BF3D1A0A185E}"/>
    <cellStyle name="Currency 2 2 3 6 5 2 2" xfId="8787" xr:uid="{654585B4-F411-48EE-A555-197E83175B11}"/>
    <cellStyle name="Currency 2 2 3 6 5 3" xfId="8788" xr:uid="{6D128E30-924E-4FC2-850B-C83092F37E62}"/>
    <cellStyle name="Currency 2 2 3 6 5 4" xfId="8785" xr:uid="{4F23E4DA-58B2-4E93-B19A-97EC083982DE}"/>
    <cellStyle name="Currency 2 2 3 6 6" xfId="4776" xr:uid="{00000000-0005-0000-0000-0000A4020000}"/>
    <cellStyle name="Currency 2 2 3 6 6 2" xfId="8790" xr:uid="{BBA5BDA4-A0EE-43BD-8E18-72C8C2AF316F}"/>
    <cellStyle name="Currency 2 2 3 6 6 2 2" xfId="8791" xr:uid="{C83DDA14-FCC3-475C-BAB4-D6B1BEAC0CE6}"/>
    <cellStyle name="Currency 2 2 3 6 6 3" xfId="8792" xr:uid="{7B725530-D58E-42DF-882E-84E921F23927}"/>
    <cellStyle name="Currency 2 2 3 6 6 4" xfId="8789" xr:uid="{7D76A4B8-C03B-44A2-A6D7-FB1DE9457C10}"/>
    <cellStyle name="Currency 2 2 3 6 7" xfId="8793" xr:uid="{12682955-AB16-4A64-BE23-2C0AE4C6A840}"/>
    <cellStyle name="Currency 2 2 3 6 7 2" xfId="8794" xr:uid="{BD8B5BDD-DADF-4C78-AB34-C229A3D16B32}"/>
    <cellStyle name="Currency 2 2 3 6 8" xfId="8795" xr:uid="{85A9C292-247B-41C9-A2C6-49DEA572A98A}"/>
    <cellStyle name="Currency 2 2 3 6 8 2" xfId="8796" xr:uid="{60E4F0FA-55A1-4D72-A2FF-93103C9685AF}"/>
    <cellStyle name="Currency 2 2 3 6 9" xfId="8797" xr:uid="{7DCB355D-41A3-4957-B7AE-C8BE4593DC39}"/>
    <cellStyle name="Currency 2 2 3 6 9 2" xfId="8798" xr:uid="{A9316875-7885-461B-9202-54FA286C9016}"/>
    <cellStyle name="Currency 2 2 3 7" xfId="496" xr:uid="{00000000-0005-0000-0000-0000A5020000}"/>
    <cellStyle name="Currency 2 2 3 7 10" xfId="8800" xr:uid="{A12B760F-DFE8-403D-8FE3-11FD79F2DC9C}"/>
    <cellStyle name="Currency 2 2 3 7 11" xfId="8799" xr:uid="{C2F5CC90-9348-416E-83AF-0490CDCFAC93}"/>
    <cellStyle name="Currency 2 2 3 7 12" xfId="33034" xr:uid="{D2853CA8-CE0D-4088-BAE3-16289292B4E3}"/>
    <cellStyle name="Currency 2 2 3 7 13" xfId="36364" xr:uid="{D373DB54-BFA2-4F9F-998D-BD3226543ED2}"/>
    <cellStyle name="Currency 2 2 3 7 2" xfId="497" xr:uid="{00000000-0005-0000-0000-0000A6020000}"/>
    <cellStyle name="Currency 2 2 3 7 2 2" xfId="4781" xr:uid="{00000000-0005-0000-0000-0000A7020000}"/>
    <cellStyle name="Currency 2 2 3 7 2 2 2" xfId="8803" xr:uid="{F367B3BF-1339-4241-93D4-37E1D7563204}"/>
    <cellStyle name="Currency 2 2 3 7 2 2 3" xfId="8802" xr:uid="{F4E30790-A3C4-4CE6-B260-E3056DCB1441}"/>
    <cellStyle name="Currency 2 2 3 7 2 3" xfId="8804" xr:uid="{61C73C78-586E-4315-8F00-9A7A7A69C047}"/>
    <cellStyle name="Currency 2 2 3 7 2 3 2" xfId="8805" xr:uid="{C9AEE2EC-7677-4E5A-AAE3-8243DB68F616}"/>
    <cellStyle name="Currency 2 2 3 7 2 4" xfId="8806" xr:uid="{CDE03C98-F1E7-4EC2-BC07-CDE20D69A655}"/>
    <cellStyle name="Currency 2 2 3 7 2 5" xfId="8801" xr:uid="{2BE53B34-A89D-42A2-94E5-A30FFDF6F541}"/>
    <cellStyle name="Currency 2 2 3 7 2 6" xfId="33035" xr:uid="{70A78D6C-E168-48E1-9E4B-61954B117297}"/>
    <cellStyle name="Currency 2 2 3 7 3" xfId="498" xr:uid="{00000000-0005-0000-0000-0000A8020000}"/>
    <cellStyle name="Currency 2 2 3 7 3 2" xfId="4782" xr:uid="{00000000-0005-0000-0000-0000A9020000}"/>
    <cellStyle name="Currency 2 2 3 7 3 2 2" xfId="8809" xr:uid="{216B9792-C902-4D84-A2FF-351FE1269522}"/>
    <cellStyle name="Currency 2 2 3 7 3 2 3" xfId="8808" xr:uid="{F90D0253-BF06-42AC-A535-C58F0EF715F6}"/>
    <cellStyle name="Currency 2 2 3 7 3 3" xfId="8810" xr:uid="{3DD831D3-C637-4C4A-A444-D1FD35679E02}"/>
    <cellStyle name="Currency 2 2 3 7 3 3 2" xfId="8811" xr:uid="{57912D0C-B8CC-4591-89FC-D4C9265B58AF}"/>
    <cellStyle name="Currency 2 2 3 7 3 4" xfId="8812" xr:uid="{C7445CC9-5403-4EDA-877D-ACC1A79CD2B1}"/>
    <cellStyle name="Currency 2 2 3 7 3 5" xfId="8807" xr:uid="{27FBD02D-C428-4197-A1AB-031BA7E0C5CC}"/>
    <cellStyle name="Currency 2 2 3 7 3 6" xfId="33036" xr:uid="{271255BB-89E7-4BF2-A094-AE5550D9F620}"/>
    <cellStyle name="Currency 2 2 3 7 4" xfId="499" xr:uid="{00000000-0005-0000-0000-0000AA020000}"/>
    <cellStyle name="Currency 2 2 3 7 4 2" xfId="4783" xr:uid="{00000000-0005-0000-0000-0000AB020000}"/>
    <cellStyle name="Currency 2 2 3 7 4 2 2" xfId="8815" xr:uid="{9BDB2742-60F0-4265-B905-26CBB09761B4}"/>
    <cellStyle name="Currency 2 2 3 7 4 2 3" xfId="8814" xr:uid="{6F4F9074-65FC-447D-BAB5-C146A3FA3CA0}"/>
    <cellStyle name="Currency 2 2 3 7 4 3" xfId="8816" xr:uid="{E4BA96B9-E865-4E00-AF1E-1EDDA60BE6A4}"/>
    <cellStyle name="Currency 2 2 3 7 4 3 2" xfId="8817" xr:uid="{3E3F4C16-4473-4374-8CA2-A2EC91E5D19E}"/>
    <cellStyle name="Currency 2 2 3 7 4 4" xfId="8818" xr:uid="{1A26FDB3-3C14-4D0F-8E6F-E32ECD8A2153}"/>
    <cellStyle name="Currency 2 2 3 7 4 5" xfId="8813" xr:uid="{18EB6738-3EA1-49B9-9115-0D7E9845034E}"/>
    <cellStyle name="Currency 2 2 3 7 4 6" xfId="33037" xr:uid="{EACE94D6-52F3-4D6C-972F-1DDC43378A77}"/>
    <cellStyle name="Currency 2 2 3 7 5" xfId="500" xr:uid="{00000000-0005-0000-0000-0000AC020000}"/>
    <cellStyle name="Currency 2 2 3 7 5 2" xfId="8820" xr:uid="{FD57661B-B89A-44C5-87ED-8D803ABBF4DF}"/>
    <cellStyle name="Currency 2 2 3 7 5 2 2" xfId="8821" xr:uid="{A8DC45E0-4DEB-4EEB-9164-3EC270EC40E7}"/>
    <cellStyle name="Currency 2 2 3 7 5 3" xfId="8822" xr:uid="{E6300213-D304-40E3-8433-D90D857D7AA9}"/>
    <cellStyle name="Currency 2 2 3 7 5 4" xfId="8819" xr:uid="{A1A47395-265B-4CF7-BC09-9FCC908CC4DD}"/>
    <cellStyle name="Currency 2 2 3 7 6" xfId="4780" xr:uid="{00000000-0005-0000-0000-0000AD020000}"/>
    <cellStyle name="Currency 2 2 3 7 6 2" xfId="8824" xr:uid="{38DC4711-981F-440C-AE8C-B2FAA0BB20A5}"/>
    <cellStyle name="Currency 2 2 3 7 6 2 2" xfId="8825" xr:uid="{38AC1A74-89A5-4FFE-8367-885C99FFAE89}"/>
    <cellStyle name="Currency 2 2 3 7 6 3" xfId="8826" xr:uid="{051B9AE3-9898-4F5C-A9D4-E2FB49003C2F}"/>
    <cellStyle name="Currency 2 2 3 7 6 4" xfId="8823" xr:uid="{3A8FB528-9601-496E-8A46-E6A15938996F}"/>
    <cellStyle name="Currency 2 2 3 7 7" xfId="8827" xr:uid="{8659049E-4CDE-4A05-BA0C-39BD3393A445}"/>
    <cellStyle name="Currency 2 2 3 7 7 2" xfId="8828" xr:uid="{5F9B6841-6CB0-4ADE-8B5F-1711825494F1}"/>
    <cellStyle name="Currency 2 2 3 7 8" xfId="8829" xr:uid="{12EA0CAA-F368-4E3D-B3DB-3A1E161A3BE4}"/>
    <cellStyle name="Currency 2 2 3 7 8 2" xfId="8830" xr:uid="{DBA68DB6-00CD-440B-80EF-165A14DA1B34}"/>
    <cellStyle name="Currency 2 2 3 7 9" xfId="8831" xr:uid="{59AC08E3-613E-46F6-A635-C068734AB031}"/>
    <cellStyle name="Currency 2 2 3 7 9 2" xfId="8832" xr:uid="{A399E6D3-F640-493C-BCC3-BF6914C11263}"/>
    <cellStyle name="Currency 2 2 3 8" xfId="501" xr:uid="{00000000-0005-0000-0000-0000AE020000}"/>
    <cellStyle name="Currency 2 2 3 8 2" xfId="4784" xr:uid="{00000000-0005-0000-0000-0000AF020000}"/>
    <cellStyle name="Currency 2 2 3 8 2 2" xfId="8835" xr:uid="{E1CA8408-F901-4536-873B-A2914AD0B21D}"/>
    <cellStyle name="Currency 2 2 3 8 2 3" xfId="8834" xr:uid="{E846938F-DB61-49FE-8660-1C5E6747B8EF}"/>
    <cellStyle name="Currency 2 2 3 8 3" xfId="8836" xr:uid="{8991FB55-7628-4892-8C8D-5FFF8F29AF81}"/>
    <cellStyle name="Currency 2 2 3 8 3 2" xfId="8837" xr:uid="{EFCF3680-9864-475F-AD22-F5E9BC26D806}"/>
    <cellStyle name="Currency 2 2 3 8 4" xfId="8838" xr:uid="{01E36E74-DBB9-4AFD-9667-602B8499F033}"/>
    <cellStyle name="Currency 2 2 3 8 5" xfId="8839" xr:uid="{2113682A-7B97-43CB-AE91-51BF07E2B09D}"/>
    <cellStyle name="Currency 2 2 3 8 6" xfId="8833" xr:uid="{E5959420-3A02-4DCC-93B5-55EB550B112D}"/>
    <cellStyle name="Currency 2 2 3 8 7" xfId="33038" xr:uid="{70FC59EF-D716-4A2E-A523-4A7212595254}"/>
    <cellStyle name="Currency 2 2 3 9" xfId="502" xr:uid="{00000000-0005-0000-0000-0000B0020000}"/>
    <cellStyle name="Currency 2 2 3 9 2" xfId="4785" xr:uid="{00000000-0005-0000-0000-0000B1020000}"/>
    <cellStyle name="Currency 2 2 3 9 2 2" xfId="8842" xr:uid="{33C2F97C-F9EA-47E1-A7B5-8EA4F93BB143}"/>
    <cellStyle name="Currency 2 2 3 9 2 3" xfId="8841" xr:uid="{D602462A-8592-4697-8A76-6E775298D28F}"/>
    <cellStyle name="Currency 2 2 3 9 3" xfId="8843" xr:uid="{07CC6B05-977B-46A8-B483-50A75A1A5BD9}"/>
    <cellStyle name="Currency 2 2 3 9 3 2" xfId="8844" xr:uid="{40961475-ED8B-43AB-979B-FFB45A022CBC}"/>
    <cellStyle name="Currency 2 2 3 9 4" xfId="8845" xr:uid="{3A5F3632-1F80-4352-8241-01256BE540F5}"/>
    <cellStyle name="Currency 2 2 3 9 5" xfId="8840" xr:uid="{235C01B9-6B82-4C47-B9F6-785EA2A93703}"/>
    <cellStyle name="Currency 2 2 3 9 6" xfId="33039" xr:uid="{3557322E-06DC-452C-92EB-C1804B45361D}"/>
    <cellStyle name="Currency 2 2 4" xfId="503" xr:uid="{00000000-0005-0000-0000-0000B2020000}"/>
    <cellStyle name="Currency 2 2 4 10" xfId="504" xr:uid="{00000000-0005-0000-0000-0000B3020000}"/>
    <cellStyle name="Currency 2 2 4 10 2" xfId="4787" xr:uid="{00000000-0005-0000-0000-0000B4020000}"/>
    <cellStyle name="Currency 2 2 4 10 2 2" xfId="8849" xr:uid="{AAC1A51C-548F-4E9C-ADEE-52D76A33A577}"/>
    <cellStyle name="Currency 2 2 4 10 2 3" xfId="8848" xr:uid="{82C85631-0397-46F0-9CE0-631F646112A7}"/>
    <cellStyle name="Currency 2 2 4 10 3" xfId="8850" xr:uid="{2505C80B-012D-4123-A8CF-4366AFDE9008}"/>
    <cellStyle name="Currency 2 2 4 10 3 2" xfId="8851" xr:uid="{23F2B9EE-2567-4CF7-A8A5-3B0BE35784FD}"/>
    <cellStyle name="Currency 2 2 4 10 4" xfId="8852" xr:uid="{B2B209F1-F2C5-4C1A-8A08-8D1A4EF4866A}"/>
    <cellStyle name="Currency 2 2 4 10 5" xfId="8847" xr:uid="{99A4D1FB-9C57-449E-8AAB-229BA21AD9ED}"/>
    <cellStyle name="Currency 2 2 4 10 6" xfId="33041" xr:uid="{7EB44906-7924-4B7B-97CB-43B44583DE5C}"/>
    <cellStyle name="Currency 2 2 4 11" xfId="505" xr:uid="{00000000-0005-0000-0000-0000B5020000}"/>
    <cellStyle name="Currency 2 2 4 11 2" xfId="8854" xr:uid="{35A13377-92C2-4FE5-B987-BCFC7252D534}"/>
    <cellStyle name="Currency 2 2 4 11 2 2" xfId="8855" xr:uid="{F79B5462-1645-43B7-95AE-A3EDC5B19D16}"/>
    <cellStyle name="Currency 2 2 4 11 3" xfId="8856" xr:uid="{F2886324-ADEE-4855-80D4-5DAA288F03B4}"/>
    <cellStyle name="Currency 2 2 4 11 4" xfId="8853" xr:uid="{EF04955F-9402-4A58-B7F9-605456A46CE7}"/>
    <cellStyle name="Currency 2 2 4 12" xfId="4786" xr:uid="{00000000-0005-0000-0000-0000B6020000}"/>
    <cellStyle name="Currency 2 2 4 12 2" xfId="8858" xr:uid="{E40E4727-AA6F-4F05-A4A7-B23939710483}"/>
    <cellStyle name="Currency 2 2 4 12 2 2" xfId="8859" xr:uid="{5D139426-B73B-4999-A21C-3A96DF97A3AC}"/>
    <cellStyle name="Currency 2 2 4 12 3" xfId="8860" xr:uid="{80F0E384-FC81-481C-9369-D4594422AF30}"/>
    <cellStyle name="Currency 2 2 4 12 4" xfId="8857" xr:uid="{44313E3F-EC8F-4FA1-95B4-BA9253DC1613}"/>
    <cellStyle name="Currency 2 2 4 13" xfId="8861" xr:uid="{DF03CDC9-5FD4-45FE-87CE-661C5FC6EAF8}"/>
    <cellStyle name="Currency 2 2 4 13 2" xfId="8862" xr:uid="{DAE357C7-4A4E-4D4F-AFD1-EFDC3B5A43C2}"/>
    <cellStyle name="Currency 2 2 4 14" xfId="8863" xr:uid="{63D4632D-D0D9-4EF5-BC3E-E9228AFC0FBD}"/>
    <cellStyle name="Currency 2 2 4 14 2" xfId="8864" xr:uid="{15304F3D-FB90-47DB-AF80-16455AAFC2CB}"/>
    <cellStyle name="Currency 2 2 4 15" xfId="8865" xr:uid="{E464F879-BFDA-4670-A686-37A8B51487B0}"/>
    <cellStyle name="Currency 2 2 4 15 2" xfId="8866" xr:uid="{BD6F10B2-5A4E-4631-A04F-A69FA5FF2476}"/>
    <cellStyle name="Currency 2 2 4 16" xfId="8867" xr:uid="{F8DC1C58-61CC-40ED-B28D-750816EB2583}"/>
    <cellStyle name="Currency 2 2 4 17" xfId="8846" xr:uid="{825A9212-6D02-4B64-9754-2566A0C1E500}"/>
    <cellStyle name="Currency 2 2 4 18" xfId="33040" xr:uid="{70D7A0B4-BC7B-41D6-BE0B-25000D6FD9CC}"/>
    <cellStyle name="Currency 2 2 4 19" xfId="35782" xr:uid="{43698B8C-1049-4A90-AA96-AECFBDF8B7D6}"/>
    <cellStyle name="Currency 2 2 4 2" xfId="506" xr:uid="{00000000-0005-0000-0000-0000B7020000}"/>
    <cellStyle name="Currency 2 2 4 2 10" xfId="8869" xr:uid="{1D80A584-D1F6-4060-AC5F-784585E5A595}"/>
    <cellStyle name="Currency 2 2 4 2 10 2" xfId="8870" xr:uid="{11E1D0B7-D45C-4BCB-A8CE-D0F22EDAD0CF}"/>
    <cellStyle name="Currency 2 2 4 2 11" xfId="8871" xr:uid="{9F655F99-0E59-441F-A5B5-8EE2AB145F2D}"/>
    <cellStyle name="Currency 2 2 4 2 11 2" xfId="8872" xr:uid="{F0C9FC96-7452-4C0A-8529-07338520F07C}"/>
    <cellStyle name="Currency 2 2 4 2 12" xfId="8873" xr:uid="{864CB5C4-FD24-4E86-AC40-C9F917CD67DA}"/>
    <cellStyle name="Currency 2 2 4 2 13" xfId="8868" xr:uid="{3D772EC7-D59C-4888-8D38-79A058E9C4A9}"/>
    <cellStyle name="Currency 2 2 4 2 14" xfId="33042" xr:uid="{28169149-BA6E-4A62-AB41-6CE7ED824DB9}"/>
    <cellStyle name="Currency 2 2 4 2 15" xfId="35783" xr:uid="{B38B2942-F6B0-468C-961E-125A97630EC2}"/>
    <cellStyle name="Currency 2 2 4 2 2" xfId="507" xr:uid="{00000000-0005-0000-0000-0000B8020000}"/>
    <cellStyle name="Currency 2 2 4 2 2 10" xfId="8875" xr:uid="{DF3E1A10-6E98-4F8A-8994-C54931E76B2D}"/>
    <cellStyle name="Currency 2 2 4 2 2 11" xfId="8874" xr:uid="{54CAAEBE-B1DC-4C28-BD4C-09D91A9DABEB}"/>
    <cellStyle name="Currency 2 2 4 2 2 12" xfId="33043" xr:uid="{4C9E4E50-A59F-4B12-A79F-24AF89C75E63}"/>
    <cellStyle name="Currency 2 2 4 2 2 13" xfId="36156" xr:uid="{613BAB72-8619-47DC-AB8B-D4F93CD877C3}"/>
    <cellStyle name="Currency 2 2 4 2 2 2" xfId="508" xr:uid="{00000000-0005-0000-0000-0000B9020000}"/>
    <cellStyle name="Currency 2 2 4 2 2 2 2" xfId="4790" xr:uid="{00000000-0005-0000-0000-0000BA020000}"/>
    <cellStyle name="Currency 2 2 4 2 2 2 2 2" xfId="8878" xr:uid="{972B04D4-3E82-417C-9095-F4552AA2C154}"/>
    <cellStyle name="Currency 2 2 4 2 2 2 2 3" xfId="8877" xr:uid="{A15BCD77-F5EF-4068-87B2-B183ADB1CF97}"/>
    <cellStyle name="Currency 2 2 4 2 2 2 3" xfId="8879" xr:uid="{8907F4AE-BBF8-451E-8F86-C9864D73E272}"/>
    <cellStyle name="Currency 2 2 4 2 2 2 3 2" xfId="8880" xr:uid="{65ED7391-6123-4699-B821-3CE7284EE8C5}"/>
    <cellStyle name="Currency 2 2 4 2 2 2 4" xfId="8881" xr:uid="{4637A0BE-C029-4BFE-B731-9DAF5E2288E2}"/>
    <cellStyle name="Currency 2 2 4 2 2 2 5" xfId="8876" xr:uid="{9A6B9482-60AF-40A8-B748-E07FDFDAF417}"/>
    <cellStyle name="Currency 2 2 4 2 2 2 6" xfId="33044" xr:uid="{EEC85F78-3AF3-4E34-B011-2970A69238B7}"/>
    <cellStyle name="Currency 2 2 4 2 2 3" xfId="509" xr:uid="{00000000-0005-0000-0000-0000BB020000}"/>
    <cellStyle name="Currency 2 2 4 2 2 3 2" xfId="4791" xr:uid="{00000000-0005-0000-0000-0000BC020000}"/>
    <cellStyle name="Currency 2 2 4 2 2 3 2 2" xfId="8884" xr:uid="{EB406076-C502-4AF4-81B2-AA1D67B81CB9}"/>
    <cellStyle name="Currency 2 2 4 2 2 3 2 3" xfId="8883" xr:uid="{584D8D43-7904-41D5-8BE5-1E31B2032B31}"/>
    <cellStyle name="Currency 2 2 4 2 2 3 3" xfId="8885" xr:uid="{520AAEDA-0FB6-4C25-BD48-1FA25967FE5D}"/>
    <cellStyle name="Currency 2 2 4 2 2 3 3 2" xfId="8886" xr:uid="{1F02F2F5-F556-41B9-BE90-626FEDA6D4A5}"/>
    <cellStyle name="Currency 2 2 4 2 2 3 4" xfId="8887" xr:uid="{8D82234D-F617-46B3-9ACB-10737FBAC57D}"/>
    <cellStyle name="Currency 2 2 4 2 2 3 5" xfId="8882" xr:uid="{2731D80D-E022-4116-983E-885191BECAC1}"/>
    <cellStyle name="Currency 2 2 4 2 2 3 6" xfId="33045" xr:uid="{D8DD5DE9-2260-4949-A043-59D77E37B391}"/>
    <cellStyle name="Currency 2 2 4 2 2 4" xfId="510" xr:uid="{00000000-0005-0000-0000-0000BD020000}"/>
    <cellStyle name="Currency 2 2 4 2 2 4 2" xfId="4792" xr:uid="{00000000-0005-0000-0000-0000BE020000}"/>
    <cellStyle name="Currency 2 2 4 2 2 4 2 2" xfId="8890" xr:uid="{92A09F2C-2E73-4AE2-B4BE-43E44BFC9373}"/>
    <cellStyle name="Currency 2 2 4 2 2 4 2 3" xfId="8889" xr:uid="{3E2207A0-A245-4C13-97B6-A39E53DDBA37}"/>
    <cellStyle name="Currency 2 2 4 2 2 4 3" xfId="8891" xr:uid="{192C838F-8152-48F8-B5D6-37558A934D7D}"/>
    <cellStyle name="Currency 2 2 4 2 2 4 3 2" xfId="8892" xr:uid="{E539A74D-DCEC-4F75-9855-0A3911D4E562}"/>
    <cellStyle name="Currency 2 2 4 2 2 4 4" xfId="8893" xr:uid="{2C727A66-9C55-4FDD-B886-E2DB4E3712B3}"/>
    <cellStyle name="Currency 2 2 4 2 2 4 5" xfId="8888" xr:uid="{AB84DBF1-3435-4C85-8BDB-25383285803D}"/>
    <cellStyle name="Currency 2 2 4 2 2 4 6" xfId="33046" xr:uid="{65681F32-4930-43FD-96DE-AC604460E7A2}"/>
    <cellStyle name="Currency 2 2 4 2 2 5" xfId="511" xr:uid="{00000000-0005-0000-0000-0000BF020000}"/>
    <cellStyle name="Currency 2 2 4 2 2 5 2" xfId="8895" xr:uid="{CF9D66E1-EA19-44CD-A6EE-13632B76FB0B}"/>
    <cellStyle name="Currency 2 2 4 2 2 5 2 2" xfId="8896" xr:uid="{CC5AC121-88B8-4608-AD39-021F9C02E19E}"/>
    <cellStyle name="Currency 2 2 4 2 2 5 3" xfId="8897" xr:uid="{79A38C8D-61E0-4318-9854-18D9F432203A}"/>
    <cellStyle name="Currency 2 2 4 2 2 5 4" xfId="8894" xr:uid="{29733476-9BD9-4E93-9A3E-583DCA6C8D6C}"/>
    <cellStyle name="Currency 2 2 4 2 2 6" xfId="4789" xr:uid="{00000000-0005-0000-0000-0000C0020000}"/>
    <cellStyle name="Currency 2 2 4 2 2 6 2" xfId="8899" xr:uid="{89C5EA6D-3336-4E34-8BA6-AC8A7355ACC5}"/>
    <cellStyle name="Currency 2 2 4 2 2 6 2 2" xfId="8900" xr:uid="{7E37266D-D6EC-4799-8053-90EABD651D8D}"/>
    <cellStyle name="Currency 2 2 4 2 2 6 3" xfId="8901" xr:uid="{BE8F58F7-4C04-4712-A136-9A25B260AC1D}"/>
    <cellStyle name="Currency 2 2 4 2 2 6 4" xfId="8898" xr:uid="{39C21047-AC23-4F0F-9BC7-A23874E4FB70}"/>
    <cellStyle name="Currency 2 2 4 2 2 7" xfId="8902" xr:uid="{C41FB6E4-7AFA-4386-B8CA-15CAE3B6AB59}"/>
    <cellStyle name="Currency 2 2 4 2 2 7 2" xfId="8903" xr:uid="{54C9092D-6A07-4D2B-B05B-A80696358E06}"/>
    <cellStyle name="Currency 2 2 4 2 2 8" xfId="8904" xr:uid="{69610E9C-6137-405F-A5AC-82B8709D0193}"/>
    <cellStyle name="Currency 2 2 4 2 2 8 2" xfId="8905" xr:uid="{F291B661-E3E9-4070-BF7E-7251B59D4849}"/>
    <cellStyle name="Currency 2 2 4 2 2 9" xfId="8906" xr:uid="{E26513C5-D17F-4313-9906-C4FF3146D660}"/>
    <cellStyle name="Currency 2 2 4 2 2 9 2" xfId="8907" xr:uid="{3BB3B781-37FA-4FA4-A180-67FBD1B5F60E}"/>
    <cellStyle name="Currency 2 2 4 2 3" xfId="512" xr:uid="{00000000-0005-0000-0000-0000C1020000}"/>
    <cellStyle name="Currency 2 2 4 2 3 10" xfId="8909" xr:uid="{47571F20-8C4C-4896-A0BB-D2A02413E70E}"/>
    <cellStyle name="Currency 2 2 4 2 3 11" xfId="8908" xr:uid="{CA78E00C-76DD-4AB9-9283-5B9D4EBEF38D}"/>
    <cellStyle name="Currency 2 2 4 2 3 12" xfId="33047" xr:uid="{3BD090D0-3B46-46D4-8A25-228D64B0BC81}"/>
    <cellStyle name="Currency 2 2 4 2 3 13" xfId="36370" xr:uid="{AB27455A-0E65-4D60-A30C-4BBFDF2627C7}"/>
    <cellStyle name="Currency 2 2 4 2 3 2" xfId="513" xr:uid="{00000000-0005-0000-0000-0000C2020000}"/>
    <cellStyle name="Currency 2 2 4 2 3 2 2" xfId="4794" xr:uid="{00000000-0005-0000-0000-0000C3020000}"/>
    <cellStyle name="Currency 2 2 4 2 3 2 2 2" xfId="8912" xr:uid="{F384B9A9-01CC-4DCC-AF3D-78177803527F}"/>
    <cellStyle name="Currency 2 2 4 2 3 2 2 3" xfId="8911" xr:uid="{8AFA63C3-2593-4829-A098-443227F17D62}"/>
    <cellStyle name="Currency 2 2 4 2 3 2 3" xfId="8913" xr:uid="{1DC31DC5-FFD7-4270-AD8C-4E638C3A9E05}"/>
    <cellStyle name="Currency 2 2 4 2 3 2 3 2" xfId="8914" xr:uid="{F55D5A81-1D7A-4DA7-B138-2DE1A513284D}"/>
    <cellStyle name="Currency 2 2 4 2 3 2 4" xfId="8915" xr:uid="{7D2B9381-61F9-4540-AC18-D10591A344B8}"/>
    <cellStyle name="Currency 2 2 4 2 3 2 5" xfId="8910" xr:uid="{46AA6CD4-88CF-44D6-9116-CEC20E838598}"/>
    <cellStyle name="Currency 2 2 4 2 3 2 6" xfId="33048" xr:uid="{E659FB4C-8BFA-4F86-8A8D-CE0F9746F821}"/>
    <cellStyle name="Currency 2 2 4 2 3 3" xfId="514" xr:uid="{00000000-0005-0000-0000-0000C4020000}"/>
    <cellStyle name="Currency 2 2 4 2 3 3 2" xfId="4795" xr:uid="{00000000-0005-0000-0000-0000C5020000}"/>
    <cellStyle name="Currency 2 2 4 2 3 3 2 2" xfId="8918" xr:uid="{C3D51365-9571-44CB-A875-A6138EF7490E}"/>
    <cellStyle name="Currency 2 2 4 2 3 3 2 3" xfId="8917" xr:uid="{87E24420-EC21-4C23-A409-D3C06E64D974}"/>
    <cellStyle name="Currency 2 2 4 2 3 3 3" xfId="8919" xr:uid="{D89FBC5C-7600-4F2A-AA43-1BD16C23F349}"/>
    <cellStyle name="Currency 2 2 4 2 3 3 3 2" xfId="8920" xr:uid="{40FEF636-82A1-4833-9318-51D4A22A66E1}"/>
    <cellStyle name="Currency 2 2 4 2 3 3 4" xfId="8921" xr:uid="{1A33EDC3-31FA-45A3-BD4D-6CE6C04A0C46}"/>
    <cellStyle name="Currency 2 2 4 2 3 3 5" xfId="8916" xr:uid="{1822F6B8-8074-4390-A3AC-95D88A6493DD}"/>
    <cellStyle name="Currency 2 2 4 2 3 3 6" xfId="33049" xr:uid="{6ED78A87-499C-44FF-A1AD-5F83141E5DC4}"/>
    <cellStyle name="Currency 2 2 4 2 3 4" xfId="515" xr:uid="{00000000-0005-0000-0000-0000C6020000}"/>
    <cellStyle name="Currency 2 2 4 2 3 4 2" xfId="4796" xr:uid="{00000000-0005-0000-0000-0000C7020000}"/>
    <cellStyle name="Currency 2 2 4 2 3 4 2 2" xfId="8924" xr:uid="{870C5D97-659D-4E5E-9A11-B87591876AF0}"/>
    <cellStyle name="Currency 2 2 4 2 3 4 2 3" xfId="8923" xr:uid="{71119732-DF42-4A32-9CD4-EEBB86AD40A8}"/>
    <cellStyle name="Currency 2 2 4 2 3 4 3" xfId="8925" xr:uid="{FC2D4975-50B5-4809-A827-87897BB9B296}"/>
    <cellStyle name="Currency 2 2 4 2 3 4 3 2" xfId="8926" xr:uid="{35D6FAD1-FCA5-4946-B919-3CEB0C85EAB9}"/>
    <cellStyle name="Currency 2 2 4 2 3 4 4" xfId="8927" xr:uid="{876178FB-10ED-4093-A2CA-350F083429B4}"/>
    <cellStyle name="Currency 2 2 4 2 3 4 5" xfId="8922" xr:uid="{C06450F0-37E9-4829-9FEC-F9D38C5A571D}"/>
    <cellStyle name="Currency 2 2 4 2 3 4 6" xfId="33050" xr:uid="{68953A2A-46DE-407B-A5A6-B18028D49EE9}"/>
    <cellStyle name="Currency 2 2 4 2 3 5" xfId="516" xr:uid="{00000000-0005-0000-0000-0000C8020000}"/>
    <cellStyle name="Currency 2 2 4 2 3 5 2" xfId="8929" xr:uid="{1219964D-CDB3-4279-A5AB-407B80AFB858}"/>
    <cellStyle name="Currency 2 2 4 2 3 5 2 2" xfId="8930" xr:uid="{C494E2D5-819A-43D8-81BE-0B67CDF6DA87}"/>
    <cellStyle name="Currency 2 2 4 2 3 5 3" xfId="8931" xr:uid="{82FB57DB-A435-48C9-84DE-9306A9122A66}"/>
    <cellStyle name="Currency 2 2 4 2 3 5 4" xfId="8928" xr:uid="{9EC4AF03-4F7C-40F8-80B5-7906CC2F1B55}"/>
    <cellStyle name="Currency 2 2 4 2 3 6" xfId="4793" xr:uid="{00000000-0005-0000-0000-0000C9020000}"/>
    <cellStyle name="Currency 2 2 4 2 3 6 2" xfId="8933" xr:uid="{B20117CD-05C7-4BDC-822E-94A36487B702}"/>
    <cellStyle name="Currency 2 2 4 2 3 6 2 2" xfId="8934" xr:uid="{2834574B-DA2C-4466-9A33-C3CF080857EF}"/>
    <cellStyle name="Currency 2 2 4 2 3 6 3" xfId="8935" xr:uid="{4F426601-D2B5-42D9-9F90-1A26F0E641DD}"/>
    <cellStyle name="Currency 2 2 4 2 3 6 4" xfId="8932" xr:uid="{273CCA13-BA6A-44F1-A335-E352F3BA6319}"/>
    <cellStyle name="Currency 2 2 4 2 3 7" xfId="8936" xr:uid="{E5DF9F5B-3FDB-4C5D-AE9F-EA91D47CE15E}"/>
    <cellStyle name="Currency 2 2 4 2 3 7 2" xfId="8937" xr:uid="{D93369B8-6F76-4C81-999F-1BF0E4988385}"/>
    <cellStyle name="Currency 2 2 4 2 3 8" xfId="8938" xr:uid="{A184282B-CC2B-44E1-986A-AD5A289BAA47}"/>
    <cellStyle name="Currency 2 2 4 2 3 8 2" xfId="8939" xr:uid="{B0AED8FE-FF05-4AF4-AC56-706CF3FF8E24}"/>
    <cellStyle name="Currency 2 2 4 2 3 9" xfId="8940" xr:uid="{58086EBC-04C8-40E9-9A11-6251DEBA7EF9}"/>
    <cellStyle name="Currency 2 2 4 2 3 9 2" xfId="8941" xr:uid="{63ABC4B8-8D3E-4CC5-AF3C-3D789B3FBC67}"/>
    <cellStyle name="Currency 2 2 4 2 4" xfId="517" xr:uid="{00000000-0005-0000-0000-0000CA020000}"/>
    <cellStyle name="Currency 2 2 4 2 4 2" xfId="4797" xr:uid="{00000000-0005-0000-0000-0000CB020000}"/>
    <cellStyle name="Currency 2 2 4 2 4 2 2" xfId="8944" xr:uid="{D204AAEC-F686-4C8E-9C22-C8A485B0D240}"/>
    <cellStyle name="Currency 2 2 4 2 4 2 3" xfId="8943" xr:uid="{46B556FE-CDCE-4A2D-9EA7-90EDF2A295F6}"/>
    <cellStyle name="Currency 2 2 4 2 4 3" xfId="8945" xr:uid="{CACDEDD3-775F-49E5-9516-3E6ACF8044F6}"/>
    <cellStyle name="Currency 2 2 4 2 4 3 2" xfId="8946" xr:uid="{A4562831-7CF4-4311-8D6F-FFFE30EEFD0B}"/>
    <cellStyle name="Currency 2 2 4 2 4 4" xfId="8947" xr:uid="{708C298D-4952-483D-8589-A3FEE58DE524}"/>
    <cellStyle name="Currency 2 2 4 2 4 5" xfId="8948" xr:uid="{193FD4C7-F4DF-49CE-88EE-F16F1D7ADDB7}"/>
    <cellStyle name="Currency 2 2 4 2 4 6" xfId="8942" xr:uid="{941F260F-500D-44D3-8C04-93A6BA8145BD}"/>
    <cellStyle name="Currency 2 2 4 2 4 7" xfId="33051" xr:uid="{BEC57986-FA71-41CF-A90E-5A04C6E87C3A}"/>
    <cellStyle name="Currency 2 2 4 2 5" xfId="518" xr:uid="{00000000-0005-0000-0000-0000CC020000}"/>
    <cellStyle name="Currency 2 2 4 2 5 2" xfId="4798" xr:uid="{00000000-0005-0000-0000-0000CD020000}"/>
    <cellStyle name="Currency 2 2 4 2 5 2 2" xfId="8951" xr:uid="{D91F19C0-5CA7-4697-AB52-57A6939285D8}"/>
    <cellStyle name="Currency 2 2 4 2 5 2 3" xfId="8950" xr:uid="{23F54018-FDE3-4D04-BC8C-D66CAAD94532}"/>
    <cellStyle name="Currency 2 2 4 2 5 3" xfId="8952" xr:uid="{6B5D085D-C9A9-46D1-8E41-F61CD6CD6AD1}"/>
    <cellStyle name="Currency 2 2 4 2 5 3 2" xfId="8953" xr:uid="{BC3B95E7-5EF2-4453-B560-52580DFB2502}"/>
    <cellStyle name="Currency 2 2 4 2 5 4" xfId="8954" xr:uid="{2C440CF6-1F80-402D-A6A6-EB92DD9F58D8}"/>
    <cellStyle name="Currency 2 2 4 2 5 5" xfId="8949" xr:uid="{9273AFD2-3F1F-4D5E-908D-5EBCA8736EF9}"/>
    <cellStyle name="Currency 2 2 4 2 5 6" xfId="33052" xr:uid="{373020FA-81BF-4D2D-A095-CD1716A06B91}"/>
    <cellStyle name="Currency 2 2 4 2 6" xfId="519" xr:uid="{00000000-0005-0000-0000-0000CE020000}"/>
    <cellStyle name="Currency 2 2 4 2 6 2" xfId="4799" xr:uid="{00000000-0005-0000-0000-0000CF020000}"/>
    <cellStyle name="Currency 2 2 4 2 6 2 2" xfId="8957" xr:uid="{5F68C597-BD9A-4C72-B0B9-EDE33139662C}"/>
    <cellStyle name="Currency 2 2 4 2 6 2 3" xfId="8956" xr:uid="{ED2A19E3-F3E4-4809-90EC-05914FC17E46}"/>
    <cellStyle name="Currency 2 2 4 2 6 3" xfId="8958" xr:uid="{665E8BD4-6CE1-4C99-A284-9FA388441D57}"/>
    <cellStyle name="Currency 2 2 4 2 6 3 2" xfId="8959" xr:uid="{2D6DFFE3-E0A0-40B2-A1DD-769507F271CC}"/>
    <cellStyle name="Currency 2 2 4 2 6 4" xfId="8960" xr:uid="{5EFDB311-B080-408F-B12C-27979357994C}"/>
    <cellStyle name="Currency 2 2 4 2 6 5" xfId="8955" xr:uid="{7C819272-D722-4D56-9311-2547108593B0}"/>
    <cellStyle name="Currency 2 2 4 2 6 6" xfId="33053" xr:uid="{EB2F070C-76A0-4E76-B589-79BA7B8AC564}"/>
    <cellStyle name="Currency 2 2 4 2 7" xfId="520" xr:uid="{00000000-0005-0000-0000-0000D0020000}"/>
    <cellStyle name="Currency 2 2 4 2 7 2" xfId="8962" xr:uid="{700540C4-32EF-4D90-B599-BDB4F20F42B4}"/>
    <cellStyle name="Currency 2 2 4 2 7 2 2" xfId="8963" xr:uid="{45A1C0EA-57E3-4F0C-94FB-F2A302F02389}"/>
    <cellStyle name="Currency 2 2 4 2 7 3" xfId="8964" xr:uid="{B0AA2FEA-B452-431C-BC13-B4AB2CE33076}"/>
    <cellStyle name="Currency 2 2 4 2 7 4" xfId="8961" xr:uid="{CAB3FB21-BC96-4D1A-BC21-3F253446EC17}"/>
    <cellStyle name="Currency 2 2 4 2 8" xfId="4788" xr:uid="{00000000-0005-0000-0000-0000D1020000}"/>
    <cellStyle name="Currency 2 2 4 2 8 2" xfId="8966" xr:uid="{A07ECFA9-31E1-42EF-9FAD-B7988B369155}"/>
    <cellStyle name="Currency 2 2 4 2 8 2 2" xfId="8967" xr:uid="{0D132A06-EF8A-4ED8-A155-90747CE4ABD3}"/>
    <cellStyle name="Currency 2 2 4 2 8 3" xfId="8968" xr:uid="{1E6F60BE-5190-40D4-A238-14B13D2C3F08}"/>
    <cellStyle name="Currency 2 2 4 2 8 4" xfId="8965" xr:uid="{CFE5EEF1-4BFE-413F-88C2-E782AA110F6B}"/>
    <cellStyle name="Currency 2 2 4 2 9" xfId="8969" xr:uid="{2EF6D425-C2BF-4749-AB20-8543B012101C}"/>
    <cellStyle name="Currency 2 2 4 2 9 2" xfId="8970" xr:uid="{3472928D-60D1-46A9-A19A-F7D51BF7AA40}"/>
    <cellStyle name="Currency 2 2 4 3" xfId="521" xr:uid="{00000000-0005-0000-0000-0000D2020000}"/>
    <cellStyle name="Currency 2 2 4 3 10" xfId="8972" xr:uid="{50C1ECC2-D2ED-4F57-98DA-8610A0807EF9}"/>
    <cellStyle name="Currency 2 2 4 3 10 2" xfId="8973" xr:uid="{7B7059F0-6095-4B2D-AA3E-AAEC9035ED80}"/>
    <cellStyle name="Currency 2 2 4 3 11" xfId="8974" xr:uid="{08696FF5-3C4E-4BEA-BF91-2436CC030E6C}"/>
    <cellStyle name="Currency 2 2 4 3 11 2" xfId="8975" xr:uid="{5AC26863-A467-4ED5-87C1-DDC779028ACE}"/>
    <cellStyle name="Currency 2 2 4 3 12" xfId="8976" xr:uid="{4DB2C224-C5B6-48C6-96DD-97532A52937C}"/>
    <cellStyle name="Currency 2 2 4 3 13" xfId="8971" xr:uid="{E68FFFF5-DE18-43C5-A388-8362E17B12AA}"/>
    <cellStyle name="Currency 2 2 4 3 14" xfId="33054" xr:uid="{C882D602-C570-4E5F-8BAC-510303D8FC64}"/>
    <cellStyle name="Currency 2 2 4 3 15" xfId="35784" xr:uid="{9FB443FE-B615-4228-9F65-CE72ADF09150}"/>
    <cellStyle name="Currency 2 2 4 3 2" xfId="522" xr:uid="{00000000-0005-0000-0000-0000D3020000}"/>
    <cellStyle name="Currency 2 2 4 3 2 10" xfId="8978" xr:uid="{B2373575-E55D-4AAD-95AA-71D1DD0E61C7}"/>
    <cellStyle name="Currency 2 2 4 3 2 11" xfId="8977" xr:uid="{D03408F7-B0F0-4391-9C31-8024116DF25B}"/>
    <cellStyle name="Currency 2 2 4 3 2 12" xfId="33055" xr:uid="{DD343ABA-D21D-4A24-B8FB-AE4115304336}"/>
    <cellStyle name="Currency 2 2 4 3 2 13" xfId="36157" xr:uid="{BD8E7EF3-8C09-419F-9BDF-A757F90CDBAB}"/>
    <cellStyle name="Currency 2 2 4 3 2 2" xfId="523" xr:uid="{00000000-0005-0000-0000-0000D4020000}"/>
    <cellStyle name="Currency 2 2 4 3 2 2 2" xfId="4802" xr:uid="{00000000-0005-0000-0000-0000D5020000}"/>
    <cellStyle name="Currency 2 2 4 3 2 2 2 2" xfId="8981" xr:uid="{FD99C24F-F447-4FAC-9981-05EC7FC413D0}"/>
    <cellStyle name="Currency 2 2 4 3 2 2 2 3" xfId="8980" xr:uid="{12C289F3-61E6-4124-BC44-99C951082468}"/>
    <cellStyle name="Currency 2 2 4 3 2 2 3" xfId="8982" xr:uid="{A9C87104-B6DD-47E9-8B45-E4ED4F026DB1}"/>
    <cellStyle name="Currency 2 2 4 3 2 2 3 2" xfId="8983" xr:uid="{4B0A890F-2EBB-43B5-B530-59C7BCC9BA70}"/>
    <cellStyle name="Currency 2 2 4 3 2 2 4" xfId="8984" xr:uid="{341283B2-2F03-403D-A00E-B95D8E40F25F}"/>
    <cellStyle name="Currency 2 2 4 3 2 2 5" xfId="8979" xr:uid="{6872DAAF-1ADA-4A5D-AAB9-EDF5980FF774}"/>
    <cellStyle name="Currency 2 2 4 3 2 2 6" xfId="33056" xr:uid="{4C3E71E8-A0BD-498F-A90E-513E3361324E}"/>
    <cellStyle name="Currency 2 2 4 3 2 3" xfId="524" xr:uid="{00000000-0005-0000-0000-0000D6020000}"/>
    <cellStyle name="Currency 2 2 4 3 2 3 2" xfId="4803" xr:uid="{00000000-0005-0000-0000-0000D7020000}"/>
    <cellStyle name="Currency 2 2 4 3 2 3 2 2" xfId="8987" xr:uid="{37F95282-A52E-4123-A35F-CCF0F6D5CDCE}"/>
    <cellStyle name="Currency 2 2 4 3 2 3 2 3" xfId="8986" xr:uid="{3238B0F9-1E1F-4B24-941D-A8355A2F286A}"/>
    <cellStyle name="Currency 2 2 4 3 2 3 3" xfId="8988" xr:uid="{3413CC4F-5F40-4135-B423-AC78EDBF27A2}"/>
    <cellStyle name="Currency 2 2 4 3 2 3 3 2" xfId="8989" xr:uid="{1F051C7C-34B5-46F5-8EF2-D85867FA8013}"/>
    <cellStyle name="Currency 2 2 4 3 2 3 4" xfId="8990" xr:uid="{BEF2FE9D-5C9B-461D-96A6-CDE7651F84CA}"/>
    <cellStyle name="Currency 2 2 4 3 2 3 5" xfId="8985" xr:uid="{A39DFD4B-3C9F-41CE-84B1-2B510B41C56E}"/>
    <cellStyle name="Currency 2 2 4 3 2 3 6" xfId="33057" xr:uid="{6289D329-6C49-485D-9006-279C1E07CA80}"/>
    <cellStyle name="Currency 2 2 4 3 2 4" xfId="525" xr:uid="{00000000-0005-0000-0000-0000D8020000}"/>
    <cellStyle name="Currency 2 2 4 3 2 4 2" xfId="4804" xr:uid="{00000000-0005-0000-0000-0000D9020000}"/>
    <cellStyle name="Currency 2 2 4 3 2 4 2 2" xfId="8993" xr:uid="{53D5CA10-DC21-47BD-9087-EB11C9642793}"/>
    <cellStyle name="Currency 2 2 4 3 2 4 2 3" xfId="8992" xr:uid="{E9DF83F1-D059-4C2B-83D6-A8887FB0C31B}"/>
    <cellStyle name="Currency 2 2 4 3 2 4 3" xfId="8994" xr:uid="{56BA85ED-4AEA-4A64-935B-0E0B0DF9C4BE}"/>
    <cellStyle name="Currency 2 2 4 3 2 4 3 2" xfId="8995" xr:uid="{55343F95-C6D5-4CF8-A0A7-E613576E68E0}"/>
    <cellStyle name="Currency 2 2 4 3 2 4 4" xfId="8996" xr:uid="{B7324BB8-D4F2-4D1C-8308-869C9E1531FC}"/>
    <cellStyle name="Currency 2 2 4 3 2 4 5" xfId="8991" xr:uid="{74479DA2-1D6C-40FB-8F59-E13D6F25A428}"/>
    <cellStyle name="Currency 2 2 4 3 2 4 6" xfId="33058" xr:uid="{8378BA0D-3F68-4099-A83F-51097375C37E}"/>
    <cellStyle name="Currency 2 2 4 3 2 5" xfId="526" xr:uid="{00000000-0005-0000-0000-0000DA020000}"/>
    <cellStyle name="Currency 2 2 4 3 2 5 2" xfId="8998" xr:uid="{1699AD51-D28E-42AE-8485-5409EDAE42DF}"/>
    <cellStyle name="Currency 2 2 4 3 2 5 2 2" xfId="8999" xr:uid="{09A2A8E1-D733-4E23-A547-7AE0055644A9}"/>
    <cellStyle name="Currency 2 2 4 3 2 5 3" xfId="9000" xr:uid="{5B9EDD1B-6165-4229-AE13-407B7E6CDF3A}"/>
    <cellStyle name="Currency 2 2 4 3 2 5 4" xfId="8997" xr:uid="{C1A9A7F0-D9A5-4F4D-8108-7AF120A997CD}"/>
    <cellStyle name="Currency 2 2 4 3 2 6" xfId="4801" xr:uid="{00000000-0005-0000-0000-0000DB020000}"/>
    <cellStyle name="Currency 2 2 4 3 2 6 2" xfId="9002" xr:uid="{3DAB00DB-D69F-4404-9F80-B593177F8F6B}"/>
    <cellStyle name="Currency 2 2 4 3 2 6 2 2" xfId="9003" xr:uid="{2C0BE80A-8E2F-4DCA-A3F4-21369951164F}"/>
    <cellStyle name="Currency 2 2 4 3 2 6 3" xfId="9004" xr:uid="{C5DC743E-03BB-4099-9146-BDC7D394FAFB}"/>
    <cellStyle name="Currency 2 2 4 3 2 6 4" xfId="9001" xr:uid="{F7D19552-15BB-4BE8-87D9-03FE601FE60A}"/>
    <cellStyle name="Currency 2 2 4 3 2 7" xfId="9005" xr:uid="{DE79C6E7-542E-496B-95DB-AEA162C5BE97}"/>
    <cellStyle name="Currency 2 2 4 3 2 7 2" xfId="9006" xr:uid="{78C4CD6E-3EF1-4FEF-AC94-0DAE54DF19AF}"/>
    <cellStyle name="Currency 2 2 4 3 2 8" xfId="9007" xr:uid="{681ABBC0-3A93-4025-A1A8-5646F6392887}"/>
    <cellStyle name="Currency 2 2 4 3 2 8 2" xfId="9008" xr:uid="{BA893427-0D73-4746-9069-B90B5B2262F5}"/>
    <cellStyle name="Currency 2 2 4 3 2 9" xfId="9009" xr:uid="{EC1DFBEE-9014-4D3C-9C26-FA9CFB12D0A2}"/>
    <cellStyle name="Currency 2 2 4 3 2 9 2" xfId="9010" xr:uid="{F2D9FB77-2EE3-4A9F-B58E-AE5509EAC654}"/>
    <cellStyle name="Currency 2 2 4 3 3" xfId="527" xr:uid="{00000000-0005-0000-0000-0000DC020000}"/>
    <cellStyle name="Currency 2 2 4 3 3 10" xfId="9012" xr:uid="{9BC1A269-2BE7-4D54-B384-0ECADEFA172D}"/>
    <cellStyle name="Currency 2 2 4 3 3 11" xfId="9011" xr:uid="{377B18AD-E120-45BC-96D0-F302021ECF7A}"/>
    <cellStyle name="Currency 2 2 4 3 3 12" xfId="33059" xr:uid="{B1706B6F-CD6D-452D-8277-2367DC178D34}"/>
    <cellStyle name="Currency 2 2 4 3 3 13" xfId="36371" xr:uid="{35B342B2-D697-4A38-B824-9E414FE2BECA}"/>
    <cellStyle name="Currency 2 2 4 3 3 2" xfId="528" xr:uid="{00000000-0005-0000-0000-0000DD020000}"/>
    <cellStyle name="Currency 2 2 4 3 3 2 2" xfId="4806" xr:uid="{00000000-0005-0000-0000-0000DE020000}"/>
    <cellStyle name="Currency 2 2 4 3 3 2 2 2" xfId="9015" xr:uid="{2AD56439-B3F7-4839-B600-0C9D9DD01557}"/>
    <cellStyle name="Currency 2 2 4 3 3 2 2 3" xfId="9014" xr:uid="{F8B8FA12-4B7F-4B81-AF8E-A321970F0C32}"/>
    <cellStyle name="Currency 2 2 4 3 3 2 3" xfId="9016" xr:uid="{8D109D25-B1D7-4C27-9B0D-386FBA9E5333}"/>
    <cellStyle name="Currency 2 2 4 3 3 2 3 2" xfId="9017" xr:uid="{1D788ECF-B2AA-47E4-9D39-285B5798AF7E}"/>
    <cellStyle name="Currency 2 2 4 3 3 2 4" xfId="9018" xr:uid="{31A7D85C-DF32-41EA-B0CA-91AE044AD5F6}"/>
    <cellStyle name="Currency 2 2 4 3 3 2 5" xfId="9013" xr:uid="{26F41E1F-C423-4C3B-98E2-C146CC9D3C37}"/>
    <cellStyle name="Currency 2 2 4 3 3 2 6" xfId="33060" xr:uid="{53F638DD-DAEB-4DDA-A123-9E77E4AE1AE6}"/>
    <cellStyle name="Currency 2 2 4 3 3 3" xfId="529" xr:uid="{00000000-0005-0000-0000-0000DF020000}"/>
    <cellStyle name="Currency 2 2 4 3 3 3 2" xfId="4807" xr:uid="{00000000-0005-0000-0000-0000E0020000}"/>
    <cellStyle name="Currency 2 2 4 3 3 3 2 2" xfId="9021" xr:uid="{26DF70D0-C842-4DAB-9495-7665FCFABA75}"/>
    <cellStyle name="Currency 2 2 4 3 3 3 2 3" xfId="9020" xr:uid="{DB629849-899F-4E15-87E4-6568A27DE536}"/>
    <cellStyle name="Currency 2 2 4 3 3 3 3" xfId="9022" xr:uid="{1612A916-F647-4B07-8C90-369FCE9F1EDA}"/>
    <cellStyle name="Currency 2 2 4 3 3 3 3 2" xfId="9023" xr:uid="{960857A1-C6BA-44D8-8016-EB4403A98102}"/>
    <cellStyle name="Currency 2 2 4 3 3 3 4" xfId="9024" xr:uid="{9025611F-B53B-48C7-A698-4B01F3C315F9}"/>
    <cellStyle name="Currency 2 2 4 3 3 3 5" xfId="9019" xr:uid="{CEA11444-1E43-418B-9D39-27F511F04504}"/>
    <cellStyle name="Currency 2 2 4 3 3 3 6" xfId="33061" xr:uid="{42778929-F8D8-411C-8253-73C6B6A0C257}"/>
    <cellStyle name="Currency 2 2 4 3 3 4" xfId="530" xr:uid="{00000000-0005-0000-0000-0000E1020000}"/>
    <cellStyle name="Currency 2 2 4 3 3 4 2" xfId="4808" xr:uid="{00000000-0005-0000-0000-0000E2020000}"/>
    <cellStyle name="Currency 2 2 4 3 3 4 2 2" xfId="9027" xr:uid="{B2608C87-52AD-4224-B409-5C3C0B9A01B7}"/>
    <cellStyle name="Currency 2 2 4 3 3 4 2 3" xfId="9026" xr:uid="{25DEDB92-C68C-4AF1-A175-A9BBC76440B5}"/>
    <cellStyle name="Currency 2 2 4 3 3 4 3" xfId="9028" xr:uid="{C0B4FE5B-A4DA-48A6-926A-7FE20562750C}"/>
    <cellStyle name="Currency 2 2 4 3 3 4 3 2" xfId="9029" xr:uid="{393FC1FB-C6D7-41F6-A2DC-455DC002BB82}"/>
    <cellStyle name="Currency 2 2 4 3 3 4 4" xfId="9030" xr:uid="{00D20C5D-5E58-4FB7-8BD7-E954B5B9465B}"/>
    <cellStyle name="Currency 2 2 4 3 3 4 5" xfId="9025" xr:uid="{0B612114-255D-4E23-A2CD-E038C64A584F}"/>
    <cellStyle name="Currency 2 2 4 3 3 4 6" xfId="33062" xr:uid="{ABE24175-6832-45EE-8F17-9D2C5324B7D9}"/>
    <cellStyle name="Currency 2 2 4 3 3 5" xfId="531" xr:uid="{00000000-0005-0000-0000-0000E3020000}"/>
    <cellStyle name="Currency 2 2 4 3 3 5 2" xfId="9032" xr:uid="{2A65745E-07AA-4C8D-AC42-36C0815EB8FC}"/>
    <cellStyle name="Currency 2 2 4 3 3 5 2 2" xfId="9033" xr:uid="{631FDA8E-F263-468B-898E-883F6CE93460}"/>
    <cellStyle name="Currency 2 2 4 3 3 5 3" xfId="9034" xr:uid="{C29128AC-BDD5-445E-9A04-0103978454AD}"/>
    <cellStyle name="Currency 2 2 4 3 3 5 4" xfId="9031" xr:uid="{2443BA28-25ED-42A1-B269-ECF813E4BA79}"/>
    <cellStyle name="Currency 2 2 4 3 3 6" xfId="4805" xr:uid="{00000000-0005-0000-0000-0000E4020000}"/>
    <cellStyle name="Currency 2 2 4 3 3 6 2" xfId="9036" xr:uid="{8C6EDE08-9328-4172-9608-3A1BC93EF622}"/>
    <cellStyle name="Currency 2 2 4 3 3 6 2 2" xfId="9037" xr:uid="{8CF85BA6-E73C-4DEC-87A4-F784022113AB}"/>
    <cellStyle name="Currency 2 2 4 3 3 6 3" xfId="9038" xr:uid="{769B6FA8-8835-4D13-8DCB-9DE4F1B6A598}"/>
    <cellStyle name="Currency 2 2 4 3 3 6 4" xfId="9035" xr:uid="{36E0B102-4FE3-489A-9F2C-BC3E32B53549}"/>
    <cellStyle name="Currency 2 2 4 3 3 7" xfId="9039" xr:uid="{32597E95-131D-4351-982B-285D3BCD3432}"/>
    <cellStyle name="Currency 2 2 4 3 3 7 2" xfId="9040" xr:uid="{6E188B15-7251-4369-BE31-EBFBB229F926}"/>
    <cellStyle name="Currency 2 2 4 3 3 8" xfId="9041" xr:uid="{C835D2EF-6609-464D-B268-E864C3FF49B3}"/>
    <cellStyle name="Currency 2 2 4 3 3 8 2" xfId="9042" xr:uid="{86EFB352-C869-4C4D-909E-64ABA4FF0978}"/>
    <cellStyle name="Currency 2 2 4 3 3 9" xfId="9043" xr:uid="{3E969643-3A36-4343-AA54-B69939414AA2}"/>
    <cellStyle name="Currency 2 2 4 3 3 9 2" xfId="9044" xr:uid="{BEF4DB98-C4CE-4790-AB20-4A184C873E5E}"/>
    <cellStyle name="Currency 2 2 4 3 4" xfId="532" xr:uid="{00000000-0005-0000-0000-0000E5020000}"/>
    <cellStyle name="Currency 2 2 4 3 4 2" xfId="4809" xr:uid="{00000000-0005-0000-0000-0000E6020000}"/>
    <cellStyle name="Currency 2 2 4 3 4 2 2" xfId="9047" xr:uid="{A6C4B394-DB4E-4D2F-A57E-EF9EF09B29F8}"/>
    <cellStyle name="Currency 2 2 4 3 4 2 3" xfId="9046" xr:uid="{C3FFE3CF-A39A-415E-9DF4-7165132A1E2A}"/>
    <cellStyle name="Currency 2 2 4 3 4 3" xfId="9048" xr:uid="{D5F1EBA8-1F7F-4897-9D30-585A74C4791B}"/>
    <cellStyle name="Currency 2 2 4 3 4 3 2" xfId="9049" xr:uid="{47ECE946-43BD-48C4-8934-4A1A5977871E}"/>
    <cellStyle name="Currency 2 2 4 3 4 4" xfId="9050" xr:uid="{EC8B7575-13F3-4EE9-A3EB-BCD003BF168E}"/>
    <cellStyle name="Currency 2 2 4 3 4 5" xfId="9051" xr:uid="{F31FFE79-31D1-48BB-890E-79D760BE11CC}"/>
    <cellStyle name="Currency 2 2 4 3 4 6" xfId="9045" xr:uid="{09AC50BA-E53E-4BA5-9CE6-2250DAD59517}"/>
    <cellStyle name="Currency 2 2 4 3 4 7" xfId="33063" xr:uid="{669EF0C2-2D6F-49AD-B185-2B3BB8C00066}"/>
    <cellStyle name="Currency 2 2 4 3 5" xfId="533" xr:uid="{00000000-0005-0000-0000-0000E7020000}"/>
    <cellStyle name="Currency 2 2 4 3 5 2" xfId="4810" xr:uid="{00000000-0005-0000-0000-0000E8020000}"/>
    <cellStyle name="Currency 2 2 4 3 5 2 2" xfId="9054" xr:uid="{90E95AA2-2487-4635-A38E-847208508BE2}"/>
    <cellStyle name="Currency 2 2 4 3 5 2 3" xfId="9053" xr:uid="{D9E9BBDC-5AB3-429D-A912-8AE0738BA89D}"/>
    <cellStyle name="Currency 2 2 4 3 5 3" xfId="9055" xr:uid="{56245416-04F0-44C7-BDA1-2C911ACBF69B}"/>
    <cellStyle name="Currency 2 2 4 3 5 3 2" xfId="9056" xr:uid="{6CC0E521-963C-4971-A62C-DE527241B2DA}"/>
    <cellStyle name="Currency 2 2 4 3 5 4" xfId="9057" xr:uid="{F73F5B45-FE55-4E8B-8AAB-F2E3E740B84B}"/>
    <cellStyle name="Currency 2 2 4 3 5 5" xfId="9052" xr:uid="{4C9B351D-B6E7-40CD-8B3C-4748DD5F5326}"/>
    <cellStyle name="Currency 2 2 4 3 5 6" xfId="33064" xr:uid="{D3AA3E15-D984-4A01-A204-044B643CB680}"/>
    <cellStyle name="Currency 2 2 4 3 6" xfId="534" xr:uid="{00000000-0005-0000-0000-0000E9020000}"/>
    <cellStyle name="Currency 2 2 4 3 6 2" xfId="4811" xr:uid="{00000000-0005-0000-0000-0000EA020000}"/>
    <cellStyle name="Currency 2 2 4 3 6 2 2" xfId="9060" xr:uid="{B18DA436-1209-4FF3-8D78-0C601C9F4718}"/>
    <cellStyle name="Currency 2 2 4 3 6 2 3" xfId="9059" xr:uid="{A6D975A7-8978-4B3C-8EC7-3CE03621DA98}"/>
    <cellStyle name="Currency 2 2 4 3 6 3" xfId="9061" xr:uid="{050B48EE-8961-45CE-80DC-A5E941EE3BBB}"/>
    <cellStyle name="Currency 2 2 4 3 6 3 2" xfId="9062" xr:uid="{64E5D721-8624-4318-9F29-3496E4C23F03}"/>
    <cellStyle name="Currency 2 2 4 3 6 4" xfId="9063" xr:uid="{84410A3C-3922-4878-A400-1CBCFCACBC34}"/>
    <cellStyle name="Currency 2 2 4 3 6 5" xfId="9058" xr:uid="{311373F6-4CFF-40AD-8FE4-98D1DAD2CF89}"/>
    <cellStyle name="Currency 2 2 4 3 6 6" xfId="33065" xr:uid="{1C999084-6250-4531-BABF-2BA348D522C9}"/>
    <cellStyle name="Currency 2 2 4 3 7" xfId="535" xr:uid="{00000000-0005-0000-0000-0000EB020000}"/>
    <cellStyle name="Currency 2 2 4 3 7 2" xfId="9065" xr:uid="{19E52AE0-EBB6-497B-98D8-86DD405FD30F}"/>
    <cellStyle name="Currency 2 2 4 3 7 2 2" xfId="9066" xr:uid="{C0BC58EE-C348-4B37-B7C0-7955142A827F}"/>
    <cellStyle name="Currency 2 2 4 3 7 3" xfId="9067" xr:uid="{62900832-1F0A-4EE0-A22B-C0B129A1D5E7}"/>
    <cellStyle name="Currency 2 2 4 3 7 4" xfId="9064" xr:uid="{86D19774-BF69-4DC4-BA44-7273F5D1DE93}"/>
    <cellStyle name="Currency 2 2 4 3 8" xfId="4800" xr:uid="{00000000-0005-0000-0000-0000EC020000}"/>
    <cellStyle name="Currency 2 2 4 3 8 2" xfId="9069" xr:uid="{06D6FA17-4534-4437-95C7-15FB41458834}"/>
    <cellStyle name="Currency 2 2 4 3 8 2 2" xfId="9070" xr:uid="{A27C6783-E0C0-4459-8F52-F392B3B76DD6}"/>
    <cellStyle name="Currency 2 2 4 3 8 3" xfId="9071" xr:uid="{6B268CBA-F49B-41AA-B1E8-1A61F5775AB1}"/>
    <cellStyle name="Currency 2 2 4 3 8 4" xfId="9068" xr:uid="{E24B00F5-B8F9-4C40-A2C2-F11EF9DF74AE}"/>
    <cellStyle name="Currency 2 2 4 3 9" xfId="9072" xr:uid="{C0D33CA5-1547-4C7A-939D-DE2741C3DBB3}"/>
    <cellStyle name="Currency 2 2 4 3 9 2" xfId="9073" xr:uid="{20D97012-0EB8-4A9E-B182-5FFFB7BFD46F}"/>
    <cellStyle name="Currency 2 2 4 4" xfId="536" xr:uid="{00000000-0005-0000-0000-0000ED020000}"/>
    <cellStyle name="Currency 2 2 4 4 10" xfId="9075" xr:uid="{7D7C2055-6D7D-4715-BCBF-032B53DDFEA1}"/>
    <cellStyle name="Currency 2 2 4 4 10 2" xfId="9076" xr:uid="{A31848DF-FB35-4E9C-AFBE-F7BBE116BED7}"/>
    <cellStyle name="Currency 2 2 4 4 11" xfId="9077" xr:uid="{920B1C35-C600-4955-A68A-6B5583F674C7}"/>
    <cellStyle name="Currency 2 2 4 4 11 2" xfId="9078" xr:uid="{D411EC84-FF09-4558-920F-D52570E0317C}"/>
    <cellStyle name="Currency 2 2 4 4 12" xfId="9079" xr:uid="{66816DB4-A4F8-4A1C-BD90-2782DF759187}"/>
    <cellStyle name="Currency 2 2 4 4 13" xfId="9074" xr:uid="{6637CD1A-B07E-43CC-B7A7-D238ED23C4DB}"/>
    <cellStyle name="Currency 2 2 4 4 14" xfId="33066" xr:uid="{A4E5AD52-F28B-4179-89B6-4E299D276F44}"/>
    <cellStyle name="Currency 2 2 4 4 15" xfId="35785" xr:uid="{6687F9D2-1592-4DE8-9C5C-91FA21472418}"/>
    <cellStyle name="Currency 2 2 4 4 2" xfId="537" xr:uid="{00000000-0005-0000-0000-0000EE020000}"/>
    <cellStyle name="Currency 2 2 4 4 2 10" xfId="9081" xr:uid="{D1185142-4E40-4DB5-B3C4-D5924253349B}"/>
    <cellStyle name="Currency 2 2 4 4 2 11" xfId="9080" xr:uid="{03934B2D-C3B0-4DD4-8C3A-1877473FA1AD}"/>
    <cellStyle name="Currency 2 2 4 4 2 12" xfId="33067" xr:uid="{0C894C4A-DA63-42D3-9417-FEE60D80DAB3}"/>
    <cellStyle name="Currency 2 2 4 4 2 13" xfId="36158" xr:uid="{081BB80E-96C0-493F-925E-C14CFF62B3F2}"/>
    <cellStyle name="Currency 2 2 4 4 2 2" xfId="538" xr:uid="{00000000-0005-0000-0000-0000EF020000}"/>
    <cellStyle name="Currency 2 2 4 4 2 2 2" xfId="4814" xr:uid="{00000000-0005-0000-0000-0000F0020000}"/>
    <cellStyle name="Currency 2 2 4 4 2 2 2 2" xfId="9084" xr:uid="{C061A245-B4A2-4AD5-B5C8-EB207A55BD41}"/>
    <cellStyle name="Currency 2 2 4 4 2 2 2 3" xfId="9083" xr:uid="{CDBF39ED-1E8D-47DE-9DD9-69A42102A561}"/>
    <cellStyle name="Currency 2 2 4 4 2 2 3" xfId="9085" xr:uid="{E93E4011-54DF-44EA-BCB8-3F27C3CD7DAB}"/>
    <cellStyle name="Currency 2 2 4 4 2 2 3 2" xfId="9086" xr:uid="{0E3327D6-4F73-4912-93C7-5D7941191FF3}"/>
    <cellStyle name="Currency 2 2 4 4 2 2 4" xfId="9087" xr:uid="{2D459D11-81FD-4781-BC55-72B045FA1F81}"/>
    <cellStyle name="Currency 2 2 4 4 2 2 5" xfId="9082" xr:uid="{99035035-2620-418C-B939-09AE86758E51}"/>
    <cellStyle name="Currency 2 2 4 4 2 2 6" xfId="33068" xr:uid="{EB34521B-8EEB-4221-BAD1-AA2A96DB7BB6}"/>
    <cellStyle name="Currency 2 2 4 4 2 3" xfId="539" xr:uid="{00000000-0005-0000-0000-0000F1020000}"/>
    <cellStyle name="Currency 2 2 4 4 2 3 2" xfId="4815" xr:uid="{00000000-0005-0000-0000-0000F2020000}"/>
    <cellStyle name="Currency 2 2 4 4 2 3 2 2" xfId="9090" xr:uid="{3FAA0A0E-B2E8-4EA6-A246-252D3BC2A7D5}"/>
    <cellStyle name="Currency 2 2 4 4 2 3 2 3" xfId="9089" xr:uid="{5150C9B0-C0F5-4956-9922-AAC89E79240E}"/>
    <cellStyle name="Currency 2 2 4 4 2 3 3" xfId="9091" xr:uid="{9588A211-FD5C-460D-BD58-45B9E87C6DB9}"/>
    <cellStyle name="Currency 2 2 4 4 2 3 3 2" xfId="9092" xr:uid="{5892AC56-4060-482E-88C7-285DC08EDDC6}"/>
    <cellStyle name="Currency 2 2 4 4 2 3 4" xfId="9093" xr:uid="{FB15B0BC-6D3C-47DB-8C81-B306EAF68C6F}"/>
    <cellStyle name="Currency 2 2 4 4 2 3 5" xfId="9088" xr:uid="{95E5C604-159B-4905-9C1C-CD504E5CB59F}"/>
    <cellStyle name="Currency 2 2 4 4 2 3 6" xfId="33069" xr:uid="{53976047-70E0-45DA-9206-ECB8DB2FDD18}"/>
    <cellStyle name="Currency 2 2 4 4 2 4" xfId="540" xr:uid="{00000000-0005-0000-0000-0000F3020000}"/>
    <cellStyle name="Currency 2 2 4 4 2 4 2" xfId="4816" xr:uid="{00000000-0005-0000-0000-0000F4020000}"/>
    <cellStyle name="Currency 2 2 4 4 2 4 2 2" xfId="9096" xr:uid="{0FD64E54-28CA-4EB0-8901-F8FCFD11B7B3}"/>
    <cellStyle name="Currency 2 2 4 4 2 4 2 3" xfId="9095" xr:uid="{51EECFD3-5499-45C5-9FBD-D17FE59EC627}"/>
    <cellStyle name="Currency 2 2 4 4 2 4 3" xfId="9097" xr:uid="{D6D9F70B-F0CE-4B11-891B-F1CAD16BB079}"/>
    <cellStyle name="Currency 2 2 4 4 2 4 3 2" xfId="9098" xr:uid="{38E8788D-9EED-41D6-89A0-C53AC340BB87}"/>
    <cellStyle name="Currency 2 2 4 4 2 4 4" xfId="9099" xr:uid="{D06D35EF-0B22-401B-AD1A-D3228D6B60DE}"/>
    <cellStyle name="Currency 2 2 4 4 2 4 5" xfId="9094" xr:uid="{A4B90927-9756-4BDD-B23F-8C58D476A835}"/>
    <cellStyle name="Currency 2 2 4 4 2 4 6" xfId="33070" xr:uid="{C77787FA-E7E0-4A64-A37E-CA287A2BA6EC}"/>
    <cellStyle name="Currency 2 2 4 4 2 5" xfId="541" xr:uid="{00000000-0005-0000-0000-0000F5020000}"/>
    <cellStyle name="Currency 2 2 4 4 2 5 2" xfId="9101" xr:uid="{4D06777F-E2B7-4E8D-BB0C-5D6B95DCD3D2}"/>
    <cellStyle name="Currency 2 2 4 4 2 5 2 2" xfId="9102" xr:uid="{BB4A1EB5-FF06-48AB-B1BE-BD69DBC03F5D}"/>
    <cellStyle name="Currency 2 2 4 4 2 5 3" xfId="9103" xr:uid="{F2DB2893-486D-45F9-938E-CE91B9ECA4D4}"/>
    <cellStyle name="Currency 2 2 4 4 2 5 4" xfId="9100" xr:uid="{8A1388E6-0379-4E9E-BE57-E6F3F99E67C1}"/>
    <cellStyle name="Currency 2 2 4 4 2 6" xfId="4813" xr:uid="{00000000-0005-0000-0000-0000F6020000}"/>
    <cellStyle name="Currency 2 2 4 4 2 6 2" xfId="9105" xr:uid="{1E413241-7F46-44D5-AFDF-E9DE16270692}"/>
    <cellStyle name="Currency 2 2 4 4 2 6 2 2" xfId="9106" xr:uid="{556C9D09-4A33-4C09-84C6-1CF651403EFB}"/>
    <cellStyle name="Currency 2 2 4 4 2 6 3" xfId="9107" xr:uid="{0613BBE9-B80C-42F2-8BDC-FDF351C2C802}"/>
    <cellStyle name="Currency 2 2 4 4 2 6 4" xfId="9104" xr:uid="{6953AA71-E175-42FA-B2C5-46B19768240F}"/>
    <cellStyle name="Currency 2 2 4 4 2 7" xfId="9108" xr:uid="{0C5EECB6-AC9B-4B7F-AD13-9A65A17F852B}"/>
    <cellStyle name="Currency 2 2 4 4 2 7 2" xfId="9109" xr:uid="{BDC6122D-8064-4A97-AAAE-1520ACA519B6}"/>
    <cellStyle name="Currency 2 2 4 4 2 8" xfId="9110" xr:uid="{B7256A02-1266-4F1E-9068-5022F8EA1C8E}"/>
    <cellStyle name="Currency 2 2 4 4 2 8 2" xfId="9111" xr:uid="{17927438-F977-4F6D-A968-93505650929D}"/>
    <cellStyle name="Currency 2 2 4 4 2 9" xfId="9112" xr:uid="{FA182B09-9083-4687-85BA-D351F2D4CB6B}"/>
    <cellStyle name="Currency 2 2 4 4 2 9 2" xfId="9113" xr:uid="{142CDC3B-48C6-4ED0-AF38-DF5AE85AA1AE}"/>
    <cellStyle name="Currency 2 2 4 4 3" xfId="542" xr:uid="{00000000-0005-0000-0000-0000F7020000}"/>
    <cellStyle name="Currency 2 2 4 4 3 10" xfId="9115" xr:uid="{6F571E93-A0C6-4F3C-B688-E345FE02E1F3}"/>
    <cellStyle name="Currency 2 2 4 4 3 11" xfId="9114" xr:uid="{03EAD408-A1E0-4C51-AE3B-E004C804803F}"/>
    <cellStyle name="Currency 2 2 4 4 3 12" xfId="33071" xr:uid="{C55884C6-0DA1-48DE-87CE-0F861B032EF9}"/>
    <cellStyle name="Currency 2 2 4 4 3 13" xfId="36372" xr:uid="{D049F9AD-61EC-4C70-A5F5-46B9BD2FC1BE}"/>
    <cellStyle name="Currency 2 2 4 4 3 2" xfId="543" xr:uid="{00000000-0005-0000-0000-0000F8020000}"/>
    <cellStyle name="Currency 2 2 4 4 3 2 2" xfId="4818" xr:uid="{00000000-0005-0000-0000-0000F9020000}"/>
    <cellStyle name="Currency 2 2 4 4 3 2 2 2" xfId="9118" xr:uid="{7F2E3B93-A648-47A0-900B-5460924E62B6}"/>
    <cellStyle name="Currency 2 2 4 4 3 2 2 3" xfId="9117" xr:uid="{D1A020D5-D802-424E-B97A-77CE29301B84}"/>
    <cellStyle name="Currency 2 2 4 4 3 2 3" xfId="9119" xr:uid="{ED6D7C3D-1C28-4422-8DA9-0B168B2A7236}"/>
    <cellStyle name="Currency 2 2 4 4 3 2 3 2" xfId="9120" xr:uid="{B28D0B62-2565-4162-B27C-154D3E21A326}"/>
    <cellStyle name="Currency 2 2 4 4 3 2 4" xfId="9121" xr:uid="{5BF75BCD-84B9-437C-B796-4BFA6FC82B9C}"/>
    <cellStyle name="Currency 2 2 4 4 3 2 5" xfId="9116" xr:uid="{4AFEE533-EF55-402D-AFB2-77F23D469D71}"/>
    <cellStyle name="Currency 2 2 4 4 3 2 6" xfId="33072" xr:uid="{83AA3FC6-C3B7-4958-A4CA-E420D24D08AC}"/>
    <cellStyle name="Currency 2 2 4 4 3 3" xfId="544" xr:uid="{00000000-0005-0000-0000-0000FA020000}"/>
    <cellStyle name="Currency 2 2 4 4 3 3 2" xfId="4819" xr:uid="{00000000-0005-0000-0000-0000FB020000}"/>
    <cellStyle name="Currency 2 2 4 4 3 3 2 2" xfId="9124" xr:uid="{B4B03CC0-17A3-4752-B243-1ED97C6B2AD5}"/>
    <cellStyle name="Currency 2 2 4 4 3 3 2 3" xfId="9123" xr:uid="{1B8DCF71-FB23-496E-B1B9-304B1FBE7106}"/>
    <cellStyle name="Currency 2 2 4 4 3 3 3" xfId="9125" xr:uid="{E66F8401-EAB1-4F8A-BC37-FBBD29BCA4E9}"/>
    <cellStyle name="Currency 2 2 4 4 3 3 3 2" xfId="9126" xr:uid="{AB8BE0DD-E8D5-43CC-92B1-BC617FA3F62A}"/>
    <cellStyle name="Currency 2 2 4 4 3 3 4" xfId="9127" xr:uid="{B0B2BBE3-52D4-48AD-8D8C-FFBF898B4FE0}"/>
    <cellStyle name="Currency 2 2 4 4 3 3 5" xfId="9122" xr:uid="{8F5B508D-D514-4A16-A620-FD45899B15D0}"/>
    <cellStyle name="Currency 2 2 4 4 3 3 6" xfId="33073" xr:uid="{49D7D7EA-8061-4D73-A33D-5402323B7641}"/>
    <cellStyle name="Currency 2 2 4 4 3 4" xfId="545" xr:uid="{00000000-0005-0000-0000-0000FC020000}"/>
    <cellStyle name="Currency 2 2 4 4 3 4 2" xfId="4820" xr:uid="{00000000-0005-0000-0000-0000FD020000}"/>
    <cellStyle name="Currency 2 2 4 4 3 4 2 2" xfId="9130" xr:uid="{09583B46-8464-4A03-8FED-91BBD055E24B}"/>
    <cellStyle name="Currency 2 2 4 4 3 4 2 3" xfId="9129" xr:uid="{AA21018E-F6FC-495B-A7C2-547F7C4A9EFE}"/>
    <cellStyle name="Currency 2 2 4 4 3 4 3" xfId="9131" xr:uid="{2571D545-EDC1-457D-B72B-2E1D1609CDDC}"/>
    <cellStyle name="Currency 2 2 4 4 3 4 3 2" xfId="9132" xr:uid="{A6DA5F52-6E45-4C75-A95E-759C01163725}"/>
    <cellStyle name="Currency 2 2 4 4 3 4 4" xfId="9133" xr:uid="{BC96344D-EC50-47E8-8467-945FE1D24CD3}"/>
    <cellStyle name="Currency 2 2 4 4 3 4 5" xfId="9128" xr:uid="{F6390B1D-9959-475D-86D5-6883CD41806E}"/>
    <cellStyle name="Currency 2 2 4 4 3 4 6" xfId="33074" xr:uid="{163DEEBB-F444-4E16-86C6-956FA1B43A42}"/>
    <cellStyle name="Currency 2 2 4 4 3 5" xfId="546" xr:uid="{00000000-0005-0000-0000-0000FE020000}"/>
    <cellStyle name="Currency 2 2 4 4 3 5 2" xfId="9135" xr:uid="{3C54F0A3-A4BF-49EC-8EBF-53CC54493F7B}"/>
    <cellStyle name="Currency 2 2 4 4 3 5 2 2" xfId="9136" xr:uid="{B65BC640-46C5-47A5-9097-EA4EA8CB1697}"/>
    <cellStyle name="Currency 2 2 4 4 3 5 3" xfId="9137" xr:uid="{33060741-385E-408B-8EC4-41A3B95273DF}"/>
    <cellStyle name="Currency 2 2 4 4 3 5 4" xfId="9134" xr:uid="{A2CF7286-D38B-44A4-BAEF-B39D990185D8}"/>
    <cellStyle name="Currency 2 2 4 4 3 6" xfId="4817" xr:uid="{00000000-0005-0000-0000-0000FF020000}"/>
    <cellStyle name="Currency 2 2 4 4 3 6 2" xfId="9139" xr:uid="{652E37CC-5B06-4E52-997C-7868C2537D90}"/>
    <cellStyle name="Currency 2 2 4 4 3 6 2 2" xfId="9140" xr:uid="{96D8216B-ABE7-4D05-93EB-12527FB26103}"/>
    <cellStyle name="Currency 2 2 4 4 3 6 3" xfId="9141" xr:uid="{44D5EA51-E159-40A8-85D4-81FD60E8AC06}"/>
    <cellStyle name="Currency 2 2 4 4 3 6 4" xfId="9138" xr:uid="{B8257552-86B5-40FE-8353-5B5B1D1D55E9}"/>
    <cellStyle name="Currency 2 2 4 4 3 7" xfId="9142" xr:uid="{38405490-548A-49B2-A22E-136104CBBA5D}"/>
    <cellStyle name="Currency 2 2 4 4 3 7 2" xfId="9143" xr:uid="{5E692B40-EE56-410A-A256-DC309F073F4F}"/>
    <cellStyle name="Currency 2 2 4 4 3 8" xfId="9144" xr:uid="{69264757-E13E-4FDF-9FE2-26B1C26A5726}"/>
    <cellStyle name="Currency 2 2 4 4 3 8 2" xfId="9145" xr:uid="{25A326F1-AC78-4614-A095-409703C5944B}"/>
    <cellStyle name="Currency 2 2 4 4 3 9" xfId="9146" xr:uid="{295FD987-D957-4AE5-85ED-678AF8E94186}"/>
    <cellStyle name="Currency 2 2 4 4 3 9 2" xfId="9147" xr:uid="{96C5718C-E889-4C48-A352-D9DEB7F2A3EF}"/>
    <cellStyle name="Currency 2 2 4 4 4" xfId="547" xr:uid="{00000000-0005-0000-0000-000000030000}"/>
    <cellStyle name="Currency 2 2 4 4 4 2" xfId="4821" xr:uid="{00000000-0005-0000-0000-000001030000}"/>
    <cellStyle name="Currency 2 2 4 4 4 2 2" xfId="9150" xr:uid="{7574774B-922B-42B3-8258-488DE16AA592}"/>
    <cellStyle name="Currency 2 2 4 4 4 2 3" xfId="9149" xr:uid="{E71B8ACE-2C67-412E-8DB6-EF631F2EBF01}"/>
    <cellStyle name="Currency 2 2 4 4 4 3" xfId="9151" xr:uid="{236C2342-F382-44BB-846E-AE334F20CD15}"/>
    <cellStyle name="Currency 2 2 4 4 4 3 2" xfId="9152" xr:uid="{026B271A-1C48-4ACB-8D2B-DD265A4D2BEF}"/>
    <cellStyle name="Currency 2 2 4 4 4 4" xfId="9153" xr:uid="{51BD6B0F-24D3-4A49-B88A-DF97FDAD0684}"/>
    <cellStyle name="Currency 2 2 4 4 4 5" xfId="9154" xr:uid="{C1A0D367-D16C-477F-95F6-505DE6B82F7C}"/>
    <cellStyle name="Currency 2 2 4 4 4 6" xfId="9148" xr:uid="{29FB3AA7-6386-4A43-A9B7-280010207897}"/>
    <cellStyle name="Currency 2 2 4 4 4 7" xfId="33075" xr:uid="{4DFAE51B-36FF-45CA-83F3-DB8700C573FE}"/>
    <cellStyle name="Currency 2 2 4 4 5" xfId="548" xr:uid="{00000000-0005-0000-0000-000002030000}"/>
    <cellStyle name="Currency 2 2 4 4 5 2" xfId="4822" xr:uid="{00000000-0005-0000-0000-000003030000}"/>
    <cellStyle name="Currency 2 2 4 4 5 2 2" xfId="9157" xr:uid="{5A73FD16-7162-47FC-8152-BBD8585AB0CE}"/>
    <cellStyle name="Currency 2 2 4 4 5 2 3" xfId="9156" xr:uid="{2E790811-A198-441D-958C-91265610A493}"/>
    <cellStyle name="Currency 2 2 4 4 5 3" xfId="9158" xr:uid="{9B6527A6-9810-4937-B705-F46EF8B275B4}"/>
    <cellStyle name="Currency 2 2 4 4 5 3 2" xfId="9159" xr:uid="{E4AE67CF-7ED2-4204-B350-118D9ADF8E8F}"/>
    <cellStyle name="Currency 2 2 4 4 5 4" xfId="9160" xr:uid="{68DCE59E-FAC3-4CB5-83E7-CE4AD43092A6}"/>
    <cellStyle name="Currency 2 2 4 4 5 5" xfId="9155" xr:uid="{88F6848C-FE9B-4D01-B460-1FCF6612E010}"/>
    <cellStyle name="Currency 2 2 4 4 5 6" xfId="33076" xr:uid="{CFD57C66-1510-45CE-B6BC-EAC3EF7474D5}"/>
    <cellStyle name="Currency 2 2 4 4 6" xfId="549" xr:uid="{00000000-0005-0000-0000-000004030000}"/>
    <cellStyle name="Currency 2 2 4 4 6 2" xfId="4823" xr:uid="{00000000-0005-0000-0000-000005030000}"/>
    <cellStyle name="Currency 2 2 4 4 6 2 2" xfId="9163" xr:uid="{3F579160-D1F7-4304-94C6-E1D9945ED014}"/>
    <cellStyle name="Currency 2 2 4 4 6 2 3" xfId="9162" xr:uid="{3842E433-68C8-4C5B-BD07-444C2CB2F15E}"/>
    <cellStyle name="Currency 2 2 4 4 6 3" xfId="9164" xr:uid="{7C7E5A62-F503-4968-85B0-91D4B1FE5EB5}"/>
    <cellStyle name="Currency 2 2 4 4 6 3 2" xfId="9165" xr:uid="{43FD346B-0087-44A4-BDA6-9D26B49D8CA4}"/>
    <cellStyle name="Currency 2 2 4 4 6 4" xfId="9166" xr:uid="{4FD95259-18DD-41A2-99C6-49B6839A854F}"/>
    <cellStyle name="Currency 2 2 4 4 6 5" xfId="9161" xr:uid="{6D6D2A65-7D6E-4563-957A-3059098FE330}"/>
    <cellStyle name="Currency 2 2 4 4 6 6" xfId="33077" xr:uid="{DB22E14F-AA90-472F-A2DB-0402BFA941DA}"/>
    <cellStyle name="Currency 2 2 4 4 7" xfId="550" xr:uid="{00000000-0005-0000-0000-000006030000}"/>
    <cellStyle name="Currency 2 2 4 4 7 2" xfId="9168" xr:uid="{2DBD1F86-4230-4AF2-B049-28C6A4F6769A}"/>
    <cellStyle name="Currency 2 2 4 4 7 2 2" xfId="9169" xr:uid="{C20B28EA-DE22-49D9-A1FF-05EB30616E0A}"/>
    <cellStyle name="Currency 2 2 4 4 7 3" xfId="9170" xr:uid="{CB6BC650-5BD9-46E4-95AC-5982D1711D2C}"/>
    <cellStyle name="Currency 2 2 4 4 7 4" xfId="9167" xr:uid="{DFB387D3-0DB5-4C81-9984-1382C59B7FD6}"/>
    <cellStyle name="Currency 2 2 4 4 8" xfId="4812" xr:uid="{00000000-0005-0000-0000-000007030000}"/>
    <cellStyle name="Currency 2 2 4 4 8 2" xfId="9172" xr:uid="{B64F1E6A-787B-401B-8FEF-E0D61E0A26C7}"/>
    <cellStyle name="Currency 2 2 4 4 8 2 2" xfId="9173" xr:uid="{DFF0F092-8672-4243-8E40-197D295CD8F5}"/>
    <cellStyle name="Currency 2 2 4 4 8 3" xfId="9174" xr:uid="{092A6343-91AD-4E72-B647-6F97825CCE12}"/>
    <cellStyle name="Currency 2 2 4 4 8 4" xfId="9171" xr:uid="{B1048E13-084B-4424-86C3-4FE66AEAD1C0}"/>
    <cellStyle name="Currency 2 2 4 4 9" xfId="9175" xr:uid="{BDFD92CF-1A73-40F4-8587-C08877111BBF}"/>
    <cellStyle name="Currency 2 2 4 4 9 2" xfId="9176" xr:uid="{19568512-D2AA-4F8B-8D24-1CF5EFEAE859}"/>
    <cellStyle name="Currency 2 2 4 5" xfId="551" xr:uid="{00000000-0005-0000-0000-000008030000}"/>
    <cellStyle name="Currency 2 2 4 5 10" xfId="9178" xr:uid="{6F81B785-E9B2-44EE-BFC7-2AD93C7680EE}"/>
    <cellStyle name="Currency 2 2 4 5 10 2" xfId="9179" xr:uid="{FBDA1F24-B676-4089-8FD0-8FC304110697}"/>
    <cellStyle name="Currency 2 2 4 5 11" xfId="9180" xr:uid="{F0D01698-5239-4CD3-87DC-E1DE3A0AB7CA}"/>
    <cellStyle name="Currency 2 2 4 5 11 2" xfId="9181" xr:uid="{6B0345E4-4F65-46BB-A04D-6951FE6D383A}"/>
    <cellStyle name="Currency 2 2 4 5 12" xfId="9182" xr:uid="{5E28FE9E-AB05-4967-9D52-3F97D38FCDF3}"/>
    <cellStyle name="Currency 2 2 4 5 13" xfId="9177" xr:uid="{38B317B2-824B-480D-A848-0AE11818C815}"/>
    <cellStyle name="Currency 2 2 4 5 14" xfId="33078" xr:uid="{2BA5BD05-26BE-45E2-A37F-170F12E7418B}"/>
    <cellStyle name="Currency 2 2 4 5 15" xfId="35786" xr:uid="{55F0D0B3-B9CB-4961-8884-F9F047B8C79C}"/>
    <cellStyle name="Currency 2 2 4 5 2" xfId="552" xr:uid="{00000000-0005-0000-0000-000009030000}"/>
    <cellStyle name="Currency 2 2 4 5 2 10" xfId="9184" xr:uid="{ED2EEAA4-7340-4985-A6B7-EA21E5840C75}"/>
    <cellStyle name="Currency 2 2 4 5 2 11" xfId="9183" xr:uid="{5730585C-ED48-4878-8ACD-D22EE51AAB76}"/>
    <cellStyle name="Currency 2 2 4 5 2 12" xfId="33079" xr:uid="{30704F1F-8C49-44B2-B438-AE3AB115B140}"/>
    <cellStyle name="Currency 2 2 4 5 2 13" xfId="36159" xr:uid="{25DEE1F3-A988-4A6D-AFC4-124082ACF6F4}"/>
    <cellStyle name="Currency 2 2 4 5 2 2" xfId="553" xr:uid="{00000000-0005-0000-0000-00000A030000}"/>
    <cellStyle name="Currency 2 2 4 5 2 2 2" xfId="4826" xr:uid="{00000000-0005-0000-0000-00000B030000}"/>
    <cellStyle name="Currency 2 2 4 5 2 2 2 2" xfId="9187" xr:uid="{4815D847-B9EA-4F4A-B49E-1CA260EB2A3D}"/>
    <cellStyle name="Currency 2 2 4 5 2 2 2 3" xfId="9186" xr:uid="{BB2E273D-D63C-4E54-9759-0E2D975DBC3F}"/>
    <cellStyle name="Currency 2 2 4 5 2 2 3" xfId="9188" xr:uid="{B29F3CFD-BFD0-44B1-A69F-D9D7C17ED302}"/>
    <cellStyle name="Currency 2 2 4 5 2 2 3 2" xfId="9189" xr:uid="{00ACC888-9DBE-44A0-8E8C-B079093CB6E3}"/>
    <cellStyle name="Currency 2 2 4 5 2 2 4" xfId="9190" xr:uid="{8D4C4B2F-9155-43ED-B2AE-B711745B941A}"/>
    <cellStyle name="Currency 2 2 4 5 2 2 5" xfId="9185" xr:uid="{DD3DD244-7153-4642-98D6-6107A68E0911}"/>
    <cellStyle name="Currency 2 2 4 5 2 2 6" xfId="33080" xr:uid="{8010C821-3185-4A96-BA08-E4157163624B}"/>
    <cellStyle name="Currency 2 2 4 5 2 3" xfId="554" xr:uid="{00000000-0005-0000-0000-00000C030000}"/>
    <cellStyle name="Currency 2 2 4 5 2 3 2" xfId="4827" xr:uid="{00000000-0005-0000-0000-00000D030000}"/>
    <cellStyle name="Currency 2 2 4 5 2 3 2 2" xfId="9193" xr:uid="{A5A98959-C17E-452E-A957-BCE903239A56}"/>
    <cellStyle name="Currency 2 2 4 5 2 3 2 3" xfId="9192" xr:uid="{19981EBA-10CB-4CA4-88BE-378E895851C9}"/>
    <cellStyle name="Currency 2 2 4 5 2 3 3" xfId="9194" xr:uid="{132CE93D-0577-40B1-9D62-906C315BC432}"/>
    <cellStyle name="Currency 2 2 4 5 2 3 3 2" xfId="9195" xr:uid="{F59BB4E9-7C53-4A9F-A8A7-AA1F121247E3}"/>
    <cellStyle name="Currency 2 2 4 5 2 3 4" xfId="9196" xr:uid="{0D8F670B-A148-445A-AE5D-CF0804586307}"/>
    <cellStyle name="Currency 2 2 4 5 2 3 5" xfId="9191" xr:uid="{8074C34F-E0A8-4008-BB3B-E4A22A01FE82}"/>
    <cellStyle name="Currency 2 2 4 5 2 3 6" xfId="33081" xr:uid="{F92864F2-9F0C-4F0B-886C-F635E0E00123}"/>
    <cellStyle name="Currency 2 2 4 5 2 4" xfId="555" xr:uid="{00000000-0005-0000-0000-00000E030000}"/>
    <cellStyle name="Currency 2 2 4 5 2 4 2" xfId="4828" xr:uid="{00000000-0005-0000-0000-00000F030000}"/>
    <cellStyle name="Currency 2 2 4 5 2 4 2 2" xfId="9199" xr:uid="{E6C10AAA-7DDC-4701-BF64-5466EA5D6D6F}"/>
    <cellStyle name="Currency 2 2 4 5 2 4 2 3" xfId="9198" xr:uid="{9903FBCF-29B5-4383-8209-0EA159220149}"/>
    <cellStyle name="Currency 2 2 4 5 2 4 3" xfId="9200" xr:uid="{3CD4C13F-3968-4C86-B4F3-18E39FEB2AD1}"/>
    <cellStyle name="Currency 2 2 4 5 2 4 3 2" xfId="9201" xr:uid="{82C1AE41-950C-4C58-9746-4E397B4BE50C}"/>
    <cellStyle name="Currency 2 2 4 5 2 4 4" xfId="9202" xr:uid="{D203B8C0-5AB4-4F8C-AC53-C39C99617FA4}"/>
    <cellStyle name="Currency 2 2 4 5 2 4 5" xfId="9197" xr:uid="{33292AEA-39AA-4845-9E5B-C5EACCC6E578}"/>
    <cellStyle name="Currency 2 2 4 5 2 4 6" xfId="33082" xr:uid="{0882DE7D-CF81-4BA3-8725-0807EF77571A}"/>
    <cellStyle name="Currency 2 2 4 5 2 5" xfId="556" xr:uid="{00000000-0005-0000-0000-000010030000}"/>
    <cellStyle name="Currency 2 2 4 5 2 5 2" xfId="9204" xr:uid="{BFD695C4-6ED8-4DC7-AFB3-7DF3D20022C8}"/>
    <cellStyle name="Currency 2 2 4 5 2 5 2 2" xfId="9205" xr:uid="{268393A7-D088-46CF-BC21-05E879C595BA}"/>
    <cellStyle name="Currency 2 2 4 5 2 5 3" xfId="9206" xr:uid="{8A96A752-01C7-4369-8C47-795DBA82AE1C}"/>
    <cellStyle name="Currency 2 2 4 5 2 5 4" xfId="9203" xr:uid="{B85AFCEA-3241-4088-96FB-C5F95E1714D8}"/>
    <cellStyle name="Currency 2 2 4 5 2 6" xfId="4825" xr:uid="{00000000-0005-0000-0000-000011030000}"/>
    <cellStyle name="Currency 2 2 4 5 2 6 2" xfId="9208" xr:uid="{BA0F8512-13B3-4C69-9286-4930CFCE3E41}"/>
    <cellStyle name="Currency 2 2 4 5 2 6 2 2" xfId="9209" xr:uid="{A4CFFBD7-FDB9-4D8E-90E5-806C8318B6DF}"/>
    <cellStyle name="Currency 2 2 4 5 2 6 3" xfId="9210" xr:uid="{6B21EF3E-B39A-4DA9-8CA7-0CD638F94863}"/>
    <cellStyle name="Currency 2 2 4 5 2 6 4" xfId="9207" xr:uid="{F3507ACE-A6EF-49DB-8000-08D2B4B29D73}"/>
    <cellStyle name="Currency 2 2 4 5 2 7" xfId="9211" xr:uid="{DAED7585-1E23-4C51-865C-05797C81B2DE}"/>
    <cellStyle name="Currency 2 2 4 5 2 7 2" xfId="9212" xr:uid="{ABCF2106-4131-43AD-BCF5-FCA37850A5B0}"/>
    <cellStyle name="Currency 2 2 4 5 2 8" xfId="9213" xr:uid="{DA02CCF4-99B6-483D-879E-BFF206EDFB3D}"/>
    <cellStyle name="Currency 2 2 4 5 2 8 2" xfId="9214" xr:uid="{AAB65714-9494-42A8-815D-F327208A81C2}"/>
    <cellStyle name="Currency 2 2 4 5 2 9" xfId="9215" xr:uid="{9387444C-4E36-40BD-B8BB-E0F0CE50C72E}"/>
    <cellStyle name="Currency 2 2 4 5 2 9 2" xfId="9216" xr:uid="{627E0F48-A069-47D0-A836-EE78A00C6A71}"/>
    <cellStyle name="Currency 2 2 4 5 3" xfId="557" xr:uid="{00000000-0005-0000-0000-000012030000}"/>
    <cellStyle name="Currency 2 2 4 5 3 10" xfId="9218" xr:uid="{455DBA97-584A-4814-B4F1-DA8FF0932155}"/>
    <cellStyle name="Currency 2 2 4 5 3 11" xfId="9217" xr:uid="{BC9AFBB8-700D-48E6-9453-42A8F58AC6CB}"/>
    <cellStyle name="Currency 2 2 4 5 3 12" xfId="33083" xr:uid="{0AF2251C-D45F-4DC7-8620-42AC8FDA7074}"/>
    <cellStyle name="Currency 2 2 4 5 3 13" xfId="36373" xr:uid="{2073D3AD-DACE-4141-9D75-F0CC8CDE27CE}"/>
    <cellStyle name="Currency 2 2 4 5 3 2" xfId="558" xr:uid="{00000000-0005-0000-0000-000013030000}"/>
    <cellStyle name="Currency 2 2 4 5 3 2 2" xfId="4830" xr:uid="{00000000-0005-0000-0000-000014030000}"/>
    <cellStyle name="Currency 2 2 4 5 3 2 2 2" xfId="9221" xr:uid="{34455CD4-D2E5-48F8-A930-20D4762D1B5C}"/>
    <cellStyle name="Currency 2 2 4 5 3 2 2 3" xfId="9220" xr:uid="{94E193D9-0109-477E-95A1-AEDF9C50C4BF}"/>
    <cellStyle name="Currency 2 2 4 5 3 2 3" xfId="9222" xr:uid="{B9FB6FEF-E344-4103-A3AC-631FD55F0220}"/>
    <cellStyle name="Currency 2 2 4 5 3 2 3 2" xfId="9223" xr:uid="{87193BF9-B378-4047-80F7-8C7E7D23728F}"/>
    <cellStyle name="Currency 2 2 4 5 3 2 4" xfId="9224" xr:uid="{9A3BE138-711B-4A8F-88B6-9F0751B2A882}"/>
    <cellStyle name="Currency 2 2 4 5 3 2 5" xfId="9219" xr:uid="{3EA4168C-BACD-4B37-B2E4-AADE45286244}"/>
    <cellStyle name="Currency 2 2 4 5 3 2 6" xfId="33084" xr:uid="{4E8ED760-3872-4C74-A7DD-67A1041C7C09}"/>
    <cellStyle name="Currency 2 2 4 5 3 3" xfId="559" xr:uid="{00000000-0005-0000-0000-000015030000}"/>
    <cellStyle name="Currency 2 2 4 5 3 3 2" xfId="4831" xr:uid="{00000000-0005-0000-0000-000016030000}"/>
    <cellStyle name="Currency 2 2 4 5 3 3 2 2" xfId="9227" xr:uid="{AB91BEA0-9106-4370-B8A5-A2B820F8567D}"/>
    <cellStyle name="Currency 2 2 4 5 3 3 2 3" xfId="9226" xr:uid="{4D293297-8AE6-4CA4-BB67-429B6003C27F}"/>
    <cellStyle name="Currency 2 2 4 5 3 3 3" xfId="9228" xr:uid="{77F26393-F47A-47D3-B534-7B8F4DD074E5}"/>
    <cellStyle name="Currency 2 2 4 5 3 3 3 2" xfId="9229" xr:uid="{EC05663F-C2E2-4ADD-A2F1-3BB4AECEC5EC}"/>
    <cellStyle name="Currency 2 2 4 5 3 3 4" xfId="9230" xr:uid="{598055C5-747E-483B-B0E9-8C3BA8448C21}"/>
    <cellStyle name="Currency 2 2 4 5 3 3 5" xfId="9225" xr:uid="{85E26D01-3591-4B12-941C-E8EE8613CA72}"/>
    <cellStyle name="Currency 2 2 4 5 3 3 6" xfId="33085" xr:uid="{5AEA5AA5-043B-457F-93B1-333647288DFF}"/>
    <cellStyle name="Currency 2 2 4 5 3 4" xfId="560" xr:uid="{00000000-0005-0000-0000-000017030000}"/>
    <cellStyle name="Currency 2 2 4 5 3 4 2" xfId="4832" xr:uid="{00000000-0005-0000-0000-000018030000}"/>
    <cellStyle name="Currency 2 2 4 5 3 4 2 2" xfId="9233" xr:uid="{CF09FE64-9BFD-49BE-A47D-A9CEAB189A9F}"/>
    <cellStyle name="Currency 2 2 4 5 3 4 2 3" xfId="9232" xr:uid="{0AA3071B-BDEF-4D89-93C1-33E14FB0CF71}"/>
    <cellStyle name="Currency 2 2 4 5 3 4 3" xfId="9234" xr:uid="{5E78E613-B605-46ED-9958-8BC0CA9234F7}"/>
    <cellStyle name="Currency 2 2 4 5 3 4 3 2" xfId="9235" xr:uid="{DFD995FE-A17A-4947-9A41-3759F8614AB5}"/>
    <cellStyle name="Currency 2 2 4 5 3 4 4" xfId="9236" xr:uid="{D7561F75-2582-4071-9708-23595CE581BF}"/>
    <cellStyle name="Currency 2 2 4 5 3 4 5" xfId="9231" xr:uid="{F8FF6ECB-CB79-49EB-9F9E-AB8ABD0AB2D8}"/>
    <cellStyle name="Currency 2 2 4 5 3 4 6" xfId="33086" xr:uid="{C1D0E596-ADCF-464A-9D29-B4B5DABB3DCD}"/>
    <cellStyle name="Currency 2 2 4 5 3 5" xfId="561" xr:uid="{00000000-0005-0000-0000-000019030000}"/>
    <cellStyle name="Currency 2 2 4 5 3 5 2" xfId="9238" xr:uid="{0C50AD35-0DDE-46D6-A5B5-A70860F9AE9D}"/>
    <cellStyle name="Currency 2 2 4 5 3 5 2 2" xfId="9239" xr:uid="{495B5D16-C4E5-48AF-894C-5F39965FCC3A}"/>
    <cellStyle name="Currency 2 2 4 5 3 5 3" xfId="9240" xr:uid="{E0BDB114-F2E4-4517-A994-6E2611AFEE3D}"/>
    <cellStyle name="Currency 2 2 4 5 3 5 4" xfId="9237" xr:uid="{860A263D-9E72-4BC1-BAA2-7D71A3B0F806}"/>
    <cellStyle name="Currency 2 2 4 5 3 6" xfId="4829" xr:uid="{00000000-0005-0000-0000-00001A030000}"/>
    <cellStyle name="Currency 2 2 4 5 3 6 2" xfId="9242" xr:uid="{E44FE901-2BF6-45A8-A8EA-8DC586B8CF25}"/>
    <cellStyle name="Currency 2 2 4 5 3 6 2 2" xfId="9243" xr:uid="{F368F969-F2D4-40A0-9E26-CE5AA0AAD0E8}"/>
    <cellStyle name="Currency 2 2 4 5 3 6 3" xfId="9244" xr:uid="{B7E7B4A4-DC85-41A3-9C99-FD3E0A2B4FDF}"/>
    <cellStyle name="Currency 2 2 4 5 3 6 4" xfId="9241" xr:uid="{0DB2707B-C73D-471D-9F12-AC4EA983F4B7}"/>
    <cellStyle name="Currency 2 2 4 5 3 7" xfId="9245" xr:uid="{DDA54E35-D917-46F1-8C84-DC05E9A3F19B}"/>
    <cellStyle name="Currency 2 2 4 5 3 7 2" xfId="9246" xr:uid="{5D8E6447-DBE6-4EC4-983A-8003B07DEEE6}"/>
    <cellStyle name="Currency 2 2 4 5 3 8" xfId="9247" xr:uid="{3BA10827-AB53-4617-8CC7-FEC1AD25DF0E}"/>
    <cellStyle name="Currency 2 2 4 5 3 8 2" xfId="9248" xr:uid="{55913E13-39DB-4064-BAE3-01FDF177951D}"/>
    <cellStyle name="Currency 2 2 4 5 3 9" xfId="9249" xr:uid="{A890D18F-D8B8-4B44-8F81-E5141B3A5DF0}"/>
    <cellStyle name="Currency 2 2 4 5 3 9 2" xfId="9250" xr:uid="{693C34FC-9741-4E81-A156-9F2FE33FF238}"/>
    <cellStyle name="Currency 2 2 4 5 4" xfId="562" xr:uid="{00000000-0005-0000-0000-00001B030000}"/>
    <cellStyle name="Currency 2 2 4 5 4 2" xfId="4833" xr:uid="{00000000-0005-0000-0000-00001C030000}"/>
    <cellStyle name="Currency 2 2 4 5 4 2 2" xfId="9253" xr:uid="{4480310D-2089-4F07-9DE9-0F8F66A788A8}"/>
    <cellStyle name="Currency 2 2 4 5 4 2 3" xfId="9252" xr:uid="{2528EF11-DEE1-4B9C-9AA6-3B29BA56F62D}"/>
    <cellStyle name="Currency 2 2 4 5 4 3" xfId="9254" xr:uid="{3C7C8F50-6290-465E-95A4-C77AF8A84859}"/>
    <cellStyle name="Currency 2 2 4 5 4 3 2" xfId="9255" xr:uid="{CB8534AB-1F3D-424A-9114-5C6B30B19F8E}"/>
    <cellStyle name="Currency 2 2 4 5 4 4" xfId="9256" xr:uid="{6EBB1CF3-41C9-403A-8789-7ED49505E5DB}"/>
    <cellStyle name="Currency 2 2 4 5 4 5" xfId="9257" xr:uid="{9467E0DB-A903-49C0-8FBC-894627AB5C09}"/>
    <cellStyle name="Currency 2 2 4 5 4 6" xfId="9251" xr:uid="{BD206ACB-F2B7-4C66-A385-EF099B8F8746}"/>
    <cellStyle name="Currency 2 2 4 5 4 7" xfId="33087" xr:uid="{75BCE951-558E-4C24-90A7-0DFFC62B2CE8}"/>
    <cellStyle name="Currency 2 2 4 5 5" xfId="563" xr:uid="{00000000-0005-0000-0000-00001D030000}"/>
    <cellStyle name="Currency 2 2 4 5 5 2" xfId="4834" xr:uid="{00000000-0005-0000-0000-00001E030000}"/>
    <cellStyle name="Currency 2 2 4 5 5 2 2" xfId="9260" xr:uid="{5F41AEBB-E790-4A8C-B9B6-9F816CFACDE4}"/>
    <cellStyle name="Currency 2 2 4 5 5 2 3" xfId="9259" xr:uid="{2CECB90A-EBAF-4060-A39C-1B4BB987F99A}"/>
    <cellStyle name="Currency 2 2 4 5 5 3" xfId="9261" xr:uid="{1E4DB387-9800-486D-A4EE-A1455DAE5320}"/>
    <cellStyle name="Currency 2 2 4 5 5 3 2" xfId="9262" xr:uid="{DB42B1DA-C1EE-43E1-B79B-69B76EE073E6}"/>
    <cellStyle name="Currency 2 2 4 5 5 4" xfId="9263" xr:uid="{B85A66C2-2E6D-4A4F-B32E-628C49A7207C}"/>
    <cellStyle name="Currency 2 2 4 5 5 5" xfId="9258" xr:uid="{F3E8DCE5-4025-4E2A-AF01-75E27CE2122A}"/>
    <cellStyle name="Currency 2 2 4 5 5 6" xfId="33088" xr:uid="{36C2AAB2-C188-44F4-A1FF-17370A00F0F4}"/>
    <cellStyle name="Currency 2 2 4 5 6" xfId="564" xr:uid="{00000000-0005-0000-0000-00001F030000}"/>
    <cellStyle name="Currency 2 2 4 5 6 2" xfId="4835" xr:uid="{00000000-0005-0000-0000-000020030000}"/>
    <cellStyle name="Currency 2 2 4 5 6 2 2" xfId="9266" xr:uid="{F77CA8F7-08DD-4CE8-B543-E41D6E9A90FF}"/>
    <cellStyle name="Currency 2 2 4 5 6 2 3" xfId="9265" xr:uid="{DEDF0B39-58A7-448C-A2F3-800CC58BCD17}"/>
    <cellStyle name="Currency 2 2 4 5 6 3" xfId="9267" xr:uid="{D81DEF58-F72B-45A0-A594-5B1D7E9D70AB}"/>
    <cellStyle name="Currency 2 2 4 5 6 3 2" xfId="9268" xr:uid="{68EFC3B6-1959-4E62-A457-C2298DFBC510}"/>
    <cellStyle name="Currency 2 2 4 5 6 4" xfId="9269" xr:uid="{66C3C3FE-8B65-483C-B2B0-B942463627F0}"/>
    <cellStyle name="Currency 2 2 4 5 6 5" xfId="9264" xr:uid="{C60313F5-0E61-49E1-B32A-84C95F4600C8}"/>
    <cellStyle name="Currency 2 2 4 5 6 6" xfId="33089" xr:uid="{1A3B8E96-0379-43D6-B6DE-731BD5451EAB}"/>
    <cellStyle name="Currency 2 2 4 5 7" xfId="565" xr:uid="{00000000-0005-0000-0000-000021030000}"/>
    <cellStyle name="Currency 2 2 4 5 7 2" xfId="9271" xr:uid="{C2B639DB-8BCE-4F8F-92FA-0E2431483FAA}"/>
    <cellStyle name="Currency 2 2 4 5 7 2 2" xfId="9272" xr:uid="{19C1DC5D-5654-49AD-90C5-F3EECE934566}"/>
    <cellStyle name="Currency 2 2 4 5 7 3" xfId="9273" xr:uid="{6F3C9346-BE00-4428-89D1-CBD625E7C201}"/>
    <cellStyle name="Currency 2 2 4 5 7 4" xfId="9270" xr:uid="{9433C0AD-6BE1-43D3-A6EB-9C2B2A36F697}"/>
    <cellStyle name="Currency 2 2 4 5 8" xfId="4824" xr:uid="{00000000-0005-0000-0000-000022030000}"/>
    <cellStyle name="Currency 2 2 4 5 8 2" xfId="9275" xr:uid="{B1DD11FF-0405-4F5D-B5DC-97BC896A84CD}"/>
    <cellStyle name="Currency 2 2 4 5 8 2 2" xfId="9276" xr:uid="{E74D7FA3-3E94-4CEA-8B1F-CE690996AE8E}"/>
    <cellStyle name="Currency 2 2 4 5 8 3" xfId="9277" xr:uid="{0F559AA9-ADEB-46FA-B501-FF2BA99E1E78}"/>
    <cellStyle name="Currency 2 2 4 5 8 4" xfId="9274" xr:uid="{0FB2B524-619D-48BE-9A89-F18518A14A2B}"/>
    <cellStyle name="Currency 2 2 4 5 9" xfId="9278" xr:uid="{3677F055-0BBD-4CA5-9222-4E36F6567365}"/>
    <cellStyle name="Currency 2 2 4 5 9 2" xfId="9279" xr:uid="{27D6AC29-DB24-4E0B-846C-BAC6CE6FAAA8}"/>
    <cellStyle name="Currency 2 2 4 6" xfId="566" xr:uid="{00000000-0005-0000-0000-000023030000}"/>
    <cellStyle name="Currency 2 2 4 6 10" xfId="9281" xr:uid="{41EF05F2-369E-4884-A529-DA635231B42F}"/>
    <cellStyle name="Currency 2 2 4 6 11" xfId="9280" xr:uid="{10FE7B00-7C00-425A-BE89-43BF97335829}"/>
    <cellStyle name="Currency 2 2 4 6 12" xfId="33090" xr:uid="{2072EF4F-6D3B-4260-AE44-200F0EF54EE5}"/>
    <cellStyle name="Currency 2 2 4 6 13" xfId="36155" xr:uid="{FB025728-59CE-4C83-A946-57F0E05B52D3}"/>
    <cellStyle name="Currency 2 2 4 6 2" xfId="567" xr:uid="{00000000-0005-0000-0000-000024030000}"/>
    <cellStyle name="Currency 2 2 4 6 2 2" xfId="4837" xr:uid="{00000000-0005-0000-0000-000025030000}"/>
    <cellStyle name="Currency 2 2 4 6 2 2 2" xfId="9284" xr:uid="{B2852915-BB14-48E7-AFAC-45BF278C5724}"/>
    <cellStyle name="Currency 2 2 4 6 2 2 3" xfId="9283" xr:uid="{E7E5627E-0403-4B0F-AA68-D5B742DA52FB}"/>
    <cellStyle name="Currency 2 2 4 6 2 3" xfId="9285" xr:uid="{AFA2E1DB-C0A2-49EB-A3F9-C7FF75BBD95D}"/>
    <cellStyle name="Currency 2 2 4 6 2 3 2" xfId="9286" xr:uid="{12C41DEE-E30E-4CD2-A2B3-2F6DC64556EB}"/>
    <cellStyle name="Currency 2 2 4 6 2 4" xfId="9287" xr:uid="{8C8B6E76-9B78-4240-A292-7EE473EDADEF}"/>
    <cellStyle name="Currency 2 2 4 6 2 5" xfId="9282" xr:uid="{14B7B69F-A7DE-4B01-A21A-5FFADCD2F13E}"/>
    <cellStyle name="Currency 2 2 4 6 2 6" xfId="33091" xr:uid="{BC28BBA0-14EE-421C-AB00-C9B52940B5B6}"/>
    <cellStyle name="Currency 2 2 4 6 3" xfId="568" xr:uid="{00000000-0005-0000-0000-000026030000}"/>
    <cellStyle name="Currency 2 2 4 6 3 2" xfId="4838" xr:uid="{00000000-0005-0000-0000-000027030000}"/>
    <cellStyle name="Currency 2 2 4 6 3 2 2" xfId="9290" xr:uid="{1144E32B-5992-45CE-9A5B-AAC2AE57C54D}"/>
    <cellStyle name="Currency 2 2 4 6 3 2 3" xfId="9289" xr:uid="{2B812549-58EF-40D4-B83D-1696DB7CEA81}"/>
    <cellStyle name="Currency 2 2 4 6 3 3" xfId="9291" xr:uid="{C0868C58-1403-4374-B194-17D030D56288}"/>
    <cellStyle name="Currency 2 2 4 6 3 3 2" xfId="9292" xr:uid="{53518D03-99F4-4103-B9F6-64550D5BFF24}"/>
    <cellStyle name="Currency 2 2 4 6 3 4" xfId="9293" xr:uid="{99AB9E9D-6E82-40EC-BE02-F671ECD7030F}"/>
    <cellStyle name="Currency 2 2 4 6 3 5" xfId="9288" xr:uid="{7F5C552C-C384-42FD-9290-342C8C0EE29B}"/>
    <cellStyle name="Currency 2 2 4 6 3 6" xfId="33092" xr:uid="{1935668B-4F68-4F38-99CF-759D52495572}"/>
    <cellStyle name="Currency 2 2 4 6 4" xfId="569" xr:uid="{00000000-0005-0000-0000-000028030000}"/>
    <cellStyle name="Currency 2 2 4 6 4 2" xfId="4839" xr:uid="{00000000-0005-0000-0000-000029030000}"/>
    <cellStyle name="Currency 2 2 4 6 4 2 2" xfId="9296" xr:uid="{08CB8873-5094-4C35-96C7-8E0C14A9257F}"/>
    <cellStyle name="Currency 2 2 4 6 4 2 3" xfId="9295" xr:uid="{C3871A0A-6192-4EE2-BA22-DAA10E06817C}"/>
    <cellStyle name="Currency 2 2 4 6 4 3" xfId="9297" xr:uid="{85B7B6A3-2ADD-4015-920E-0BECE6CAC499}"/>
    <cellStyle name="Currency 2 2 4 6 4 3 2" xfId="9298" xr:uid="{0223CBF8-F0D8-4480-9766-78EAE8D332A8}"/>
    <cellStyle name="Currency 2 2 4 6 4 4" xfId="9299" xr:uid="{914A6AD0-50F9-4D09-A5DC-F63DBC89D533}"/>
    <cellStyle name="Currency 2 2 4 6 4 5" xfId="9294" xr:uid="{79EB1C83-A293-49ED-BE9E-C5BEBFF984B6}"/>
    <cellStyle name="Currency 2 2 4 6 4 6" xfId="33093" xr:uid="{C2B33C94-264A-4DBE-A401-C8E8698EC27C}"/>
    <cellStyle name="Currency 2 2 4 6 5" xfId="570" xr:uid="{00000000-0005-0000-0000-00002A030000}"/>
    <cellStyle name="Currency 2 2 4 6 5 2" xfId="9301" xr:uid="{754706FD-AC21-4AFA-B642-C2BE95582894}"/>
    <cellStyle name="Currency 2 2 4 6 5 2 2" xfId="9302" xr:uid="{57AA0019-5D40-44B8-AF13-B8DEE2BBBA21}"/>
    <cellStyle name="Currency 2 2 4 6 5 3" xfId="9303" xr:uid="{DC145E0D-4E36-4A0E-96E3-F4B058B82735}"/>
    <cellStyle name="Currency 2 2 4 6 5 4" xfId="9300" xr:uid="{C5313208-CE12-4F6C-8DD4-D25F0E0F81B3}"/>
    <cellStyle name="Currency 2 2 4 6 6" xfId="4836" xr:uid="{00000000-0005-0000-0000-00002B030000}"/>
    <cellStyle name="Currency 2 2 4 6 6 2" xfId="9305" xr:uid="{C6AE6A56-F725-49A2-A517-33B9B5ACBB9F}"/>
    <cellStyle name="Currency 2 2 4 6 6 2 2" xfId="9306" xr:uid="{54801376-3106-4113-865E-727FB9F9B1CC}"/>
    <cellStyle name="Currency 2 2 4 6 6 3" xfId="9307" xr:uid="{7BBB2EEC-4665-4DA8-96E7-B1B26E7D3870}"/>
    <cellStyle name="Currency 2 2 4 6 6 4" xfId="9304" xr:uid="{CE411913-A73D-4BCE-9C9C-431C1E903C8E}"/>
    <cellStyle name="Currency 2 2 4 6 7" xfId="9308" xr:uid="{67EB22F5-C1B5-478C-9A16-4162B0BB1BA7}"/>
    <cellStyle name="Currency 2 2 4 6 7 2" xfId="9309" xr:uid="{098295D2-BBFC-4E6D-94E9-B7148506FDD8}"/>
    <cellStyle name="Currency 2 2 4 6 8" xfId="9310" xr:uid="{DE043825-C29A-4078-ABB8-C87A98E6F9F8}"/>
    <cellStyle name="Currency 2 2 4 6 8 2" xfId="9311" xr:uid="{96BF49AE-60EA-42D5-A481-3674B983B251}"/>
    <cellStyle name="Currency 2 2 4 6 9" xfId="9312" xr:uid="{1CA60A3B-1FE7-4E68-8B76-C13B9B04ABA4}"/>
    <cellStyle name="Currency 2 2 4 6 9 2" xfId="9313" xr:uid="{989964A7-6182-4D59-A4A6-83D21D84A6FF}"/>
    <cellStyle name="Currency 2 2 4 7" xfId="571" xr:uid="{00000000-0005-0000-0000-00002C030000}"/>
    <cellStyle name="Currency 2 2 4 7 10" xfId="9315" xr:uid="{596CD921-5CF7-4173-9AA3-7F61BD9AD81B}"/>
    <cellStyle name="Currency 2 2 4 7 11" xfId="9314" xr:uid="{3AAC598C-B01B-4D6E-A82A-475557EC8362}"/>
    <cellStyle name="Currency 2 2 4 7 12" xfId="33094" xr:uid="{1497DB5B-DB34-4948-9D3B-5843FD6ED016}"/>
    <cellStyle name="Currency 2 2 4 7 13" xfId="36369" xr:uid="{A8491A10-EBAF-4384-8CAA-2E049C691E62}"/>
    <cellStyle name="Currency 2 2 4 7 2" xfId="572" xr:uid="{00000000-0005-0000-0000-00002D030000}"/>
    <cellStyle name="Currency 2 2 4 7 2 2" xfId="4841" xr:uid="{00000000-0005-0000-0000-00002E030000}"/>
    <cellStyle name="Currency 2 2 4 7 2 2 2" xfId="9318" xr:uid="{E5FB1741-3EFC-4BE8-A0B4-FF121229CC48}"/>
    <cellStyle name="Currency 2 2 4 7 2 2 3" xfId="9317" xr:uid="{90EF28D2-622B-45FF-B280-2B819D98ECBF}"/>
    <cellStyle name="Currency 2 2 4 7 2 3" xfId="9319" xr:uid="{FDEFFEBE-715D-4D30-B4C8-26D48CEE94C2}"/>
    <cellStyle name="Currency 2 2 4 7 2 3 2" xfId="9320" xr:uid="{318F615C-2B78-4F6C-A6DA-F2B5E7A1A3AC}"/>
    <cellStyle name="Currency 2 2 4 7 2 4" xfId="9321" xr:uid="{5494ADAC-728F-45C1-A810-02C34B75E796}"/>
    <cellStyle name="Currency 2 2 4 7 2 5" xfId="9316" xr:uid="{E9DAB40B-0BB3-43D7-B848-2D0BE530A473}"/>
    <cellStyle name="Currency 2 2 4 7 2 6" xfId="33095" xr:uid="{94FFE8EF-493D-49C8-AC57-8C110468C1E8}"/>
    <cellStyle name="Currency 2 2 4 7 3" xfId="573" xr:uid="{00000000-0005-0000-0000-00002F030000}"/>
    <cellStyle name="Currency 2 2 4 7 3 2" xfId="4842" xr:uid="{00000000-0005-0000-0000-000030030000}"/>
    <cellStyle name="Currency 2 2 4 7 3 2 2" xfId="9324" xr:uid="{A18A92C9-B7DA-46A3-98EC-EB9A732B2B25}"/>
    <cellStyle name="Currency 2 2 4 7 3 2 3" xfId="9323" xr:uid="{5D908417-51DC-4158-AED5-DEA46BB0A48D}"/>
    <cellStyle name="Currency 2 2 4 7 3 3" xfId="9325" xr:uid="{E98EB566-8878-4805-830A-6CB0A79ADE0C}"/>
    <cellStyle name="Currency 2 2 4 7 3 3 2" xfId="9326" xr:uid="{B6E5CC4D-0B7D-42C7-9994-A33A3C373F3A}"/>
    <cellStyle name="Currency 2 2 4 7 3 4" xfId="9327" xr:uid="{CC0DE726-C88C-4B46-A2AD-A9C49E8C3771}"/>
    <cellStyle name="Currency 2 2 4 7 3 5" xfId="9322" xr:uid="{C688F322-FC66-447E-B435-00D5C6FEF576}"/>
    <cellStyle name="Currency 2 2 4 7 3 6" xfId="33096" xr:uid="{08B2576D-8D34-44B6-A4D9-0E882F9B55FC}"/>
    <cellStyle name="Currency 2 2 4 7 4" xfId="574" xr:uid="{00000000-0005-0000-0000-000031030000}"/>
    <cellStyle name="Currency 2 2 4 7 4 2" xfId="4843" xr:uid="{00000000-0005-0000-0000-000032030000}"/>
    <cellStyle name="Currency 2 2 4 7 4 2 2" xfId="9330" xr:uid="{30D296A4-B6B5-4108-8E4D-6EE60022897C}"/>
    <cellStyle name="Currency 2 2 4 7 4 2 3" xfId="9329" xr:uid="{1226F8D3-7442-45B4-8733-58232ABAC3A0}"/>
    <cellStyle name="Currency 2 2 4 7 4 3" xfId="9331" xr:uid="{0F13226D-A52F-43D6-B048-EEF39B6141D7}"/>
    <cellStyle name="Currency 2 2 4 7 4 3 2" xfId="9332" xr:uid="{63E13057-8BA2-4FCB-9B13-827459BDF238}"/>
    <cellStyle name="Currency 2 2 4 7 4 4" xfId="9333" xr:uid="{7978FA93-6437-4672-A0E3-C430113EA586}"/>
    <cellStyle name="Currency 2 2 4 7 4 5" xfId="9328" xr:uid="{8B3D1B25-0665-44C1-84FE-6AB758F21C8D}"/>
    <cellStyle name="Currency 2 2 4 7 4 6" xfId="33097" xr:uid="{602DE18A-22E3-41FF-B551-5D4DEA692CE2}"/>
    <cellStyle name="Currency 2 2 4 7 5" xfId="575" xr:uid="{00000000-0005-0000-0000-000033030000}"/>
    <cellStyle name="Currency 2 2 4 7 5 2" xfId="9335" xr:uid="{147C0D03-50B6-4E67-A495-4F76C8909B4D}"/>
    <cellStyle name="Currency 2 2 4 7 5 2 2" xfId="9336" xr:uid="{DB25DB6A-FE09-446F-A90C-39271E1F3EC2}"/>
    <cellStyle name="Currency 2 2 4 7 5 3" xfId="9337" xr:uid="{E5C91858-2991-4B20-8890-F40D5525063D}"/>
    <cellStyle name="Currency 2 2 4 7 5 4" xfId="9334" xr:uid="{D632964C-8B9C-4D46-A843-912EE504560C}"/>
    <cellStyle name="Currency 2 2 4 7 6" xfId="4840" xr:uid="{00000000-0005-0000-0000-000034030000}"/>
    <cellStyle name="Currency 2 2 4 7 6 2" xfId="9339" xr:uid="{93222EB1-9635-492C-B998-2B6E64086EA8}"/>
    <cellStyle name="Currency 2 2 4 7 6 2 2" xfId="9340" xr:uid="{32A56866-BBB1-435B-951D-829E992AC085}"/>
    <cellStyle name="Currency 2 2 4 7 6 3" xfId="9341" xr:uid="{58FDAA49-F552-491B-A990-65AC28933586}"/>
    <cellStyle name="Currency 2 2 4 7 6 4" xfId="9338" xr:uid="{1E0EB825-35B4-405C-B1FE-15863BEB4769}"/>
    <cellStyle name="Currency 2 2 4 7 7" xfId="9342" xr:uid="{AD89AE56-8CDA-4472-828B-71B1C3C02FD2}"/>
    <cellStyle name="Currency 2 2 4 7 7 2" xfId="9343" xr:uid="{2A4B7513-0489-4A0B-A36D-2E00ED5424ED}"/>
    <cellStyle name="Currency 2 2 4 7 8" xfId="9344" xr:uid="{5B86D0A6-0A72-4BC8-91DF-ECC81BE44CCD}"/>
    <cellStyle name="Currency 2 2 4 7 8 2" xfId="9345" xr:uid="{6F223419-A806-4798-94AE-7A1DF1DD361B}"/>
    <cellStyle name="Currency 2 2 4 7 9" xfId="9346" xr:uid="{22F77AD2-70F7-4554-BB6A-F7460A154DF1}"/>
    <cellStyle name="Currency 2 2 4 7 9 2" xfId="9347" xr:uid="{4BBF6F9E-0D3D-4F38-A495-893198BA7A91}"/>
    <cellStyle name="Currency 2 2 4 8" xfId="576" xr:uid="{00000000-0005-0000-0000-000035030000}"/>
    <cellStyle name="Currency 2 2 4 8 2" xfId="4844" xr:uid="{00000000-0005-0000-0000-000036030000}"/>
    <cellStyle name="Currency 2 2 4 8 2 2" xfId="9350" xr:uid="{95362235-C31C-4DD3-B2F8-07A9A88A270A}"/>
    <cellStyle name="Currency 2 2 4 8 2 3" xfId="9349" xr:uid="{7F7BEBA5-0A62-4FDE-8BA0-B3F30E9E55B7}"/>
    <cellStyle name="Currency 2 2 4 8 3" xfId="9351" xr:uid="{84B4D6AB-78DC-4D9A-90C4-AA165DC0878E}"/>
    <cellStyle name="Currency 2 2 4 8 3 2" xfId="9352" xr:uid="{42BF9083-0A90-46BA-B8D7-5CF35A7E1B69}"/>
    <cellStyle name="Currency 2 2 4 8 4" xfId="9353" xr:uid="{5A8A6E9A-930A-4A87-81E4-951341BB8144}"/>
    <cellStyle name="Currency 2 2 4 8 5" xfId="9354" xr:uid="{3A0C8665-2E82-472B-8F16-09CDF983C97A}"/>
    <cellStyle name="Currency 2 2 4 8 6" xfId="9348" xr:uid="{48299AF9-A568-48E4-888E-3BA889A825CD}"/>
    <cellStyle name="Currency 2 2 4 8 7" xfId="33098" xr:uid="{3EBB3C0B-AB65-45E6-8C2E-ECC2685DB5F7}"/>
    <cellStyle name="Currency 2 2 4 9" xfId="577" xr:uid="{00000000-0005-0000-0000-000037030000}"/>
    <cellStyle name="Currency 2 2 4 9 2" xfId="4845" xr:uid="{00000000-0005-0000-0000-000038030000}"/>
    <cellStyle name="Currency 2 2 4 9 2 2" xfId="9357" xr:uid="{5AD273D8-A55C-4C23-845B-ED7C4B2B6673}"/>
    <cellStyle name="Currency 2 2 4 9 2 3" xfId="9356" xr:uid="{BB1423D3-8B21-4747-97EB-5E1F8E757E0A}"/>
    <cellStyle name="Currency 2 2 4 9 3" xfId="9358" xr:uid="{AE56AAC5-8003-41E4-B174-E51B9F3A8130}"/>
    <cellStyle name="Currency 2 2 4 9 3 2" xfId="9359" xr:uid="{6C16AC67-C9C4-4A22-A412-82DBE9A1C275}"/>
    <cellStyle name="Currency 2 2 4 9 4" xfId="9360" xr:uid="{FB7AD31D-E07A-4129-B812-DF5EE36EE75D}"/>
    <cellStyle name="Currency 2 2 4 9 5" xfId="9355" xr:uid="{9753F86C-1CD8-4AD7-97C1-B203DE86A167}"/>
    <cellStyle name="Currency 2 2 4 9 6" xfId="33099" xr:uid="{EDFE76CC-3D59-443B-94A0-0714DF232FAD}"/>
    <cellStyle name="Currency 2 2 5" xfId="578" xr:uid="{00000000-0005-0000-0000-000039030000}"/>
    <cellStyle name="Currency 2 2 5 10" xfId="9362" xr:uid="{5F99B938-604A-4C15-893B-BA952CBB8609}"/>
    <cellStyle name="Currency 2 2 5 10 2" xfId="9363" xr:uid="{C5DEBF8B-368F-422A-8C43-784C1B96F274}"/>
    <cellStyle name="Currency 2 2 5 11" xfId="9364" xr:uid="{CC154249-858B-405A-BEB6-8E7C8B7A649A}"/>
    <cellStyle name="Currency 2 2 5 11 2" xfId="9365" xr:uid="{8D64E300-69B5-4213-9389-A8CFDD128EC5}"/>
    <cellStyle name="Currency 2 2 5 12" xfId="9366" xr:uid="{973D706D-958C-40B2-950A-40D4C9952020}"/>
    <cellStyle name="Currency 2 2 5 13" xfId="9361" xr:uid="{D4BBF499-A635-4C72-87E1-C33B66293622}"/>
    <cellStyle name="Currency 2 2 5 14" xfId="33100" xr:uid="{A7784ACA-3512-4C3E-BB84-1C3EA3F72C52}"/>
    <cellStyle name="Currency 2 2 5 15" xfId="35787" xr:uid="{E9E5B137-D945-42AD-B145-25C7E1A2897B}"/>
    <cellStyle name="Currency 2 2 5 2" xfId="579" xr:uid="{00000000-0005-0000-0000-00003A030000}"/>
    <cellStyle name="Currency 2 2 5 2 10" xfId="9368" xr:uid="{924D0116-40A3-4AEB-8FCC-B0AB512C5069}"/>
    <cellStyle name="Currency 2 2 5 2 11" xfId="9367" xr:uid="{308C12FA-4A31-4A9E-A2D8-3A9A4BF602DB}"/>
    <cellStyle name="Currency 2 2 5 2 12" xfId="33101" xr:uid="{6E7795D0-5CBF-49C2-86B3-FD4891CC1DC9}"/>
    <cellStyle name="Currency 2 2 5 2 13" xfId="36160" xr:uid="{EF4645D2-87FC-47D2-AEF7-8D702C377CF8}"/>
    <cellStyle name="Currency 2 2 5 2 2" xfId="580" xr:uid="{00000000-0005-0000-0000-00003B030000}"/>
    <cellStyle name="Currency 2 2 5 2 2 2" xfId="4848" xr:uid="{00000000-0005-0000-0000-00003C030000}"/>
    <cellStyle name="Currency 2 2 5 2 2 2 2" xfId="9371" xr:uid="{12A935A9-1A4D-4A79-9986-45148248B853}"/>
    <cellStyle name="Currency 2 2 5 2 2 2 3" xfId="9370" xr:uid="{9EA4C24E-69B2-4401-BFA5-DFA3174B8D8F}"/>
    <cellStyle name="Currency 2 2 5 2 2 3" xfId="9372" xr:uid="{FCFA4C3F-2E21-4084-BB8D-9AEFA789C3B8}"/>
    <cellStyle name="Currency 2 2 5 2 2 3 2" xfId="9373" xr:uid="{509C865D-1146-48F6-A692-901516137ACD}"/>
    <cellStyle name="Currency 2 2 5 2 2 4" xfId="9374" xr:uid="{42B531FB-34F2-4435-A0D8-B321568E41E2}"/>
    <cellStyle name="Currency 2 2 5 2 2 5" xfId="9369" xr:uid="{32F8F84E-04AC-4D90-BBAF-D8A789D29CA4}"/>
    <cellStyle name="Currency 2 2 5 2 2 6" xfId="33102" xr:uid="{6D43332B-092E-4C31-9692-556AC131F781}"/>
    <cellStyle name="Currency 2 2 5 2 3" xfId="581" xr:uid="{00000000-0005-0000-0000-00003D030000}"/>
    <cellStyle name="Currency 2 2 5 2 3 2" xfId="4849" xr:uid="{00000000-0005-0000-0000-00003E030000}"/>
    <cellStyle name="Currency 2 2 5 2 3 2 2" xfId="9377" xr:uid="{AAB2C209-18E1-4A63-9AA0-EE375339D832}"/>
    <cellStyle name="Currency 2 2 5 2 3 2 3" xfId="9376" xr:uid="{5957F1A5-F300-447A-A639-6A693A63DD32}"/>
    <cellStyle name="Currency 2 2 5 2 3 3" xfId="9378" xr:uid="{A4B307ED-D5E9-4B54-84D8-8187AFB51B7F}"/>
    <cellStyle name="Currency 2 2 5 2 3 3 2" xfId="9379" xr:uid="{E57B2817-A9C2-4455-813C-AC8417E62FC8}"/>
    <cellStyle name="Currency 2 2 5 2 3 4" xfId="9380" xr:uid="{3B1E3E9F-7F52-4614-B681-3A256BF2CABE}"/>
    <cellStyle name="Currency 2 2 5 2 3 5" xfId="9375" xr:uid="{62F311E5-A11F-4857-8BFF-26BB6E67F4E5}"/>
    <cellStyle name="Currency 2 2 5 2 3 6" xfId="33103" xr:uid="{B03D454F-ACDD-4FF4-82AF-00247E77B979}"/>
    <cellStyle name="Currency 2 2 5 2 4" xfId="582" xr:uid="{00000000-0005-0000-0000-00003F030000}"/>
    <cellStyle name="Currency 2 2 5 2 4 2" xfId="4850" xr:uid="{00000000-0005-0000-0000-000040030000}"/>
    <cellStyle name="Currency 2 2 5 2 4 2 2" xfId="9383" xr:uid="{7EC5F05B-ECE5-4C40-9F49-08311E30C459}"/>
    <cellStyle name="Currency 2 2 5 2 4 2 3" xfId="9382" xr:uid="{3DB0E1DD-77B0-4CD3-8428-23B09E2B7660}"/>
    <cellStyle name="Currency 2 2 5 2 4 3" xfId="9384" xr:uid="{A930196B-44CC-4ABC-8FAB-52BC9DF89124}"/>
    <cellStyle name="Currency 2 2 5 2 4 3 2" xfId="9385" xr:uid="{75DA4D67-26CE-49CD-9911-A95BF1411EA9}"/>
    <cellStyle name="Currency 2 2 5 2 4 4" xfId="9386" xr:uid="{546322B8-F34F-480B-95BA-5B25F9BF76CE}"/>
    <cellStyle name="Currency 2 2 5 2 4 5" xfId="9381" xr:uid="{75DE9474-170E-4332-ABB1-6A65A4B6D436}"/>
    <cellStyle name="Currency 2 2 5 2 4 6" xfId="33104" xr:uid="{6FC84511-38B1-4C73-92FB-636CB26025DA}"/>
    <cellStyle name="Currency 2 2 5 2 5" xfId="583" xr:uid="{00000000-0005-0000-0000-000041030000}"/>
    <cellStyle name="Currency 2 2 5 2 5 2" xfId="9388" xr:uid="{B1D6D272-44CF-4EFD-A398-21328DA066C7}"/>
    <cellStyle name="Currency 2 2 5 2 5 2 2" xfId="9389" xr:uid="{186A407A-DBC6-4890-B424-4C349CD69565}"/>
    <cellStyle name="Currency 2 2 5 2 5 3" xfId="9390" xr:uid="{08EE5CAF-40D5-447A-BC5F-9296920196A2}"/>
    <cellStyle name="Currency 2 2 5 2 5 4" xfId="9387" xr:uid="{E10F9A6A-14F9-40BA-BA5E-6CD2E8C208F7}"/>
    <cellStyle name="Currency 2 2 5 2 6" xfId="4847" xr:uid="{00000000-0005-0000-0000-000042030000}"/>
    <cellStyle name="Currency 2 2 5 2 6 2" xfId="9392" xr:uid="{DD7EAF82-885C-4F96-A127-C54751D7A8E1}"/>
    <cellStyle name="Currency 2 2 5 2 6 2 2" xfId="9393" xr:uid="{C20FC36D-0B56-4D0D-AAA8-A79415031ADD}"/>
    <cellStyle name="Currency 2 2 5 2 6 3" xfId="9394" xr:uid="{5C8497A6-F38D-46C5-B536-47AAF1EBEA0B}"/>
    <cellStyle name="Currency 2 2 5 2 6 4" xfId="9391" xr:uid="{D47D2E4C-93F4-4D12-87D7-5F9E9956070C}"/>
    <cellStyle name="Currency 2 2 5 2 7" xfId="9395" xr:uid="{42075E74-2E81-495E-9A23-D980B875EF8B}"/>
    <cellStyle name="Currency 2 2 5 2 7 2" xfId="9396" xr:uid="{E8808D39-146F-4ECD-B697-CC30DF211611}"/>
    <cellStyle name="Currency 2 2 5 2 8" xfId="9397" xr:uid="{6FF9FD5F-59C1-4454-BEAD-003A109568D3}"/>
    <cellStyle name="Currency 2 2 5 2 8 2" xfId="9398" xr:uid="{12B5B0CC-2E7A-479D-BB7D-C2BF9D362883}"/>
    <cellStyle name="Currency 2 2 5 2 9" xfId="9399" xr:uid="{9218B6CE-3D5B-40F5-8282-80D3961104F2}"/>
    <cellStyle name="Currency 2 2 5 2 9 2" xfId="9400" xr:uid="{6808C1B2-AA56-4B1F-BD03-10653167FD99}"/>
    <cellStyle name="Currency 2 2 5 3" xfId="584" xr:uid="{00000000-0005-0000-0000-000043030000}"/>
    <cellStyle name="Currency 2 2 5 3 10" xfId="9402" xr:uid="{B41094D2-5F46-41C0-A154-9474574C0E7F}"/>
    <cellStyle name="Currency 2 2 5 3 11" xfId="9401" xr:uid="{69D9C7CD-8DEF-4728-8F0C-8E5369C4164C}"/>
    <cellStyle name="Currency 2 2 5 3 12" xfId="33105" xr:uid="{5B16996E-1259-41D9-A093-03595DE13307}"/>
    <cellStyle name="Currency 2 2 5 3 13" xfId="36374" xr:uid="{DFFED490-62F4-47D4-92D9-32E830D335C4}"/>
    <cellStyle name="Currency 2 2 5 3 2" xfId="585" xr:uid="{00000000-0005-0000-0000-000044030000}"/>
    <cellStyle name="Currency 2 2 5 3 2 2" xfId="4852" xr:uid="{00000000-0005-0000-0000-000045030000}"/>
    <cellStyle name="Currency 2 2 5 3 2 2 2" xfId="9405" xr:uid="{9152AFD9-F113-4A12-9065-EC83931F9844}"/>
    <cellStyle name="Currency 2 2 5 3 2 2 3" xfId="9404" xr:uid="{05FAFEA4-770A-4C70-B588-8C489FC654AF}"/>
    <cellStyle name="Currency 2 2 5 3 2 3" xfId="9406" xr:uid="{EA05EE91-6C39-491E-8BAC-626FAF27F623}"/>
    <cellStyle name="Currency 2 2 5 3 2 3 2" xfId="9407" xr:uid="{8A5D91B7-3773-4AF5-A936-2AED7EBDDE30}"/>
    <cellStyle name="Currency 2 2 5 3 2 4" xfId="9408" xr:uid="{81F53707-C13C-4738-BE05-B4F35C704DEE}"/>
    <cellStyle name="Currency 2 2 5 3 2 5" xfId="9403" xr:uid="{54FD82F3-E741-490B-BA60-CFD6375A661A}"/>
    <cellStyle name="Currency 2 2 5 3 2 6" xfId="33106" xr:uid="{1C87E8F2-CDCC-4522-8F64-3E153BB07B9A}"/>
    <cellStyle name="Currency 2 2 5 3 3" xfId="586" xr:uid="{00000000-0005-0000-0000-000046030000}"/>
    <cellStyle name="Currency 2 2 5 3 3 2" xfId="4853" xr:uid="{00000000-0005-0000-0000-000047030000}"/>
    <cellStyle name="Currency 2 2 5 3 3 2 2" xfId="9411" xr:uid="{8715611E-BCD5-4D62-AF9F-8686DA445719}"/>
    <cellStyle name="Currency 2 2 5 3 3 2 3" xfId="9410" xr:uid="{49BFCECA-5D24-430F-8F58-7F0679829E3F}"/>
    <cellStyle name="Currency 2 2 5 3 3 3" xfId="9412" xr:uid="{A515E715-87DE-4DE6-939D-6B1C6BC16111}"/>
    <cellStyle name="Currency 2 2 5 3 3 3 2" xfId="9413" xr:uid="{CBA14C84-0D2B-4401-A1FB-984E00E2ED42}"/>
    <cellStyle name="Currency 2 2 5 3 3 4" xfId="9414" xr:uid="{1721D22E-6304-43CF-9267-76004024B7AB}"/>
    <cellStyle name="Currency 2 2 5 3 3 5" xfId="9409" xr:uid="{331C5D4B-33C2-4662-9E2B-4F52DB71AC1E}"/>
    <cellStyle name="Currency 2 2 5 3 3 6" xfId="33107" xr:uid="{88D86BA1-1C41-485E-A1DF-6D1A40F1D9DD}"/>
    <cellStyle name="Currency 2 2 5 3 4" xfId="587" xr:uid="{00000000-0005-0000-0000-000048030000}"/>
    <cellStyle name="Currency 2 2 5 3 4 2" xfId="4854" xr:uid="{00000000-0005-0000-0000-000049030000}"/>
    <cellStyle name="Currency 2 2 5 3 4 2 2" xfId="9417" xr:uid="{33F1A93F-5661-4205-95BB-5170E95247D8}"/>
    <cellStyle name="Currency 2 2 5 3 4 2 3" xfId="9416" xr:uid="{3899BB2A-CE16-453B-BCDF-092C83B123A3}"/>
    <cellStyle name="Currency 2 2 5 3 4 3" xfId="9418" xr:uid="{630C3978-7398-4230-A780-9BFF05036535}"/>
    <cellStyle name="Currency 2 2 5 3 4 3 2" xfId="9419" xr:uid="{19A17C87-9C8D-4419-9A40-BB1CC94D3FCB}"/>
    <cellStyle name="Currency 2 2 5 3 4 4" xfId="9420" xr:uid="{ADC777E8-6B52-4141-A763-A7B08F2A21ED}"/>
    <cellStyle name="Currency 2 2 5 3 4 5" xfId="9415" xr:uid="{F56FCDF8-6154-4862-9073-43A8A1E48D19}"/>
    <cellStyle name="Currency 2 2 5 3 4 6" xfId="33108" xr:uid="{63CF6C1B-C84D-4073-BD93-5E9F9C0E2E20}"/>
    <cellStyle name="Currency 2 2 5 3 5" xfId="588" xr:uid="{00000000-0005-0000-0000-00004A030000}"/>
    <cellStyle name="Currency 2 2 5 3 5 2" xfId="9422" xr:uid="{E9DADCBB-33ED-46EC-A3DC-290A9E91B813}"/>
    <cellStyle name="Currency 2 2 5 3 5 2 2" xfId="9423" xr:uid="{DDD14BF9-C184-4472-BD2C-C18C73301198}"/>
    <cellStyle name="Currency 2 2 5 3 5 3" xfId="9424" xr:uid="{2FC5F997-F6EF-47E7-9BA0-263278303296}"/>
    <cellStyle name="Currency 2 2 5 3 5 4" xfId="9421" xr:uid="{674E409D-FB47-4F99-8CCC-8A85D83486C2}"/>
    <cellStyle name="Currency 2 2 5 3 6" xfId="4851" xr:uid="{00000000-0005-0000-0000-00004B030000}"/>
    <cellStyle name="Currency 2 2 5 3 6 2" xfId="9426" xr:uid="{4C0F0807-8F69-4714-8018-B65269429E68}"/>
    <cellStyle name="Currency 2 2 5 3 6 2 2" xfId="9427" xr:uid="{12DFD714-1B26-45E1-B9AB-071F08996E8C}"/>
    <cellStyle name="Currency 2 2 5 3 6 3" xfId="9428" xr:uid="{AE193234-714C-4F54-B295-3FAA95FA79B1}"/>
    <cellStyle name="Currency 2 2 5 3 6 4" xfId="9425" xr:uid="{74F59E68-537C-44E9-BFBA-3EF2BA5B3B41}"/>
    <cellStyle name="Currency 2 2 5 3 7" xfId="9429" xr:uid="{82F0E8DE-81A1-4EA9-886F-E3D699D584E2}"/>
    <cellStyle name="Currency 2 2 5 3 7 2" xfId="9430" xr:uid="{B57591F0-9B67-4A40-852B-04CF59B5DB24}"/>
    <cellStyle name="Currency 2 2 5 3 8" xfId="9431" xr:uid="{BE767FD3-A0D4-4A2A-B3A6-42FEF879AEC2}"/>
    <cellStyle name="Currency 2 2 5 3 8 2" xfId="9432" xr:uid="{FCF41E08-76F7-4EB5-9115-D3DDBE67D002}"/>
    <cellStyle name="Currency 2 2 5 3 9" xfId="9433" xr:uid="{2F15FBD1-020C-40B4-8469-96FD7A46FDD5}"/>
    <cellStyle name="Currency 2 2 5 3 9 2" xfId="9434" xr:uid="{70FA5B86-DCC3-4DB6-9EE7-A1CE6E837319}"/>
    <cellStyle name="Currency 2 2 5 4" xfId="589" xr:uid="{00000000-0005-0000-0000-00004C030000}"/>
    <cellStyle name="Currency 2 2 5 4 2" xfId="4855" xr:uid="{00000000-0005-0000-0000-00004D030000}"/>
    <cellStyle name="Currency 2 2 5 4 2 2" xfId="9437" xr:uid="{3AC29DAA-2104-4180-BEA6-F38F4DACB453}"/>
    <cellStyle name="Currency 2 2 5 4 2 3" xfId="9436" xr:uid="{781C0B22-3C60-4463-8298-8612F5E98B0D}"/>
    <cellStyle name="Currency 2 2 5 4 3" xfId="9438" xr:uid="{CB25E1E3-D502-4C6E-9E10-ED8F6B64CBD4}"/>
    <cellStyle name="Currency 2 2 5 4 3 2" xfId="9439" xr:uid="{DEB2255C-35CC-4033-A773-FC91AA2AF100}"/>
    <cellStyle name="Currency 2 2 5 4 4" xfId="9440" xr:uid="{0A1B5C7F-2C64-4BE7-BE3B-D81969BED850}"/>
    <cellStyle name="Currency 2 2 5 4 5" xfId="9441" xr:uid="{E1B71119-466A-4D32-98B7-38AF52EF6F1C}"/>
    <cellStyle name="Currency 2 2 5 4 6" xfId="9435" xr:uid="{6BDE9364-243F-4ED5-BE3F-4C2C65AE9657}"/>
    <cellStyle name="Currency 2 2 5 4 7" xfId="33109" xr:uid="{2461DC71-2A5A-40D4-9B60-34F9A4ACB36B}"/>
    <cellStyle name="Currency 2 2 5 5" xfId="590" xr:uid="{00000000-0005-0000-0000-00004E030000}"/>
    <cellStyle name="Currency 2 2 5 5 2" xfId="4856" xr:uid="{00000000-0005-0000-0000-00004F030000}"/>
    <cellStyle name="Currency 2 2 5 5 2 2" xfId="9444" xr:uid="{DA0D7195-1B60-4999-ACEB-3195ECA2ED10}"/>
    <cellStyle name="Currency 2 2 5 5 2 3" xfId="9443" xr:uid="{B885A1C7-2531-4A32-827D-EC631A996062}"/>
    <cellStyle name="Currency 2 2 5 5 3" xfId="9445" xr:uid="{44C93E38-6AFF-4E76-8D09-84273B3643F0}"/>
    <cellStyle name="Currency 2 2 5 5 3 2" xfId="9446" xr:uid="{E4F225E6-35BB-41C9-B61E-76E560252786}"/>
    <cellStyle name="Currency 2 2 5 5 4" xfId="9447" xr:uid="{E81BA430-A66F-4493-AF2A-F76697939B0C}"/>
    <cellStyle name="Currency 2 2 5 5 5" xfId="9442" xr:uid="{DA36AD99-70CA-4C0F-BA2C-DA4749828688}"/>
    <cellStyle name="Currency 2 2 5 5 6" xfId="33110" xr:uid="{BE348BA5-8D2D-4226-9717-5FEAA0834A6E}"/>
    <cellStyle name="Currency 2 2 5 6" xfId="591" xr:uid="{00000000-0005-0000-0000-000050030000}"/>
    <cellStyle name="Currency 2 2 5 6 2" xfId="4857" xr:uid="{00000000-0005-0000-0000-000051030000}"/>
    <cellStyle name="Currency 2 2 5 6 2 2" xfId="9450" xr:uid="{7EA8190C-C2BF-42A9-92DB-3D2D5E827711}"/>
    <cellStyle name="Currency 2 2 5 6 2 3" xfId="9449" xr:uid="{CE4D17AA-6511-41BD-8893-AFE3614A4F17}"/>
    <cellStyle name="Currency 2 2 5 6 3" xfId="9451" xr:uid="{1D623FBC-5607-424D-A656-133C197BCDAD}"/>
    <cellStyle name="Currency 2 2 5 6 3 2" xfId="9452" xr:uid="{B8A92AA1-4E05-4DC1-A966-B8FF28977123}"/>
    <cellStyle name="Currency 2 2 5 6 4" xfId="9453" xr:uid="{DC93D289-E6C1-4398-98F6-B0CF991CFB76}"/>
    <cellStyle name="Currency 2 2 5 6 5" xfId="9448" xr:uid="{E5E9963A-DEE0-40A2-BAAA-DD606278B44D}"/>
    <cellStyle name="Currency 2 2 5 6 6" xfId="33111" xr:uid="{1760A6D0-F5E5-41E5-97A8-DDF51BABC1E5}"/>
    <cellStyle name="Currency 2 2 5 7" xfId="592" xr:uid="{00000000-0005-0000-0000-000052030000}"/>
    <cellStyle name="Currency 2 2 5 7 2" xfId="9455" xr:uid="{40FAA3D2-9C33-4AB6-A664-F027C172807D}"/>
    <cellStyle name="Currency 2 2 5 7 2 2" xfId="9456" xr:uid="{846EEE75-17F2-42AB-BF93-D012EC543C64}"/>
    <cellStyle name="Currency 2 2 5 7 3" xfId="9457" xr:uid="{C01260AE-F1BE-4EDD-85F2-58B79AFE40C4}"/>
    <cellStyle name="Currency 2 2 5 7 4" xfId="9454" xr:uid="{BF8695AA-AC7C-4EE8-B679-DA1B08AFE5D6}"/>
    <cellStyle name="Currency 2 2 5 8" xfId="4846" xr:uid="{00000000-0005-0000-0000-000053030000}"/>
    <cellStyle name="Currency 2 2 5 8 2" xfId="9459" xr:uid="{3BE13D61-D884-4F3B-B91F-5A8F3754683B}"/>
    <cellStyle name="Currency 2 2 5 8 2 2" xfId="9460" xr:uid="{92443150-0F7F-44CC-9FFB-A4A039F3C6C9}"/>
    <cellStyle name="Currency 2 2 5 8 3" xfId="9461" xr:uid="{2C32E4F8-B67A-4481-A8DE-15FA943D27CF}"/>
    <cellStyle name="Currency 2 2 5 8 4" xfId="9458" xr:uid="{7D6072D5-77FC-4CC7-8CDF-F57C8F82A157}"/>
    <cellStyle name="Currency 2 2 5 9" xfId="9462" xr:uid="{70A1A013-33BA-4A60-B435-355EE9315DC6}"/>
    <cellStyle name="Currency 2 2 5 9 2" xfId="9463" xr:uid="{25371104-5FAF-42D2-B713-F21ACD64A01D}"/>
    <cellStyle name="Currency 2 2 6" xfId="593" xr:uid="{00000000-0005-0000-0000-000054030000}"/>
    <cellStyle name="Currency 2 2 6 10" xfId="9465" xr:uid="{85DD6262-46D4-4782-A28E-00DAF4ED1CF4}"/>
    <cellStyle name="Currency 2 2 6 10 2" xfId="9466" xr:uid="{19ECDCD4-87E3-4154-B6C8-6172A3FAF715}"/>
    <cellStyle name="Currency 2 2 6 11" xfId="9467" xr:uid="{1948119B-8C78-4446-8AEC-5B47EE5276FF}"/>
    <cellStyle name="Currency 2 2 6 11 2" xfId="9468" xr:uid="{033EF862-AB8C-4E90-96B3-A43FFC6E8F71}"/>
    <cellStyle name="Currency 2 2 6 12" xfId="9469" xr:uid="{F35D77DA-DB09-4551-8E8C-A15E7BD94C13}"/>
    <cellStyle name="Currency 2 2 6 13" xfId="9464" xr:uid="{958671BD-2D2D-4B91-B5C0-3994ED7ECD22}"/>
    <cellStyle name="Currency 2 2 6 14" xfId="33112" xr:uid="{27919D63-5038-4FFF-8D96-27EC03DBD582}"/>
    <cellStyle name="Currency 2 2 6 15" xfId="35788" xr:uid="{2A636EDC-1F2D-4251-99E0-5DCBB900220C}"/>
    <cellStyle name="Currency 2 2 6 2" xfId="594" xr:uid="{00000000-0005-0000-0000-000055030000}"/>
    <cellStyle name="Currency 2 2 6 2 10" xfId="9471" xr:uid="{D79E8764-7940-4A9B-9C51-A3F488C76885}"/>
    <cellStyle name="Currency 2 2 6 2 11" xfId="9470" xr:uid="{37A70008-6E22-479A-8EC1-A9027F76B055}"/>
    <cellStyle name="Currency 2 2 6 2 12" xfId="33113" xr:uid="{4BAF0D23-0780-4D39-953D-DBEF9430F977}"/>
    <cellStyle name="Currency 2 2 6 2 13" xfId="36161" xr:uid="{6747696A-30ED-485C-AFE5-4F6E9B5214A7}"/>
    <cellStyle name="Currency 2 2 6 2 2" xfId="595" xr:uid="{00000000-0005-0000-0000-000056030000}"/>
    <cellStyle name="Currency 2 2 6 2 2 2" xfId="4860" xr:uid="{00000000-0005-0000-0000-000057030000}"/>
    <cellStyle name="Currency 2 2 6 2 2 2 2" xfId="9474" xr:uid="{87DFBB17-45CA-4CEF-9A54-BF0019F74DE3}"/>
    <cellStyle name="Currency 2 2 6 2 2 2 3" xfId="9473" xr:uid="{52B23AFD-D535-48A0-AEE1-D6446688E2B9}"/>
    <cellStyle name="Currency 2 2 6 2 2 3" xfId="9475" xr:uid="{92DA0F94-6B0C-4E42-A499-F47E8A93ACE8}"/>
    <cellStyle name="Currency 2 2 6 2 2 3 2" xfId="9476" xr:uid="{2605D64B-C5E0-4F2E-A577-0D21927F1E68}"/>
    <cellStyle name="Currency 2 2 6 2 2 4" xfId="9477" xr:uid="{A9CEE9BF-E58A-4FA9-AEE0-96FA6CADA8CD}"/>
    <cellStyle name="Currency 2 2 6 2 2 5" xfId="9472" xr:uid="{0D509380-0118-4878-8FB0-02DFE8DD9257}"/>
    <cellStyle name="Currency 2 2 6 2 2 6" xfId="33114" xr:uid="{2139989F-5CE9-44CB-A58F-4C53ECB64298}"/>
    <cellStyle name="Currency 2 2 6 2 3" xfId="596" xr:uid="{00000000-0005-0000-0000-000058030000}"/>
    <cellStyle name="Currency 2 2 6 2 3 2" xfId="4861" xr:uid="{00000000-0005-0000-0000-000059030000}"/>
    <cellStyle name="Currency 2 2 6 2 3 2 2" xfId="9480" xr:uid="{A8C5F22A-4447-4A49-A003-9EE1BCDD8196}"/>
    <cellStyle name="Currency 2 2 6 2 3 2 3" xfId="9479" xr:uid="{D962DC09-3148-4663-9FD7-6DAD8DFB6256}"/>
    <cellStyle name="Currency 2 2 6 2 3 3" xfId="9481" xr:uid="{D83125D6-E4F9-40F6-8999-E3DCF0663D76}"/>
    <cellStyle name="Currency 2 2 6 2 3 3 2" xfId="9482" xr:uid="{68B725DA-7656-4AD1-B831-E5D4F7BBD9A1}"/>
    <cellStyle name="Currency 2 2 6 2 3 4" xfId="9483" xr:uid="{69BCD4CF-7A55-4EAC-BBD8-703258A55186}"/>
    <cellStyle name="Currency 2 2 6 2 3 5" xfId="9478" xr:uid="{DC7A130F-7C5E-4C08-954B-5519ACC2196B}"/>
    <cellStyle name="Currency 2 2 6 2 3 6" xfId="33115" xr:uid="{5EBDD8F3-B141-44C6-A113-37BFBB3C2D18}"/>
    <cellStyle name="Currency 2 2 6 2 4" xfId="597" xr:uid="{00000000-0005-0000-0000-00005A030000}"/>
    <cellStyle name="Currency 2 2 6 2 4 2" xfId="4862" xr:uid="{00000000-0005-0000-0000-00005B030000}"/>
    <cellStyle name="Currency 2 2 6 2 4 2 2" xfId="9486" xr:uid="{166A5C36-0B8C-4C91-99CF-69BFAF84789C}"/>
    <cellStyle name="Currency 2 2 6 2 4 2 3" xfId="9485" xr:uid="{C6033EFF-0980-41BB-8503-97124E81AAF2}"/>
    <cellStyle name="Currency 2 2 6 2 4 3" xfId="9487" xr:uid="{FBFBA88D-D693-4093-9B2F-51C877B1BA74}"/>
    <cellStyle name="Currency 2 2 6 2 4 3 2" xfId="9488" xr:uid="{C4C47DDF-6BAC-4D58-8C89-D79447160F03}"/>
    <cellStyle name="Currency 2 2 6 2 4 4" xfId="9489" xr:uid="{92AF5628-487D-430C-961A-E56A87359972}"/>
    <cellStyle name="Currency 2 2 6 2 4 5" xfId="9484" xr:uid="{CD49B773-6AFA-4976-AE29-78E9EDD25598}"/>
    <cellStyle name="Currency 2 2 6 2 4 6" xfId="33116" xr:uid="{1DD2BFC8-2FB3-4566-8FA5-F8AD89A0378A}"/>
    <cellStyle name="Currency 2 2 6 2 5" xfId="598" xr:uid="{00000000-0005-0000-0000-00005C030000}"/>
    <cellStyle name="Currency 2 2 6 2 5 2" xfId="9491" xr:uid="{AB81028C-1556-4134-841F-B38433A147A1}"/>
    <cellStyle name="Currency 2 2 6 2 5 2 2" xfId="9492" xr:uid="{D969E627-B63C-438D-9ECA-C6A279709444}"/>
    <cellStyle name="Currency 2 2 6 2 5 3" xfId="9493" xr:uid="{C022CB13-AE44-45ED-BBCF-78B8644214BA}"/>
    <cellStyle name="Currency 2 2 6 2 5 4" xfId="9490" xr:uid="{ED1C10C3-856F-4EF0-B322-5757F77BA5B6}"/>
    <cellStyle name="Currency 2 2 6 2 6" xfId="4859" xr:uid="{00000000-0005-0000-0000-00005D030000}"/>
    <cellStyle name="Currency 2 2 6 2 6 2" xfId="9495" xr:uid="{B9005CAA-440E-4B07-ADF1-19D6291569AA}"/>
    <cellStyle name="Currency 2 2 6 2 6 2 2" xfId="9496" xr:uid="{155678B0-25DA-4441-A279-BE3BDB66BA9B}"/>
    <cellStyle name="Currency 2 2 6 2 6 3" xfId="9497" xr:uid="{C1CE5B75-A241-4CA3-9B9C-491848CB8C4A}"/>
    <cellStyle name="Currency 2 2 6 2 6 4" xfId="9494" xr:uid="{AEDE0B18-18AC-461E-96ED-C0D17BFEF191}"/>
    <cellStyle name="Currency 2 2 6 2 7" xfId="9498" xr:uid="{0068B43A-C6FC-43EC-BAE7-5FC0626C2A4B}"/>
    <cellStyle name="Currency 2 2 6 2 7 2" xfId="9499" xr:uid="{09F32F54-BA92-4E3F-9CA7-B37E213F81AD}"/>
    <cellStyle name="Currency 2 2 6 2 8" xfId="9500" xr:uid="{F80CCB14-D6BA-4151-8F47-0AB9DF7DD246}"/>
    <cellStyle name="Currency 2 2 6 2 8 2" xfId="9501" xr:uid="{3383F877-5716-479A-A5D1-3105FB9ECE9D}"/>
    <cellStyle name="Currency 2 2 6 2 9" xfId="9502" xr:uid="{7077C3F0-14DF-45AC-8616-2C474234619D}"/>
    <cellStyle name="Currency 2 2 6 2 9 2" xfId="9503" xr:uid="{B928FB09-88AA-4D43-A142-1A3B4CD5A4ED}"/>
    <cellStyle name="Currency 2 2 6 3" xfId="599" xr:uid="{00000000-0005-0000-0000-00005E030000}"/>
    <cellStyle name="Currency 2 2 6 3 10" xfId="9505" xr:uid="{17A80751-C332-4DE2-BD94-B67B2E318924}"/>
    <cellStyle name="Currency 2 2 6 3 11" xfId="9504" xr:uid="{2E6B7A00-EDEF-4802-BD61-BF24DEF352F3}"/>
    <cellStyle name="Currency 2 2 6 3 12" xfId="33117" xr:uid="{EFB6F642-743F-45AE-85BC-D3A6CB79F961}"/>
    <cellStyle name="Currency 2 2 6 3 13" xfId="36375" xr:uid="{7287F639-BD1F-415B-8759-870504EB52B6}"/>
    <cellStyle name="Currency 2 2 6 3 2" xfId="600" xr:uid="{00000000-0005-0000-0000-00005F030000}"/>
    <cellStyle name="Currency 2 2 6 3 2 2" xfId="4864" xr:uid="{00000000-0005-0000-0000-000060030000}"/>
    <cellStyle name="Currency 2 2 6 3 2 2 2" xfId="9508" xr:uid="{49AA82F5-77B6-44D6-B048-58B0D790B0FD}"/>
    <cellStyle name="Currency 2 2 6 3 2 2 3" xfId="9507" xr:uid="{03782F9E-1B3D-432F-983C-4E1E9D902D53}"/>
    <cellStyle name="Currency 2 2 6 3 2 3" xfId="9509" xr:uid="{041A6E4F-B305-4735-8B89-2FB28F2DE55B}"/>
    <cellStyle name="Currency 2 2 6 3 2 3 2" xfId="9510" xr:uid="{6C0EF659-4213-4E5D-94B5-56F505DA8DC3}"/>
    <cellStyle name="Currency 2 2 6 3 2 4" xfId="9511" xr:uid="{E72344B3-C4F7-40C1-A373-FD9E974B0443}"/>
    <cellStyle name="Currency 2 2 6 3 2 5" xfId="9506" xr:uid="{3E1C8232-D2C2-4B2C-B17F-1B3410230FEC}"/>
    <cellStyle name="Currency 2 2 6 3 2 6" xfId="33118" xr:uid="{F23B5200-2E41-47BB-BEBB-1BDF0428EAF0}"/>
    <cellStyle name="Currency 2 2 6 3 3" xfId="601" xr:uid="{00000000-0005-0000-0000-000061030000}"/>
    <cellStyle name="Currency 2 2 6 3 3 2" xfId="4865" xr:uid="{00000000-0005-0000-0000-000062030000}"/>
    <cellStyle name="Currency 2 2 6 3 3 2 2" xfId="9514" xr:uid="{3BA50CD5-BC46-414D-B853-F3D909813A3C}"/>
    <cellStyle name="Currency 2 2 6 3 3 2 3" xfId="9513" xr:uid="{7A50E0EF-D442-4EBB-A6AC-2D64087F7BE6}"/>
    <cellStyle name="Currency 2 2 6 3 3 3" xfId="9515" xr:uid="{5834F08E-775F-4188-A765-1953CE8806A8}"/>
    <cellStyle name="Currency 2 2 6 3 3 3 2" xfId="9516" xr:uid="{5F1CD7C4-08EB-4807-A0BA-AFF24E122651}"/>
    <cellStyle name="Currency 2 2 6 3 3 4" xfId="9517" xr:uid="{699163D7-97D0-48EE-B5FB-06BF0D8B24B7}"/>
    <cellStyle name="Currency 2 2 6 3 3 5" xfId="9512" xr:uid="{AE904C35-A02B-4896-9AB1-FE2A8CAE2184}"/>
    <cellStyle name="Currency 2 2 6 3 3 6" xfId="33119" xr:uid="{1C3014B6-E093-45A6-8AAB-FA1A47A221C7}"/>
    <cellStyle name="Currency 2 2 6 3 4" xfId="602" xr:uid="{00000000-0005-0000-0000-000063030000}"/>
    <cellStyle name="Currency 2 2 6 3 4 2" xfId="4866" xr:uid="{00000000-0005-0000-0000-000064030000}"/>
    <cellStyle name="Currency 2 2 6 3 4 2 2" xfId="9520" xr:uid="{F8A42FB7-A3A3-4A87-8DB9-0054C58EE997}"/>
    <cellStyle name="Currency 2 2 6 3 4 2 3" xfId="9519" xr:uid="{E34AF99A-8185-4363-9C53-4681E8709BCE}"/>
    <cellStyle name="Currency 2 2 6 3 4 3" xfId="9521" xr:uid="{AFC4CA4B-1CB0-469D-A918-BA2A4B569399}"/>
    <cellStyle name="Currency 2 2 6 3 4 3 2" xfId="9522" xr:uid="{8E765E8C-BD7F-41D6-9E32-4942E9F60DA1}"/>
    <cellStyle name="Currency 2 2 6 3 4 4" xfId="9523" xr:uid="{96D2BF80-A135-41BE-A52D-B5C6E1662A1A}"/>
    <cellStyle name="Currency 2 2 6 3 4 5" xfId="9518" xr:uid="{47CC3DEE-7541-45BF-8F14-A00BE7A72563}"/>
    <cellStyle name="Currency 2 2 6 3 4 6" xfId="33120" xr:uid="{D5C5B664-D538-4B22-8057-307C977EA903}"/>
    <cellStyle name="Currency 2 2 6 3 5" xfId="603" xr:uid="{00000000-0005-0000-0000-000065030000}"/>
    <cellStyle name="Currency 2 2 6 3 5 2" xfId="9525" xr:uid="{825DCA63-C018-4799-97FA-18B3800B5444}"/>
    <cellStyle name="Currency 2 2 6 3 5 2 2" xfId="9526" xr:uid="{332AA9E3-088C-4016-991C-0BE46423B2ED}"/>
    <cellStyle name="Currency 2 2 6 3 5 3" xfId="9527" xr:uid="{BCD1C653-105E-4294-BFE6-B7A9530044E6}"/>
    <cellStyle name="Currency 2 2 6 3 5 4" xfId="9524" xr:uid="{FFD632DA-99A2-4BC8-B9F3-242553E33B2D}"/>
    <cellStyle name="Currency 2 2 6 3 6" xfId="4863" xr:uid="{00000000-0005-0000-0000-000066030000}"/>
    <cellStyle name="Currency 2 2 6 3 6 2" xfId="9529" xr:uid="{360E9CAB-9164-4882-AC9F-1F0BBA167299}"/>
    <cellStyle name="Currency 2 2 6 3 6 2 2" xfId="9530" xr:uid="{8B19BCFF-C25B-47AC-9012-F8895EA680E2}"/>
    <cellStyle name="Currency 2 2 6 3 6 3" xfId="9531" xr:uid="{A4A286AB-CD98-4D64-B0C3-3B99E8D92F2B}"/>
    <cellStyle name="Currency 2 2 6 3 6 4" xfId="9528" xr:uid="{DB1C7BA6-DA4D-41C2-B07B-725FEE7BAC6A}"/>
    <cellStyle name="Currency 2 2 6 3 7" xfId="9532" xr:uid="{B6824412-4F26-4CF3-85C9-2A0CF0673372}"/>
    <cellStyle name="Currency 2 2 6 3 7 2" xfId="9533" xr:uid="{FD273B32-2F9A-449A-9EE1-6D427EAD0275}"/>
    <cellStyle name="Currency 2 2 6 3 8" xfId="9534" xr:uid="{65B9D67D-001B-4D31-9F58-B5EE9C179A3C}"/>
    <cellStyle name="Currency 2 2 6 3 8 2" xfId="9535" xr:uid="{7A0BC13A-6B6D-4573-84FB-D38F8CBD55AF}"/>
    <cellStyle name="Currency 2 2 6 3 9" xfId="9536" xr:uid="{6CE99767-9120-4645-9F9B-A3AD9D48A4C1}"/>
    <cellStyle name="Currency 2 2 6 3 9 2" xfId="9537" xr:uid="{5A259492-2E64-42BD-874E-53E40FE76B26}"/>
    <cellStyle name="Currency 2 2 6 4" xfId="604" xr:uid="{00000000-0005-0000-0000-000067030000}"/>
    <cellStyle name="Currency 2 2 6 4 2" xfId="4867" xr:uid="{00000000-0005-0000-0000-000068030000}"/>
    <cellStyle name="Currency 2 2 6 4 2 2" xfId="9540" xr:uid="{7BFA869D-4F9D-4A78-8769-41AE217C6AB3}"/>
    <cellStyle name="Currency 2 2 6 4 2 3" xfId="9539" xr:uid="{64EDF511-AB8B-41FB-AAA0-700F0DD13B30}"/>
    <cellStyle name="Currency 2 2 6 4 3" xfId="9541" xr:uid="{DF681C8D-6088-4301-947D-EC6314D5D678}"/>
    <cellStyle name="Currency 2 2 6 4 3 2" xfId="9542" xr:uid="{0E7E234A-8A0F-453C-ACC6-8F933F141195}"/>
    <cellStyle name="Currency 2 2 6 4 4" xfId="9543" xr:uid="{B344F0EC-478E-4EC9-A435-AD081CD5B797}"/>
    <cellStyle name="Currency 2 2 6 4 5" xfId="9544" xr:uid="{FC9AF3E8-5E09-40D4-A00D-9834970673DF}"/>
    <cellStyle name="Currency 2 2 6 4 6" xfId="9538" xr:uid="{3C452A1A-1CE4-4545-A165-3395FC4B96C1}"/>
    <cellStyle name="Currency 2 2 6 4 7" xfId="33121" xr:uid="{BC239C54-925F-45A8-A0D2-2008CFAD3DD7}"/>
    <cellStyle name="Currency 2 2 6 5" xfId="605" xr:uid="{00000000-0005-0000-0000-000069030000}"/>
    <cellStyle name="Currency 2 2 6 5 2" xfId="4868" xr:uid="{00000000-0005-0000-0000-00006A030000}"/>
    <cellStyle name="Currency 2 2 6 5 2 2" xfId="9547" xr:uid="{A120167A-DCEC-4D81-903D-DD807CCCC236}"/>
    <cellStyle name="Currency 2 2 6 5 2 3" xfId="9546" xr:uid="{B0834058-FAC1-4893-846E-DDCC9405D737}"/>
    <cellStyle name="Currency 2 2 6 5 3" xfId="9548" xr:uid="{51C24270-69B3-433E-BB7A-420758E17FAE}"/>
    <cellStyle name="Currency 2 2 6 5 3 2" xfId="9549" xr:uid="{8149490A-A08A-4E3B-8534-F52D3991F15E}"/>
    <cellStyle name="Currency 2 2 6 5 4" xfId="9550" xr:uid="{A1236E85-F165-43C0-ABC4-6276BA530D5F}"/>
    <cellStyle name="Currency 2 2 6 5 5" xfId="9545" xr:uid="{226AF547-A9A1-4DAF-B25E-85C4442EE77C}"/>
    <cellStyle name="Currency 2 2 6 5 6" xfId="33122" xr:uid="{7D765E77-BF7F-4496-9D4E-1E4D34CCD81E}"/>
    <cellStyle name="Currency 2 2 6 6" xfId="606" xr:uid="{00000000-0005-0000-0000-00006B030000}"/>
    <cellStyle name="Currency 2 2 6 6 2" xfId="4869" xr:uid="{00000000-0005-0000-0000-00006C030000}"/>
    <cellStyle name="Currency 2 2 6 6 2 2" xfId="9553" xr:uid="{F37423D3-7EE0-429C-89F1-B50C3D6EC6D2}"/>
    <cellStyle name="Currency 2 2 6 6 2 3" xfId="9552" xr:uid="{A8C74E82-C75F-4079-AABC-04305B82C54A}"/>
    <cellStyle name="Currency 2 2 6 6 3" xfId="9554" xr:uid="{58E702B8-3F7A-4B18-9EBC-63901AB3C087}"/>
    <cellStyle name="Currency 2 2 6 6 3 2" xfId="9555" xr:uid="{82D40058-C097-4247-925D-BF51088D0168}"/>
    <cellStyle name="Currency 2 2 6 6 4" xfId="9556" xr:uid="{9756DABC-21C8-4701-AF71-580C952CD4C9}"/>
    <cellStyle name="Currency 2 2 6 6 5" xfId="9551" xr:uid="{7F51BF57-B0F0-485F-BFB1-D2D85E602382}"/>
    <cellStyle name="Currency 2 2 6 6 6" xfId="33123" xr:uid="{636151FD-43E6-4340-9B06-27CEEBB3F427}"/>
    <cellStyle name="Currency 2 2 6 7" xfId="607" xr:uid="{00000000-0005-0000-0000-00006D030000}"/>
    <cellStyle name="Currency 2 2 6 7 2" xfId="9558" xr:uid="{A3732022-AF16-45D1-9D90-0196DC5D7FA7}"/>
    <cellStyle name="Currency 2 2 6 7 2 2" xfId="9559" xr:uid="{5616BE98-6BA2-4B65-BE9F-46E9D7D74822}"/>
    <cellStyle name="Currency 2 2 6 7 3" xfId="9560" xr:uid="{EA7BFC20-1191-4B74-A77E-84A5F74637AF}"/>
    <cellStyle name="Currency 2 2 6 7 4" xfId="9557" xr:uid="{87A8D902-BE49-4C08-A3B8-DBF2F7B21265}"/>
    <cellStyle name="Currency 2 2 6 8" xfId="4858" xr:uid="{00000000-0005-0000-0000-00006E030000}"/>
    <cellStyle name="Currency 2 2 6 8 2" xfId="9562" xr:uid="{ABCC2D6F-0C1F-453F-A58C-0E7C05EE0820}"/>
    <cellStyle name="Currency 2 2 6 8 2 2" xfId="9563" xr:uid="{C792341A-9046-491F-906E-0C22FEB5B83C}"/>
    <cellStyle name="Currency 2 2 6 8 3" xfId="9564" xr:uid="{3D161328-1AD0-4B1B-952C-364268C2C9D3}"/>
    <cellStyle name="Currency 2 2 6 8 4" xfId="9561" xr:uid="{95A23B06-5242-444F-A259-54D0CB7CE5F6}"/>
    <cellStyle name="Currency 2 2 6 9" xfId="9565" xr:uid="{3AC8D60F-C59C-402C-9185-4D4AE6986BE5}"/>
    <cellStyle name="Currency 2 2 6 9 2" xfId="9566" xr:uid="{FE6F01B8-F827-4EDE-BCBE-1E01EFEAC0C5}"/>
    <cellStyle name="Currency 2 2 7" xfId="608" xr:uid="{00000000-0005-0000-0000-00006F030000}"/>
    <cellStyle name="Currency 2 2 7 10" xfId="9568" xr:uid="{99447C86-EABA-45E7-8197-F8541DC09BE0}"/>
    <cellStyle name="Currency 2 2 7 10 2" xfId="9569" xr:uid="{F68E0D3F-37BB-44D1-B5F3-52B59DDA19C5}"/>
    <cellStyle name="Currency 2 2 7 11" xfId="9570" xr:uid="{43BB9D08-75BD-4F06-B8C2-5C24611ABA7A}"/>
    <cellStyle name="Currency 2 2 7 11 2" xfId="9571" xr:uid="{1A550DA5-DFC2-48D4-9AF5-1E58241D9959}"/>
    <cellStyle name="Currency 2 2 7 12" xfId="9572" xr:uid="{E5F0F3A4-A17F-4DB3-B941-10353CEC97CF}"/>
    <cellStyle name="Currency 2 2 7 13" xfId="9567" xr:uid="{CBBBB5AC-E0C6-4B5C-ACE0-E99968C3DB05}"/>
    <cellStyle name="Currency 2 2 7 14" xfId="33124" xr:uid="{E7FD631B-83A0-4609-BAD5-8A9A48684352}"/>
    <cellStyle name="Currency 2 2 7 15" xfId="35789" xr:uid="{ADEB359B-910F-4609-B919-ADE5945113B2}"/>
    <cellStyle name="Currency 2 2 7 2" xfId="609" xr:uid="{00000000-0005-0000-0000-000070030000}"/>
    <cellStyle name="Currency 2 2 7 2 10" xfId="9574" xr:uid="{E020F0F2-31EA-4613-9972-7BA369A5C14C}"/>
    <cellStyle name="Currency 2 2 7 2 11" xfId="9573" xr:uid="{5701BBB9-49BA-4CF0-BE16-EE51AE2F7A0F}"/>
    <cellStyle name="Currency 2 2 7 2 12" xfId="33125" xr:uid="{F3F65FC7-CA5B-4F13-B00B-7CFDB55C160A}"/>
    <cellStyle name="Currency 2 2 7 2 13" xfId="36162" xr:uid="{453D0C47-5957-4D05-B0F6-42651C2886D2}"/>
    <cellStyle name="Currency 2 2 7 2 2" xfId="610" xr:uid="{00000000-0005-0000-0000-000071030000}"/>
    <cellStyle name="Currency 2 2 7 2 2 2" xfId="4872" xr:uid="{00000000-0005-0000-0000-000072030000}"/>
    <cellStyle name="Currency 2 2 7 2 2 2 2" xfId="9577" xr:uid="{441257C4-F79D-4320-A45F-9D69C312FE95}"/>
    <cellStyle name="Currency 2 2 7 2 2 2 3" xfId="9576" xr:uid="{2B609679-EB46-4AA7-B4E9-6AE96B15B72A}"/>
    <cellStyle name="Currency 2 2 7 2 2 3" xfId="9578" xr:uid="{FE496963-6D38-4478-8AB1-FAA90100B1F4}"/>
    <cellStyle name="Currency 2 2 7 2 2 3 2" xfId="9579" xr:uid="{8FDCB4FB-5A5B-4FD9-AFBA-1F4AA2D3627B}"/>
    <cellStyle name="Currency 2 2 7 2 2 4" xfId="9580" xr:uid="{0AE8AFEA-AAAD-43EB-A334-A442E5E744A1}"/>
    <cellStyle name="Currency 2 2 7 2 2 5" xfId="9575" xr:uid="{B08C1773-5A33-41B5-9168-8EC3A16D7CDD}"/>
    <cellStyle name="Currency 2 2 7 2 2 6" xfId="33126" xr:uid="{239A86C9-F745-4826-83FB-503C66EB7949}"/>
    <cellStyle name="Currency 2 2 7 2 3" xfId="611" xr:uid="{00000000-0005-0000-0000-000073030000}"/>
    <cellStyle name="Currency 2 2 7 2 3 2" xfId="4873" xr:uid="{00000000-0005-0000-0000-000074030000}"/>
    <cellStyle name="Currency 2 2 7 2 3 2 2" xfId="9583" xr:uid="{51F713F2-5E46-44E6-A7EC-A4BDE82A6B7B}"/>
    <cellStyle name="Currency 2 2 7 2 3 2 3" xfId="9582" xr:uid="{715F70C4-9E0A-4EEE-9F88-82EF24C0A2C1}"/>
    <cellStyle name="Currency 2 2 7 2 3 3" xfId="9584" xr:uid="{E99D9EE6-8F96-4517-B5E6-659E17E5BD1A}"/>
    <cellStyle name="Currency 2 2 7 2 3 3 2" xfId="9585" xr:uid="{71AB0499-5EBE-48E2-B6EF-A0E74F96B6AD}"/>
    <cellStyle name="Currency 2 2 7 2 3 4" xfId="9586" xr:uid="{EF668EF6-CA58-434B-AF0A-AB35D04F5380}"/>
    <cellStyle name="Currency 2 2 7 2 3 5" xfId="9581" xr:uid="{8C25A9B9-5241-4224-8DEE-CC7FB1894BAB}"/>
    <cellStyle name="Currency 2 2 7 2 3 6" xfId="33127" xr:uid="{761F173B-B210-43E9-9E83-534A0FC5DF04}"/>
    <cellStyle name="Currency 2 2 7 2 4" xfId="612" xr:uid="{00000000-0005-0000-0000-000075030000}"/>
    <cellStyle name="Currency 2 2 7 2 4 2" xfId="4874" xr:uid="{00000000-0005-0000-0000-000076030000}"/>
    <cellStyle name="Currency 2 2 7 2 4 2 2" xfId="9589" xr:uid="{A4AA6289-7569-4584-952D-C184B4D03304}"/>
    <cellStyle name="Currency 2 2 7 2 4 2 3" xfId="9588" xr:uid="{A7A531BA-F4DC-4F0E-BCB8-FB0D0AD4DEC4}"/>
    <cellStyle name="Currency 2 2 7 2 4 3" xfId="9590" xr:uid="{1CC1B826-F598-460A-845E-52136C96084E}"/>
    <cellStyle name="Currency 2 2 7 2 4 3 2" xfId="9591" xr:uid="{EC09C167-B534-4A42-9593-A9D953578479}"/>
    <cellStyle name="Currency 2 2 7 2 4 4" xfId="9592" xr:uid="{1E5B2580-8E5E-427C-82D3-861E054D1E47}"/>
    <cellStyle name="Currency 2 2 7 2 4 5" xfId="9587" xr:uid="{38502D70-733B-490D-BC0B-0735C3164DC7}"/>
    <cellStyle name="Currency 2 2 7 2 4 6" xfId="33128" xr:uid="{A06877CC-E83F-47C7-8EB3-286482A7E127}"/>
    <cellStyle name="Currency 2 2 7 2 5" xfId="613" xr:uid="{00000000-0005-0000-0000-000077030000}"/>
    <cellStyle name="Currency 2 2 7 2 5 2" xfId="9594" xr:uid="{36F671B6-2265-4776-9059-B3E43EF8186D}"/>
    <cellStyle name="Currency 2 2 7 2 5 2 2" xfId="9595" xr:uid="{EFAFC90E-60A4-4DF6-9593-2964AFA01315}"/>
    <cellStyle name="Currency 2 2 7 2 5 3" xfId="9596" xr:uid="{CA6BDA2A-E2A3-4D97-A4EF-6C6C1C26E96A}"/>
    <cellStyle name="Currency 2 2 7 2 5 4" xfId="9593" xr:uid="{E9C025B0-9B15-4FB2-A569-079C89B6BA75}"/>
    <cellStyle name="Currency 2 2 7 2 6" xfId="4871" xr:uid="{00000000-0005-0000-0000-000078030000}"/>
    <cellStyle name="Currency 2 2 7 2 6 2" xfId="9598" xr:uid="{96DEB4F8-8739-4FD0-87AF-427B1F2F4BB4}"/>
    <cellStyle name="Currency 2 2 7 2 6 2 2" xfId="9599" xr:uid="{574A1B60-8F75-4434-B2A3-4BDF235171EA}"/>
    <cellStyle name="Currency 2 2 7 2 6 3" xfId="9600" xr:uid="{E0894F03-AC1D-4F8E-AA17-301906EC595D}"/>
    <cellStyle name="Currency 2 2 7 2 6 4" xfId="9597" xr:uid="{6549F9F3-F108-4AF3-9D90-E61519FBDFE9}"/>
    <cellStyle name="Currency 2 2 7 2 7" xfId="9601" xr:uid="{8E9E66FC-7FFC-451A-A6D7-D5C60D36139C}"/>
    <cellStyle name="Currency 2 2 7 2 7 2" xfId="9602" xr:uid="{3AC668DD-BC89-48F3-924E-9127EC79F37F}"/>
    <cellStyle name="Currency 2 2 7 2 8" xfId="9603" xr:uid="{03D8D38E-151B-4097-8DC3-E7231B4BEDCC}"/>
    <cellStyle name="Currency 2 2 7 2 8 2" xfId="9604" xr:uid="{1945FD8F-51BD-46BC-A064-0ECC5C807367}"/>
    <cellStyle name="Currency 2 2 7 2 9" xfId="9605" xr:uid="{695F1E3E-C148-4135-816E-9172B0A7E334}"/>
    <cellStyle name="Currency 2 2 7 2 9 2" xfId="9606" xr:uid="{49D4025D-590A-48F7-B6E7-13CBB8413822}"/>
    <cellStyle name="Currency 2 2 7 3" xfId="614" xr:uid="{00000000-0005-0000-0000-000079030000}"/>
    <cellStyle name="Currency 2 2 7 3 10" xfId="9608" xr:uid="{5668671B-691E-4CDD-A143-FF40AFA1C5A6}"/>
    <cellStyle name="Currency 2 2 7 3 11" xfId="9607" xr:uid="{24C9046B-662D-4764-80F5-07B53F7EFD22}"/>
    <cellStyle name="Currency 2 2 7 3 12" xfId="33129" xr:uid="{EDDA5BDF-2024-4A0C-B930-64A01EFC7FB1}"/>
    <cellStyle name="Currency 2 2 7 3 13" xfId="36376" xr:uid="{65C8F005-E24F-4B8E-B8F0-7C52241E3695}"/>
    <cellStyle name="Currency 2 2 7 3 2" xfId="615" xr:uid="{00000000-0005-0000-0000-00007A030000}"/>
    <cellStyle name="Currency 2 2 7 3 2 2" xfId="4876" xr:uid="{00000000-0005-0000-0000-00007B030000}"/>
    <cellStyle name="Currency 2 2 7 3 2 2 2" xfId="9611" xr:uid="{793E4305-5172-4357-814F-9352C2D24DA1}"/>
    <cellStyle name="Currency 2 2 7 3 2 2 3" xfId="9610" xr:uid="{847C39E7-AED4-4AC5-859B-82A3DE763865}"/>
    <cellStyle name="Currency 2 2 7 3 2 3" xfId="9612" xr:uid="{399CB4AF-28B6-4AD1-821B-A0308C4A784A}"/>
    <cellStyle name="Currency 2 2 7 3 2 3 2" xfId="9613" xr:uid="{0C81F81B-4EF5-4CE3-8F0F-8F7F463E9FFA}"/>
    <cellStyle name="Currency 2 2 7 3 2 4" xfId="9614" xr:uid="{6F816D11-06F4-4698-95D6-C3A411EC8045}"/>
    <cellStyle name="Currency 2 2 7 3 2 5" xfId="9609" xr:uid="{D879D284-14D5-480D-A4A1-1291B7CD53CC}"/>
    <cellStyle name="Currency 2 2 7 3 2 6" xfId="33130" xr:uid="{3F20E08B-8B86-4A93-B7B7-B11D401A21F3}"/>
    <cellStyle name="Currency 2 2 7 3 3" xfId="616" xr:uid="{00000000-0005-0000-0000-00007C030000}"/>
    <cellStyle name="Currency 2 2 7 3 3 2" xfId="4877" xr:uid="{00000000-0005-0000-0000-00007D030000}"/>
    <cellStyle name="Currency 2 2 7 3 3 2 2" xfId="9617" xr:uid="{770BAB27-7891-472D-BDD0-4E8139114212}"/>
    <cellStyle name="Currency 2 2 7 3 3 2 3" xfId="9616" xr:uid="{FA622A4E-C11F-4D38-AFE7-4821EC4EF11B}"/>
    <cellStyle name="Currency 2 2 7 3 3 3" xfId="9618" xr:uid="{F34B4C3D-9C9F-45B0-938A-129515F04E64}"/>
    <cellStyle name="Currency 2 2 7 3 3 3 2" xfId="9619" xr:uid="{222DF71C-E701-438B-809B-61FDF59060E8}"/>
    <cellStyle name="Currency 2 2 7 3 3 4" xfId="9620" xr:uid="{7243705B-7907-4841-A775-CDABF941334B}"/>
    <cellStyle name="Currency 2 2 7 3 3 5" xfId="9615" xr:uid="{617E7B26-33A8-45EF-AFAF-5495E826295D}"/>
    <cellStyle name="Currency 2 2 7 3 3 6" xfId="33131" xr:uid="{CFE8C8E9-0A52-407D-A08D-B7A6335599A1}"/>
    <cellStyle name="Currency 2 2 7 3 4" xfId="617" xr:uid="{00000000-0005-0000-0000-00007E030000}"/>
    <cellStyle name="Currency 2 2 7 3 4 2" xfId="4878" xr:uid="{00000000-0005-0000-0000-00007F030000}"/>
    <cellStyle name="Currency 2 2 7 3 4 2 2" xfId="9623" xr:uid="{CC765668-548B-4F07-9BBB-9C996614F395}"/>
    <cellStyle name="Currency 2 2 7 3 4 2 3" xfId="9622" xr:uid="{397CF3DD-1934-4B8F-9169-896CEEF097CD}"/>
    <cellStyle name="Currency 2 2 7 3 4 3" xfId="9624" xr:uid="{B35B74DE-8A03-4FAE-95AE-E4D0D6EA6306}"/>
    <cellStyle name="Currency 2 2 7 3 4 3 2" xfId="9625" xr:uid="{60A0F31A-2B74-4268-9EB4-9CC11D474B45}"/>
    <cellStyle name="Currency 2 2 7 3 4 4" xfId="9626" xr:uid="{E9F0E365-B34D-4488-97FC-81C6C8F4AAF0}"/>
    <cellStyle name="Currency 2 2 7 3 4 5" xfId="9621" xr:uid="{449382B5-4FC9-4DD4-B212-C244448F1AB9}"/>
    <cellStyle name="Currency 2 2 7 3 4 6" xfId="33132" xr:uid="{A531D8EF-0124-4BBA-9C98-6DE84E76DEB9}"/>
    <cellStyle name="Currency 2 2 7 3 5" xfId="618" xr:uid="{00000000-0005-0000-0000-000080030000}"/>
    <cellStyle name="Currency 2 2 7 3 5 2" xfId="9628" xr:uid="{0734FF6E-9F6C-4B23-91CD-B1F253F952D6}"/>
    <cellStyle name="Currency 2 2 7 3 5 2 2" xfId="9629" xr:uid="{98BFCF3B-B4ED-4173-AD74-F521B9A3C444}"/>
    <cellStyle name="Currency 2 2 7 3 5 3" xfId="9630" xr:uid="{A84F7D86-DF27-4088-BED3-053714E9653F}"/>
    <cellStyle name="Currency 2 2 7 3 5 4" xfId="9627" xr:uid="{DDDBB5D4-57D2-48E8-9ED4-942AD5D5E038}"/>
    <cellStyle name="Currency 2 2 7 3 6" xfId="4875" xr:uid="{00000000-0005-0000-0000-000081030000}"/>
    <cellStyle name="Currency 2 2 7 3 6 2" xfId="9632" xr:uid="{95B712EA-965D-4BF7-ACBC-F134C97EC913}"/>
    <cellStyle name="Currency 2 2 7 3 6 2 2" xfId="9633" xr:uid="{E40C2F93-B1A5-4915-947A-26BD3508E191}"/>
    <cellStyle name="Currency 2 2 7 3 6 3" xfId="9634" xr:uid="{982B0A96-01DE-4EBE-8461-A3EC70EFE314}"/>
    <cellStyle name="Currency 2 2 7 3 6 4" xfId="9631" xr:uid="{30F31CC5-2662-45E3-B57C-23E2B8EDB4BF}"/>
    <cellStyle name="Currency 2 2 7 3 7" xfId="9635" xr:uid="{80A50904-06E2-44C1-9BA8-2C15A098098E}"/>
    <cellStyle name="Currency 2 2 7 3 7 2" xfId="9636" xr:uid="{DF47FD3C-4F97-41E9-997E-DC0DAC7D946E}"/>
    <cellStyle name="Currency 2 2 7 3 8" xfId="9637" xr:uid="{FEEE3573-F995-4601-8F8C-AB9C835D21B7}"/>
    <cellStyle name="Currency 2 2 7 3 8 2" xfId="9638" xr:uid="{63D8AE57-779F-4662-93C0-71F42867E0DE}"/>
    <cellStyle name="Currency 2 2 7 3 9" xfId="9639" xr:uid="{6DD665FD-A506-4F63-BB4C-017E199D0726}"/>
    <cellStyle name="Currency 2 2 7 3 9 2" xfId="9640" xr:uid="{65849F0D-3BB8-4CF9-932C-97D4A04188BA}"/>
    <cellStyle name="Currency 2 2 7 4" xfId="619" xr:uid="{00000000-0005-0000-0000-000082030000}"/>
    <cellStyle name="Currency 2 2 7 4 2" xfId="4879" xr:uid="{00000000-0005-0000-0000-000083030000}"/>
    <cellStyle name="Currency 2 2 7 4 2 2" xfId="9643" xr:uid="{991F17DA-9ADD-4417-9364-3AA614555378}"/>
    <cellStyle name="Currency 2 2 7 4 2 3" xfId="9642" xr:uid="{3CD77C61-0A52-4C5A-8E2C-002B431E9AA7}"/>
    <cellStyle name="Currency 2 2 7 4 3" xfId="9644" xr:uid="{B1A36D54-B2A3-41EF-873B-C436B53F819E}"/>
    <cellStyle name="Currency 2 2 7 4 3 2" xfId="9645" xr:uid="{0A184829-4685-47E6-9169-744CE07D5C96}"/>
    <cellStyle name="Currency 2 2 7 4 4" xfId="9646" xr:uid="{F28E9D22-CDDE-451F-A7D0-D4278F3EF2FB}"/>
    <cellStyle name="Currency 2 2 7 4 5" xfId="9647" xr:uid="{F383E43B-9E87-4DF4-A735-F746049B406B}"/>
    <cellStyle name="Currency 2 2 7 4 6" xfId="9641" xr:uid="{88BDAB8D-D978-422F-A835-27FB97810A61}"/>
    <cellStyle name="Currency 2 2 7 4 7" xfId="33133" xr:uid="{E0141E20-1D71-437C-A62C-62235D61DA6C}"/>
    <cellStyle name="Currency 2 2 7 5" xfId="620" xr:uid="{00000000-0005-0000-0000-000084030000}"/>
    <cellStyle name="Currency 2 2 7 5 2" xfId="4880" xr:uid="{00000000-0005-0000-0000-000085030000}"/>
    <cellStyle name="Currency 2 2 7 5 2 2" xfId="9650" xr:uid="{D3D08652-C4D0-4C66-BBC7-D9EE986D826D}"/>
    <cellStyle name="Currency 2 2 7 5 2 3" xfId="9649" xr:uid="{11E39425-49F2-4A26-B5AB-44161A76EFF9}"/>
    <cellStyle name="Currency 2 2 7 5 3" xfId="9651" xr:uid="{321794CD-D299-4B93-AAB6-DDD9864BDF07}"/>
    <cellStyle name="Currency 2 2 7 5 3 2" xfId="9652" xr:uid="{0F6AA436-4558-4AD1-BFA5-10B35CD2C813}"/>
    <cellStyle name="Currency 2 2 7 5 4" xfId="9653" xr:uid="{533CF842-3F39-4B8B-8910-F71ED2AAC910}"/>
    <cellStyle name="Currency 2 2 7 5 5" xfId="9648" xr:uid="{35A43487-77EA-4EF7-8B51-236744647A58}"/>
    <cellStyle name="Currency 2 2 7 5 6" xfId="33134" xr:uid="{D67CA9C2-C8ED-4D8C-979B-E48327BA70CF}"/>
    <cellStyle name="Currency 2 2 7 6" xfId="621" xr:uid="{00000000-0005-0000-0000-000086030000}"/>
    <cellStyle name="Currency 2 2 7 6 2" xfId="4881" xr:uid="{00000000-0005-0000-0000-000087030000}"/>
    <cellStyle name="Currency 2 2 7 6 2 2" xfId="9656" xr:uid="{B9E6604B-C519-4BC8-A8F8-BD49B1709243}"/>
    <cellStyle name="Currency 2 2 7 6 2 3" xfId="9655" xr:uid="{0AA6F9D3-A837-4927-917D-2EFEAF04DEBD}"/>
    <cellStyle name="Currency 2 2 7 6 3" xfId="9657" xr:uid="{60397507-ACD5-426F-8AC2-8D8520BF403C}"/>
    <cellStyle name="Currency 2 2 7 6 3 2" xfId="9658" xr:uid="{5E483222-AB41-4F93-96C3-9EF21311CC76}"/>
    <cellStyle name="Currency 2 2 7 6 4" xfId="9659" xr:uid="{87B806FF-A78E-49D6-8A27-2D0B62546E04}"/>
    <cellStyle name="Currency 2 2 7 6 5" xfId="9654" xr:uid="{DAF33EB0-90A8-4F17-B50A-C86C543F28A5}"/>
    <cellStyle name="Currency 2 2 7 6 6" xfId="33135" xr:uid="{E3BA517B-94C1-4714-9E55-A69FB285714C}"/>
    <cellStyle name="Currency 2 2 7 7" xfId="622" xr:uid="{00000000-0005-0000-0000-000088030000}"/>
    <cellStyle name="Currency 2 2 7 7 2" xfId="9661" xr:uid="{E40AB3BD-2D51-4A4D-BC3E-75933C6D179A}"/>
    <cellStyle name="Currency 2 2 7 7 2 2" xfId="9662" xr:uid="{5F3AF3D8-1DA7-4E8C-B1C3-90691408AE9F}"/>
    <cellStyle name="Currency 2 2 7 7 3" xfId="9663" xr:uid="{92CEE3F0-9417-438F-AA75-A12B2D323D73}"/>
    <cellStyle name="Currency 2 2 7 7 4" xfId="9660" xr:uid="{975630C1-DA7A-4692-A956-D3F0A655D38F}"/>
    <cellStyle name="Currency 2 2 7 8" xfId="4870" xr:uid="{00000000-0005-0000-0000-000089030000}"/>
    <cellStyle name="Currency 2 2 7 8 2" xfId="9665" xr:uid="{50F3E6D4-ADC8-4B5B-A6F6-32FE8508FDCF}"/>
    <cellStyle name="Currency 2 2 7 8 2 2" xfId="9666" xr:uid="{44ECDB1D-7794-488E-8C4D-C641946E8561}"/>
    <cellStyle name="Currency 2 2 7 8 3" xfId="9667" xr:uid="{2ABBF77A-0A9D-4A98-9E82-37361CB61A8F}"/>
    <cellStyle name="Currency 2 2 7 8 4" xfId="9664" xr:uid="{0F4F13EB-B8E0-4582-9B59-B65F8ED5D3D9}"/>
    <cellStyle name="Currency 2 2 7 9" xfId="9668" xr:uid="{279D1B04-EA2A-40A5-9818-FF17694902C5}"/>
    <cellStyle name="Currency 2 2 7 9 2" xfId="9669" xr:uid="{4A291228-3C72-4776-B397-9B76846BFB61}"/>
    <cellStyle name="Currency 2 2 8" xfId="623" xr:uid="{00000000-0005-0000-0000-00008A030000}"/>
    <cellStyle name="Currency 2 2 8 10" xfId="9671" xr:uid="{CC522D5F-CAC4-4BD6-BE12-0ADD27D063C0}"/>
    <cellStyle name="Currency 2 2 8 10 2" xfId="9672" xr:uid="{EBE0F407-54A2-4BBA-BFA2-0289FC24C178}"/>
    <cellStyle name="Currency 2 2 8 11" xfId="9673" xr:uid="{769E9F7F-905B-44F0-814E-64A073430B3F}"/>
    <cellStyle name="Currency 2 2 8 11 2" xfId="9674" xr:uid="{F1F8E13E-E6B0-446B-B05E-8E80EF9C0AFD}"/>
    <cellStyle name="Currency 2 2 8 12" xfId="9675" xr:uid="{7D13CA03-A023-4593-A1B2-7ED4CC6FE267}"/>
    <cellStyle name="Currency 2 2 8 13" xfId="9670" xr:uid="{4DF9382D-C778-4BCC-90E7-AB437D44CE3A}"/>
    <cellStyle name="Currency 2 2 8 14" xfId="33136" xr:uid="{D4A66BF7-D917-4D97-99C5-6A03CAF60146}"/>
    <cellStyle name="Currency 2 2 8 15" xfId="35790" xr:uid="{C0DECFB1-3963-4EAF-A56E-2591DDD2BCEC}"/>
    <cellStyle name="Currency 2 2 8 2" xfId="624" xr:uid="{00000000-0005-0000-0000-00008B030000}"/>
    <cellStyle name="Currency 2 2 8 2 10" xfId="9677" xr:uid="{54DB8DC5-5382-4B04-A0D2-944131D9F271}"/>
    <cellStyle name="Currency 2 2 8 2 11" xfId="9676" xr:uid="{1BC622E9-7FEF-489B-8061-BCD4C7E09FA2}"/>
    <cellStyle name="Currency 2 2 8 2 12" xfId="33137" xr:uid="{B6028861-DFAF-408A-A3F5-C8458DBDF15D}"/>
    <cellStyle name="Currency 2 2 8 2 13" xfId="36163" xr:uid="{265B58E1-F560-4D74-83F7-5C643248C2FB}"/>
    <cellStyle name="Currency 2 2 8 2 2" xfId="625" xr:uid="{00000000-0005-0000-0000-00008C030000}"/>
    <cellStyle name="Currency 2 2 8 2 2 2" xfId="4884" xr:uid="{00000000-0005-0000-0000-00008D030000}"/>
    <cellStyle name="Currency 2 2 8 2 2 2 2" xfId="9680" xr:uid="{9F7A5AE3-DFF4-4FE1-89E8-7BBFF6C72130}"/>
    <cellStyle name="Currency 2 2 8 2 2 2 3" xfId="9679" xr:uid="{0393D235-E7DD-4485-8C39-96C45EA00E8C}"/>
    <cellStyle name="Currency 2 2 8 2 2 3" xfId="9681" xr:uid="{D1B882DB-7AB7-4A48-8980-E141A9ADE60F}"/>
    <cellStyle name="Currency 2 2 8 2 2 3 2" xfId="9682" xr:uid="{9E751E8B-8363-4CAC-A6B9-DC03750DB6B6}"/>
    <cellStyle name="Currency 2 2 8 2 2 4" xfId="9683" xr:uid="{2C3DB3D6-A8D3-4993-922D-563D1EEFA955}"/>
    <cellStyle name="Currency 2 2 8 2 2 5" xfId="9678" xr:uid="{32E10025-90C4-4EE1-BC77-78208BD2B5AE}"/>
    <cellStyle name="Currency 2 2 8 2 2 6" xfId="33138" xr:uid="{1B49E6EB-4EFD-4313-8572-60832D72D289}"/>
    <cellStyle name="Currency 2 2 8 2 3" xfId="626" xr:uid="{00000000-0005-0000-0000-00008E030000}"/>
    <cellStyle name="Currency 2 2 8 2 3 2" xfId="4885" xr:uid="{00000000-0005-0000-0000-00008F030000}"/>
    <cellStyle name="Currency 2 2 8 2 3 2 2" xfId="9686" xr:uid="{4B9F6766-65C3-4093-A569-5EE939358DB7}"/>
    <cellStyle name="Currency 2 2 8 2 3 2 3" xfId="9685" xr:uid="{B424EDB4-9EFC-463F-8C0E-659A9B338048}"/>
    <cellStyle name="Currency 2 2 8 2 3 3" xfId="9687" xr:uid="{708A4B62-1276-45D4-96FC-56B4BB66695B}"/>
    <cellStyle name="Currency 2 2 8 2 3 3 2" xfId="9688" xr:uid="{8FB53252-467C-4CD6-8A22-65B88BEEFD0B}"/>
    <cellStyle name="Currency 2 2 8 2 3 4" xfId="9689" xr:uid="{2C0A3798-65DD-4280-954E-EBF108014571}"/>
    <cellStyle name="Currency 2 2 8 2 3 5" xfId="9684" xr:uid="{4A671DDF-5B50-4F70-A895-61BFD8A9E096}"/>
    <cellStyle name="Currency 2 2 8 2 3 6" xfId="33139" xr:uid="{44FA447B-194E-493B-BD80-82ABC34FC3F7}"/>
    <cellStyle name="Currency 2 2 8 2 4" xfId="627" xr:uid="{00000000-0005-0000-0000-000090030000}"/>
    <cellStyle name="Currency 2 2 8 2 4 2" xfId="4886" xr:uid="{00000000-0005-0000-0000-000091030000}"/>
    <cellStyle name="Currency 2 2 8 2 4 2 2" xfId="9692" xr:uid="{4C3FC576-6C2A-4B34-A723-01FD352F1AF2}"/>
    <cellStyle name="Currency 2 2 8 2 4 2 3" xfId="9691" xr:uid="{50F9D73D-ED48-44A0-91A8-00C52999020E}"/>
    <cellStyle name="Currency 2 2 8 2 4 3" xfId="9693" xr:uid="{37DEFCB9-E697-423F-84CB-902C4B38DE36}"/>
    <cellStyle name="Currency 2 2 8 2 4 3 2" xfId="9694" xr:uid="{D05E6AF0-EA95-4764-9A03-90E768F580BB}"/>
    <cellStyle name="Currency 2 2 8 2 4 4" xfId="9695" xr:uid="{E54E99B3-20C9-4E36-812D-65C2F3884445}"/>
    <cellStyle name="Currency 2 2 8 2 4 5" xfId="9690" xr:uid="{DC33C19B-F702-4740-BB68-C4C9A099A309}"/>
    <cellStyle name="Currency 2 2 8 2 4 6" xfId="33140" xr:uid="{DE37D96C-533A-4794-884F-2C06D6A893A2}"/>
    <cellStyle name="Currency 2 2 8 2 5" xfId="628" xr:uid="{00000000-0005-0000-0000-000092030000}"/>
    <cellStyle name="Currency 2 2 8 2 5 2" xfId="9697" xr:uid="{A6E2E0F6-694B-468E-8FC9-847A8E49765F}"/>
    <cellStyle name="Currency 2 2 8 2 5 2 2" xfId="9698" xr:uid="{41DA5BD9-6C55-4A25-9B9F-77C58C809699}"/>
    <cellStyle name="Currency 2 2 8 2 5 3" xfId="9699" xr:uid="{A33C94E3-92D7-4B3A-AD43-73A29737FC5A}"/>
    <cellStyle name="Currency 2 2 8 2 5 4" xfId="9696" xr:uid="{797910EF-635D-479F-9079-D3F5BC9724CF}"/>
    <cellStyle name="Currency 2 2 8 2 6" xfId="4883" xr:uid="{00000000-0005-0000-0000-000093030000}"/>
    <cellStyle name="Currency 2 2 8 2 6 2" xfId="9701" xr:uid="{5CDB95F6-81EB-4509-B88F-09317510FB7C}"/>
    <cellStyle name="Currency 2 2 8 2 6 2 2" xfId="9702" xr:uid="{4CC9ED98-621D-4731-AB3F-98816AA6E73A}"/>
    <cellStyle name="Currency 2 2 8 2 6 3" xfId="9703" xr:uid="{CDC3E427-D79B-4BF4-8F7D-743061FB820A}"/>
    <cellStyle name="Currency 2 2 8 2 6 4" xfId="9700" xr:uid="{7ABBE31B-CD9E-4646-A180-EC342D83D228}"/>
    <cellStyle name="Currency 2 2 8 2 7" xfId="9704" xr:uid="{E74E6010-AB08-42BA-B396-35C4472C9CB7}"/>
    <cellStyle name="Currency 2 2 8 2 7 2" xfId="9705" xr:uid="{AC98ECFE-6F4D-43ED-B991-469B6A573E61}"/>
    <cellStyle name="Currency 2 2 8 2 8" xfId="9706" xr:uid="{24702916-4D14-476F-92A7-88E2F0C85B0D}"/>
    <cellStyle name="Currency 2 2 8 2 8 2" xfId="9707" xr:uid="{0F26DF33-5117-4917-BF35-E24ACD011EC6}"/>
    <cellStyle name="Currency 2 2 8 2 9" xfId="9708" xr:uid="{E038D124-CA77-41DC-AD7A-C5B7C92FE5C0}"/>
    <cellStyle name="Currency 2 2 8 2 9 2" xfId="9709" xr:uid="{95103A39-2188-4BC3-9AA3-66109A4D08E1}"/>
    <cellStyle name="Currency 2 2 8 3" xfId="629" xr:uid="{00000000-0005-0000-0000-000094030000}"/>
    <cellStyle name="Currency 2 2 8 3 10" xfId="9711" xr:uid="{0A1BEC1F-8414-42A1-B788-3F58E19B8BB7}"/>
    <cellStyle name="Currency 2 2 8 3 11" xfId="9710" xr:uid="{7D559836-8C47-4825-A2A6-B4AE9CBF918E}"/>
    <cellStyle name="Currency 2 2 8 3 12" xfId="33141" xr:uid="{DF3C4B01-2DA5-4611-A92E-E34FC3278C9E}"/>
    <cellStyle name="Currency 2 2 8 3 13" xfId="36377" xr:uid="{42AD8A2E-3D3B-4F7B-898B-DABCCA445883}"/>
    <cellStyle name="Currency 2 2 8 3 2" xfId="630" xr:uid="{00000000-0005-0000-0000-000095030000}"/>
    <cellStyle name="Currency 2 2 8 3 2 2" xfId="4888" xr:uid="{00000000-0005-0000-0000-000096030000}"/>
    <cellStyle name="Currency 2 2 8 3 2 2 2" xfId="9714" xr:uid="{50ABC75F-251F-475B-9D43-1E97C831C23C}"/>
    <cellStyle name="Currency 2 2 8 3 2 2 3" xfId="9713" xr:uid="{6FBDE60A-2BA9-402E-8FE7-2415F9C5BDB6}"/>
    <cellStyle name="Currency 2 2 8 3 2 3" xfId="9715" xr:uid="{45A88362-A1D1-4371-B6F8-03C77EC0166B}"/>
    <cellStyle name="Currency 2 2 8 3 2 3 2" xfId="9716" xr:uid="{8BB88EB7-A757-4525-BF45-0E04DF30F439}"/>
    <cellStyle name="Currency 2 2 8 3 2 4" xfId="9717" xr:uid="{2823CFCC-DE05-4EED-9826-7FC0631C0EF0}"/>
    <cellStyle name="Currency 2 2 8 3 2 5" xfId="9712" xr:uid="{E1AC273E-C1D6-4120-9C7F-5DCAAAA57CDD}"/>
    <cellStyle name="Currency 2 2 8 3 2 6" xfId="33142" xr:uid="{DE68DCF2-4AE2-46A5-AC8F-1CDD62231FBF}"/>
    <cellStyle name="Currency 2 2 8 3 3" xfId="631" xr:uid="{00000000-0005-0000-0000-000097030000}"/>
    <cellStyle name="Currency 2 2 8 3 3 2" xfId="4889" xr:uid="{00000000-0005-0000-0000-000098030000}"/>
    <cellStyle name="Currency 2 2 8 3 3 2 2" xfId="9720" xr:uid="{0674BCCB-B018-4B9E-AADD-E6CC2A87667E}"/>
    <cellStyle name="Currency 2 2 8 3 3 2 3" xfId="9719" xr:uid="{0D0588DE-7A4F-4087-8B67-4886BCC1869F}"/>
    <cellStyle name="Currency 2 2 8 3 3 3" xfId="9721" xr:uid="{0B3398E6-850D-4B01-B38A-22ED0150A350}"/>
    <cellStyle name="Currency 2 2 8 3 3 3 2" xfId="9722" xr:uid="{CC8663B0-5C5D-4AAD-82AA-D4611657E759}"/>
    <cellStyle name="Currency 2 2 8 3 3 4" xfId="9723" xr:uid="{C1B6221E-2C3E-4515-A7DD-690DFA19A738}"/>
    <cellStyle name="Currency 2 2 8 3 3 5" xfId="9718" xr:uid="{F5715B80-FC7F-4BA9-9F20-1B34FDAE47E1}"/>
    <cellStyle name="Currency 2 2 8 3 3 6" xfId="33143" xr:uid="{83BB3730-8D3A-4BBE-B043-9D1DA6B2FFAC}"/>
    <cellStyle name="Currency 2 2 8 3 4" xfId="632" xr:uid="{00000000-0005-0000-0000-000099030000}"/>
    <cellStyle name="Currency 2 2 8 3 4 2" xfId="4890" xr:uid="{00000000-0005-0000-0000-00009A030000}"/>
    <cellStyle name="Currency 2 2 8 3 4 2 2" xfId="9726" xr:uid="{7D87A2C4-B6EA-496A-A845-23ECD9A3FEB4}"/>
    <cellStyle name="Currency 2 2 8 3 4 2 3" xfId="9725" xr:uid="{37B1E3DE-C719-4C0B-A842-8629E483EBE5}"/>
    <cellStyle name="Currency 2 2 8 3 4 3" xfId="9727" xr:uid="{41833B2F-05CD-4518-BA27-46FBB69AAAC2}"/>
    <cellStyle name="Currency 2 2 8 3 4 3 2" xfId="9728" xr:uid="{4B371E29-ED74-4E56-B8CE-3F7BEE4B5ED3}"/>
    <cellStyle name="Currency 2 2 8 3 4 4" xfId="9729" xr:uid="{06089CD9-A3F0-4699-AF21-BB1A75FC1267}"/>
    <cellStyle name="Currency 2 2 8 3 4 5" xfId="9724" xr:uid="{573D325D-E73C-4209-870A-0DE60B3C5A0C}"/>
    <cellStyle name="Currency 2 2 8 3 4 6" xfId="33144" xr:uid="{E521B852-F342-4186-8453-BA9364B51EF7}"/>
    <cellStyle name="Currency 2 2 8 3 5" xfId="633" xr:uid="{00000000-0005-0000-0000-00009B030000}"/>
    <cellStyle name="Currency 2 2 8 3 5 2" xfId="9731" xr:uid="{12ADCEAA-464E-478C-B750-B1CE4E48AEC3}"/>
    <cellStyle name="Currency 2 2 8 3 5 2 2" xfId="9732" xr:uid="{4A4946F0-CE36-4A9A-A125-2AA8E15009B0}"/>
    <cellStyle name="Currency 2 2 8 3 5 3" xfId="9733" xr:uid="{9F426007-0241-4B89-82C4-1DC81E1A380D}"/>
    <cellStyle name="Currency 2 2 8 3 5 4" xfId="9730" xr:uid="{6F02D35C-29DE-455E-B688-0D66B597E07A}"/>
    <cellStyle name="Currency 2 2 8 3 6" xfId="4887" xr:uid="{00000000-0005-0000-0000-00009C030000}"/>
    <cellStyle name="Currency 2 2 8 3 6 2" xfId="9735" xr:uid="{257D078D-6E76-4C3F-B01B-8DB53B9F56E7}"/>
    <cellStyle name="Currency 2 2 8 3 6 2 2" xfId="9736" xr:uid="{69D5D312-1A6D-46FD-B34F-1A24CFA146DE}"/>
    <cellStyle name="Currency 2 2 8 3 6 3" xfId="9737" xr:uid="{80AD457A-116B-46BA-8CB5-A1D27BAA89C9}"/>
    <cellStyle name="Currency 2 2 8 3 6 4" xfId="9734" xr:uid="{EB732521-EDE0-4199-B60C-24FE8D67CC16}"/>
    <cellStyle name="Currency 2 2 8 3 7" xfId="9738" xr:uid="{04785CD3-50A0-4A8D-AA63-CD4089E92FBC}"/>
    <cellStyle name="Currency 2 2 8 3 7 2" xfId="9739" xr:uid="{CC08C645-EF0D-4445-A473-54056B74E04A}"/>
    <cellStyle name="Currency 2 2 8 3 8" xfId="9740" xr:uid="{72695ADE-2B25-4F92-94B7-98E68B7AD12F}"/>
    <cellStyle name="Currency 2 2 8 3 8 2" xfId="9741" xr:uid="{2A08FF0C-4431-4264-81CE-902D624E3140}"/>
    <cellStyle name="Currency 2 2 8 3 9" xfId="9742" xr:uid="{42B9079C-F903-45BC-A146-23BB24816BCF}"/>
    <cellStyle name="Currency 2 2 8 3 9 2" xfId="9743" xr:uid="{10759E9D-5DF7-4B72-B366-9FB1B481AE20}"/>
    <cellStyle name="Currency 2 2 8 4" xfId="634" xr:uid="{00000000-0005-0000-0000-00009D030000}"/>
    <cellStyle name="Currency 2 2 8 4 2" xfId="4891" xr:uid="{00000000-0005-0000-0000-00009E030000}"/>
    <cellStyle name="Currency 2 2 8 4 2 2" xfId="9746" xr:uid="{5EDDA3D4-CC61-43F4-81E7-D0FD3E2003FB}"/>
    <cellStyle name="Currency 2 2 8 4 2 3" xfId="9745" xr:uid="{95DDD932-5128-4F66-9B06-59A4816691D5}"/>
    <cellStyle name="Currency 2 2 8 4 3" xfId="9747" xr:uid="{5EE1BD27-32D1-443F-BA68-EFD861F30563}"/>
    <cellStyle name="Currency 2 2 8 4 3 2" xfId="9748" xr:uid="{88173EEA-7414-4B9B-846A-CCEC3BB2EC0B}"/>
    <cellStyle name="Currency 2 2 8 4 4" xfId="9749" xr:uid="{B2B02BB0-91DB-4732-9198-89017C28E10D}"/>
    <cellStyle name="Currency 2 2 8 4 5" xfId="9750" xr:uid="{79C9A3E1-DEAE-46F7-A2DD-4F2CC8725DC3}"/>
    <cellStyle name="Currency 2 2 8 4 6" xfId="9744" xr:uid="{BC7CE559-C4C3-4C29-B6D7-693AC46DD6CD}"/>
    <cellStyle name="Currency 2 2 8 4 7" xfId="33145" xr:uid="{2DB9F1A5-9DCC-4FED-A19D-5CD80E31A596}"/>
    <cellStyle name="Currency 2 2 8 5" xfId="635" xr:uid="{00000000-0005-0000-0000-00009F030000}"/>
    <cellStyle name="Currency 2 2 8 5 2" xfId="4892" xr:uid="{00000000-0005-0000-0000-0000A0030000}"/>
    <cellStyle name="Currency 2 2 8 5 2 2" xfId="9753" xr:uid="{DA0A1C36-E655-4FE2-B595-DF0E20724C19}"/>
    <cellStyle name="Currency 2 2 8 5 2 3" xfId="9752" xr:uid="{C844E582-E2D5-4176-B1C0-C7924E38D91C}"/>
    <cellStyle name="Currency 2 2 8 5 3" xfId="9754" xr:uid="{FECA2C74-AE5B-4FFB-971B-9453A3038171}"/>
    <cellStyle name="Currency 2 2 8 5 3 2" xfId="9755" xr:uid="{0A842361-E420-4713-A681-6F183369B8FB}"/>
    <cellStyle name="Currency 2 2 8 5 4" xfId="9756" xr:uid="{EF2ABC93-3217-4D37-937A-B99675026C8D}"/>
    <cellStyle name="Currency 2 2 8 5 5" xfId="9751" xr:uid="{0CE98F4C-510E-4D10-A216-F8F32835D2E6}"/>
    <cellStyle name="Currency 2 2 8 5 6" xfId="33146" xr:uid="{C47AD0D3-228E-4D47-92BE-8CCA6F09FF79}"/>
    <cellStyle name="Currency 2 2 8 6" xfId="636" xr:uid="{00000000-0005-0000-0000-0000A1030000}"/>
    <cellStyle name="Currency 2 2 8 6 2" xfId="4893" xr:uid="{00000000-0005-0000-0000-0000A2030000}"/>
    <cellStyle name="Currency 2 2 8 6 2 2" xfId="9759" xr:uid="{798C0A2A-930C-4D04-8D6C-C2434B13F3A2}"/>
    <cellStyle name="Currency 2 2 8 6 2 3" xfId="9758" xr:uid="{C0763FA3-9593-4E1E-A8D0-A9710041B53F}"/>
    <cellStyle name="Currency 2 2 8 6 3" xfId="9760" xr:uid="{7A0B5854-7DA7-48F8-82A1-D012C2A0995B}"/>
    <cellStyle name="Currency 2 2 8 6 3 2" xfId="9761" xr:uid="{DFE824A1-528C-421B-8194-AE6D8FA92EB6}"/>
    <cellStyle name="Currency 2 2 8 6 4" xfId="9762" xr:uid="{1434FF69-2B1C-4667-9993-940F0748F417}"/>
    <cellStyle name="Currency 2 2 8 6 5" xfId="9757" xr:uid="{2E3C9E9C-DCD5-4864-9CB9-FE7E5D3AA873}"/>
    <cellStyle name="Currency 2 2 8 6 6" xfId="33147" xr:uid="{2B7858F0-A9B3-425A-A08F-29419BD44100}"/>
    <cellStyle name="Currency 2 2 8 7" xfId="637" xr:uid="{00000000-0005-0000-0000-0000A3030000}"/>
    <cellStyle name="Currency 2 2 8 7 2" xfId="9764" xr:uid="{8C02DA80-C34A-40C7-973D-12A7BB7051A9}"/>
    <cellStyle name="Currency 2 2 8 7 2 2" xfId="9765" xr:uid="{359F7104-CB06-4151-9D78-829C458AFFB8}"/>
    <cellStyle name="Currency 2 2 8 7 3" xfId="9766" xr:uid="{49A13573-425C-40CA-8DF3-74D591E8E4DA}"/>
    <cellStyle name="Currency 2 2 8 7 4" xfId="9763" xr:uid="{A0B825DF-66FF-4C25-B184-1C3D45B4CEA1}"/>
    <cellStyle name="Currency 2 2 8 8" xfId="4882" xr:uid="{00000000-0005-0000-0000-0000A4030000}"/>
    <cellStyle name="Currency 2 2 8 8 2" xfId="9768" xr:uid="{181FCCC8-FCD8-49E5-B9CA-5E2345F5FF8C}"/>
    <cellStyle name="Currency 2 2 8 8 2 2" xfId="9769" xr:uid="{469114A6-9061-48EF-A729-828830E217E0}"/>
    <cellStyle name="Currency 2 2 8 8 3" xfId="9770" xr:uid="{AD4FF797-82E5-4C86-85FC-D3E1110957AD}"/>
    <cellStyle name="Currency 2 2 8 8 4" xfId="9767" xr:uid="{107F6770-3041-4034-AAEC-286CB2311B22}"/>
    <cellStyle name="Currency 2 2 8 9" xfId="9771" xr:uid="{6D94A620-B9E0-4136-A4B8-829717D4659F}"/>
    <cellStyle name="Currency 2 2 8 9 2" xfId="9772" xr:uid="{EA045B28-F927-488B-B017-74A3753F005F}"/>
    <cellStyle name="Currency 2 2 9" xfId="638" xr:uid="{00000000-0005-0000-0000-0000A5030000}"/>
    <cellStyle name="Currency 2 2 9 10" xfId="9774" xr:uid="{992D7F22-8C1F-48AE-B849-E97724CBB4B0}"/>
    <cellStyle name="Currency 2 2 9 11" xfId="9773" xr:uid="{F19DE73A-3BEF-4BDB-B824-EA418D2948C7}"/>
    <cellStyle name="Currency 2 2 9 12" xfId="33148" xr:uid="{52385ECC-E6E8-47E1-BDA8-E35C073BE798}"/>
    <cellStyle name="Currency 2 2 9 13" xfId="36065" xr:uid="{3A7432EC-923E-4579-909D-0BB19B39C456}"/>
    <cellStyle name="Currency 2 2 9 2" xfId="639" xr:uid="{00000000-0005-0000-0000-0000A6030000}"/>
    <cellStyle name="Currency 2 2 9 2 2" xfId="4895" xr:uid="{00000000-0005-0000-0000-0000A7030000}"/>
    <cellStyle name="Currency 2 2 9 2 2 2" xfId="9777" xr:uid="{3FEE971C-F771-497B-98A1-85F27783286B}"/>
    <cellStyle name="Currency 2 2 9 2 2 3" xfId="9776" xr:uid="{7BA3EEC8-E749-4EDB-B2B1-CDBC0F042C29}"/>
    <cellStyle name="Currency 2 2 9 2 3" xfId="9778" xr:uid="{41CAE59B-FD41-4D7F-87FC-7EBC8CCD1490}"/>
    <cellStyle name="Currency 2 2 9 2 3 2" xfId="9779" xr:uid="{42371D98-3A11-40A0-85E9-346F6BA96BC6}"/>
    <cellStyle name="Currency 2 2 9 2 4" xfId="9780" xr:uid="{EA97FE0D-C9F2-471F-BDBF-50EFA2487917}"/>
    <cellStyle name="Currency 2 2 9 2 5" xfId="9775" xr:uid="{0458AB81-0016-45EA-ADF6-8D4DDDC821FC}"/>
    <cellStyle name="Currency 2 2 9 2 6" xfId="33149" xr:uid="{84E2F898-59E2-4B36-B2EF-D7773AD7EE8D}"/>
    <cellStyle name="Currency 2 2 9 3" xfId="640" xr:uid="{00000000-0005-0000-0000-0000A8030000}"/>
    <cellStyle name="Currency 2 2 9 3 2" xfId="4896" xr:uid="{00000000-0005-0000-0000-0000A9030000}"/>
    <cellStyle name="Currency 2 2 9 3 2 2" xfId="9783" xr:uid="{B05D20BE-B9C6-4C9B-85DF-574C00D6D8FE}"/>
    <cellStyle name="Currency 2 2 9 3 2 3" xfId="9782" xr:uid="{AAAC557A-5188-454E-B286-08B75BDB7867}"/>
    <cellStyle name="Currency 2 2 9 3 3" xfId="9784" xr:uid="{8FFCDD93-0B46-4E56-AAB4-A3962EEA25DB}"/>
    <cellStyle name="Currency 2 2 9 3 3 2" xfId="9785" xr:uid="{A3FE9720-3AA2-4022-8608-5F2AA7A365CA}"/>
    <cellStyle name="Currency 2 2 9 3 4" xfId="9786" xr:uid="{072D4F21-2106-41C4-A8FB-5CAE4282341A}"/>
    <cellStyle name="Currency 2 2 9 3 5" xfId="9781" xr:uid="{79A8EB2E-5E6D-4396-AE3F-FD7600CD7F55}"/>
    <cellStyle name="Currency 2 2 9 3 6" xfId="33150" xr:uid="{822134D0-C309-4377-A011-22AADC40E5FE}"/>
    <cellStyle name="Currency 2 2 9 4" xfId="641" xr:uid="{00000000-0005-0000-0000-0000AA030000}"/>
    <cellStyle name="Currency 2 2 9 4 2" xfId="4897" xr:uid="{00000000-0005-0000-0000-0000AB030000}"/>
    <cellStyle name="Currency 2 2 9 4 2 2" xfId="9789" xr:uid="{2703778D-EB17-4D83-9D94-6A264D53E1B8}"/>
    <cellStyle name="Currency 2 2 9 4 2 3" xfId="9788" xr:uid="{925CC0B7-3060-4AE5-9699-2788468DADD2}"/>
    <cellStyle name="Currency 2 2 9 4 3" xfId="9790" xr:uid="{009D4E22-0E85-4E01-A09B-6C049E4CAD1B}"/>
    <cellStyle name="Currency 2 2 9 4 3 2" xfId="9791" xr:uid="{4D6A5763-126C-4563-BCFB-39894F88D27D}"/>
    <cellStyle name="Currency 2 2 9 4 4" xfId="9792" xr:uid="{20C1A48F-E49D-4AB9-A7C7-3B3E6E379BFF}"/>
    <cellStyle name="Currency 2 2 9 4 5" xfId="9787" xr:uid="{18275875-3F7F-490C-A96B-C6C305B68DF1}"/>
    <cellStyle name="Currency 2 2 9 4 6" xfId="33151" xr:uid="{B8A6058A-5133-472D-A6DB-A89401CE3E4A}"/>
    <cellStyle name="Currency 2 2 9 5" xfId="642" xr:uid="{00000000-0005-0000-0000-0000AC030000}"/>
    <cellStyle name="Currency 2 2 9 5 2" xfId="9794" xr:uid="{344D2DE0-DA4D-41B8-88D6-7898E0DABCD0}"/>
    <cellStyle name="Currency 2 2 9 5 2 2" xfId="9795" xr:uid="{1B05C378-6D63-4B26-8F72-B5090455AF8C}"/>
    <cellStyle name="Currency 2 2 9 5 3" xfId="9796" xr:uid="{CC9630D6-A416-4266-BABD-A24920909448}"/>
    <cellStyle name="Currency 2 2 9 5 4" xfId="9793" xr:uid="{394B00BC-5490-41E3-8B5B-78349396BD3E}"/>
    <cellStyle name="Currency 2 2 9 6" xfId="4894" xr:uid="{00000000-0005-0000-0000-0000AD030000}"/>
    <cellStyle name="Currency 2 2 9 6 2" xfId="9798" xr:uid="{37C25E2A-2726-4C08-A002-822DD9E23BEB}"/>
    <cellStyle name="Currency 2 2 9 6 2 2" xfId="9799" xr:uid="{410BC8FB-F50D-4BA5-8D2E-281EC6D64E92}"/>
    <cellStyle name="Currency 2 2 9 6 3" xfId="9800" xr:uid="{E8924102-BBA5-4790-BAE1-D3D07B99C3F0}"/>
    <cellStyle name="Currency 2 2 9 6 4" xfId="9797" xr:uid="{11264AD4-19C1-4146-99E2-3EAC93932EF5}"/>
    <cellStyle name="Currency 2 2 9 7" xfId="9801" xr:uid="{37C18608-0AFB-4972-B1C9-66A663D98AB4}"/>
    <cellStyle name="Currency 2 2 9 7 2" xfId="9802" xr:uid="{6538F189-F105-4FA6-91EE-790E59458AA4}"/>
    <cellStyle name="Currency 2 2 9 8" xfId="9803" xr:uid="{17A06D9C-A10A-4AB0-90C7-C31851C34A59}"/>
    <cellStyle name="Currency 2 2 9 8 2" xfId="9804" xr:uid="{3034FA34-04B1-4DC2-87A3-51F50B4E2968}"/>
    <cellStyle name="Currency 2 2 9 9" xfId="9805" xr:uid="{A21AB693-51D0-4720-92BF-05B092518253}"/>
    <cellStyle name="Currency 2 2 9 9 2" xfId="9806" xr:uid="{0434C4F4-14E2-44F3-BCFD-2625F57BAC71}"/>
    <cellStyle name="Currency 2 3" xfId="643" xr:uid="{00000000-0005-0000-0000-0000AE030000}"/>
    <cellStyle name="Currency 2 3 10" xfId="644" xr:uid="{00000000-0005-0000-0000-0000AF030000}"/>
    <cellStyle name="Currency 2 3 10 2" xfId="4899" xr:uid="{00000000-0005-0000-0000-0000B0030000}"/>
    <cellStyle name="Currency 2 3 10 2 2" xfId="9810" xr:uid="{BA40EE22-F225-4046-ADAD-5FFB908B6405}"/>
    <cellStyle name="Currency 2 3 10 2 3" xfId="9809" xr:uid="{2C9A5C89-B6B1-4808-A158-068198A535BE}"/>
    <cellStyle name="Currency 2 3 10 3" xfId="9811" xr:uid="{0B4A5156-9C80-45C6-9561-2526B41F201D}"/>
    <cellStyle name="Currency 2 3 10 3 2" xfId="9812" xr:uid="{7AD3B8C6-4DE5-45DB-B80A-45D01C160BF2}"/>
    <cellStyle name="Currency 2 3 10 4" xfId="9813" xr:uid="{2509F673-4B40-4CDA-A118-B6918252615D}"/>
    <cellStyle name="Currency 2 3 10 5" xfId="9808" xr:uid="{84531005-2AE0-4FAB-A1B7-06AEBCB3FCBE}"/>
    <cellStyle name="Currency 2 3 10 6" xfId="33153" xr:uid="{8F38AD11-4968-4299-9802-DA2915E3329D}"/>
    <cellStyle name="Currency 2 3 11" xfId="645" xr:uid="{00000000-0005-0000-0000-0000B1030000}"/>
    <cellStyle name="Currency 2 3 11 2" xfId="4900" xr:uid="{00000000-0005-0000-0000-0000B2030000}"/>
    <cellStyle name="Currency 2 3 11 2 2" xfId="9816" xr:uid="{46293704-B1D2-4D19-98EA-3E989E7A8A59}"/>
    <cellStyle name="Currency 2 3 11 2 3" xfId="9815" xr:uid="{CF49F6AC-EDF6-4AF6-851F-56ECC74949A4}"/>
    <cellStyle name="Currency 2 3 11 3" xfId="9817" xr:uid="{8CEBB3F0-3A11-48E6-BB6F-F8C08EAFE84F}"/>
    <cellStyle name="Currency 2 3 11 3 2" xfId="9818" xr:uid="{7077AE41-CC31-4668-9DCB-D71C977696DA}"/>
    <cellStyle name="Currency 2 3 11 4" xfId="9819" xr:uid="{1E5543E9-FCBC-4E3A-B75C-2F48C8EB2D21}"/>
    <cellStyle name="Currency 2 3 11 5" xfId="9814" xr:uid="{8EC27405-33F3-4076-A77F-F1BAB09DD25E}"/>
    <cellStyle name="Currency 2 3 11 6" xfId="33154" xr:uid="{8376B9C0-AD82-498F-858F-246C3FF0780D}"/>
    <cellStyle name="Currency 2 3 12" xfId="646" xr:uid="{00000000-0005-0000-0000-0000B3030000}"/>
    <cellStyle name="Currency 2 3 12 2" xfId="9821" xr:uid="{9D85BE8F-BD56-44BB-BBBD-977F231B9862}"/>
    <cellStyle name="Currency 2 3 12 2 2" xfId="9822" xr:uid="{F13F1422-9221-49A9-9F86-5232278FCE81}"/>
    <cellStyle name="Currency 2 3 12 3" xfId="9823" xr:uid="{61824927-C560-4506-91B1-FA447F4C1F82}"/>
    <cellStyle name="Currency 2 3 12 4" xfId="9820" xr:uid="{0E2FAF49-F0DE-442F-A51C-6A0108F4658A}"/>
    <cellStyle name="Currency 2 3 13" xfId="4898" xr:uid="{00000000-0005-0000-0000-0000B4030000}"/>
    <cellStyle name="Currency 2 3 13 2" xfId="9825" xr:uid="{25A8ED26-2FB4-4900-BD10-DC28F04835E7}"/>
    <cellStyle name="Currency 2 3 13 2 2" xfId="9826" xr:uid="{FFCE04BD-774F-43EE-AA91-D9957B3C59AF}"/>
    <cellStyle name="Currency 2 3 13 3" xfId="9827" xr:uid="{973C87E9-03DF-4876-8C9B-2D8FFB6C1410}"/>
    <cellStyle name="Currency 2 3 13 4" xfId="9824" xr:uid="{BFB78C4A-2B63-4766-8CA5-D190022D9D1C}"/>
    <cellStyle name="Currency 2 3 14" xfId="9828" xr:uid="{21B524F1-54A1-4B0A-A9B8-790B3CC5E604}"/>
    <cellStyle name="Currency 2 3 14 2" xfId="9829" xr:uid="{7EC56ED5-8FEC-4260-851E-216B750DA30A}"/>
    <cellStyle name="Currency 2 3 15" xfId="9830" xr:uid="{399EA5BB-ACEC-423A-8939-AF7DABF44EBE}"/>
    <cellStyle name="Currency 2 3 15 2" xfId="9831" xr:uid="{5F33BB82-8CD8-4C0E-A957-C0D86AF134EA}"/>
    <cellStyle name="Currency 2 3 16" xfId="9832" xr:uid="{0715FE49-DBA4-4F5C-B0D6-38D36B215519}"/>
    <cellStyle name="Currency 2 3 16 2" xfId="9833" xr:uid="{3015DED2-9039-423F-B528-1A69E7999F0C}"/>
    <cellStyle name="Currency 2 3 17" xfId="9834" xr:uid="{227F3FAD-F9BB-4B31-A454-5F228EB45F15}"/>
    <cellStyle name="Currency 2 3 18" xfId="9807" xr:uid="{CBF8C403-73E9-44A6-8559-AD80F00C142A}"/>
    <cellStyle name="Currency 2 3 19" xfId="33152" xr:uid="{FA0170AB-5A25-42A2-8999-E1BC77BE4C7F}"/>
    <cellStyle name="Currency 2 3 2" xfId="647" xr:uid="{00000000-0005-0000-0000-0000B5030000}"/>
    <cellStyle name="Currency 2 3 2 10" xfId="648" xr:uid="{00000000-0005-0000-0000-0000B6030000}"/>
    <cellStyle name="Currency 2 3 2 10 2" xfId="4902" xr:uid="{00000000-0005-0000-0000-0000B7030000}"/>
    <cellStyle name="Currency 2 3 2 10 2 2" xfId="9838" xr:uid="{BD2F6C62-9EFE-451D-AA42-815926283B10}"/>
    <cellStyle name="Currency 2 3 2 10 2 3" xfId="9837" xr:uid="{6648963C-9521-41C0-A7C5-A21A3DBB69F9}"/>
    <cellStyle name="Currency 2 3 2 10 3" xfId="9839" xr:uid="{AD0E61A0-4472-4119-A48B-45E20F43B958}"/>
    <cellStyle name="Currency 2 3 2 10 3 2" xfId="9840" xr:uid="{F1ACE631-49CD-4E16-9B87-42339AF8FB8C}"/>
    <cellStyle name="Currency 2 3 2 10 4" xfId="9841" xr:uid="{7C2686C0-A8EF-4C13-927A-291E775F8B63}"/>
    <cellStyle name="Currency 2 3 2 10 5" xfId="9836" xr:uid="{8B210132-04E1-46E1-B337-6F9767F0E401}"/>
    <cellStyle name="Currency 2 3 2 10 6" xfId="33156" xr:uid="{71E3BE32-D92E-4691-B688-BC33A8A2B1D4}"/>
    <cellStyle name="Currency 2 3 2 11" xfId="649" xr:uid="{00000000-0005-0000-0000-0000B8030000}"/>
    <cellStyle name="Currency 2 3 2 11 2" xfId="9843" xr:uid="{94FFAA27-B1F5-42FF-AA30-DDA5642F60C1}"/>
    <cellStyle name="Currency 2 3 2 11 2 2" xfId="9844" xr:uid="{39143933-C1C6-43FE-9E9D-5D80C79E0499}"/>
    <cellStyle name="Currency 2 3 2 11 3" xfId="9845" xr:uid="{9F922409-5A8C-4E1B-873F-A5648A4EB451}"/>
    <cellStyle name="Currency 2 3 2 11 4" xfId="9842" xr:uid="{0B9717DB-214D-4D4A-BCC7-AB24ACC16E39}"/>
    <cellStyle name="Currency 2 3 2 12" xfId="4901" xr:uid="{00000000-0005-0000-0000-0000B9030000}"/>
    <cellStyle name="Currency 2 3 2 12 2" xfId="9847" xr:uid="{F119C96B-1852-424A-8C86-11EBBE78027E}"/>
    <cellStyle name="Currency 2 3 2 12 2 2" xfId="9848" xr:uid="{6E1E80F1-8270-48A4-8FDB-DC62820C14CE}"/>
    <cellStyle name="Currency 2 3 2 12 3" xfId="9849" xr:uid="{15279372-03AE-4144-8682-865ED856DA54}"/>
    <cellStyle name="Currency 2 3 2 12 4" xfId="9846" xr:uid="{881F68EB-9EC6-45B4-BDD9-2F9CA5C61673}"/>
    <cellStyle name="Currency 2 3 2 13" xfId="9850" xr:uid="{A8920833-2CB5-4EFE-BA8C-156943A480E4}"/>
    <cellStyle name="Currency 2 3 2 13 2" xfId="9851" xr:uid="{5CF45C80-5F2D-494E-B59C-A22D5FB96D2A}"/>
    <cellStyle name="Currency 2 3 2 14" xfId="9852" xr:uid="{4F2BDEFB-C16E-457E-A4F2-4AF094E5FD04}"/>
    <cellStyle name="Currency 2 3 2 14 2" xfId="9853" xr:uid="{F33F526D-A3F0-40B0-948A-DEC015D56CFE}"/>
    <cellStyle name="Currency 2 3 2 15" xfId="9854" xr:uid="{DA56FA3D-89E7-4939-A734-CC3F33D05B34}"/>
    <cellStyle name="Currency 2 3 2 15 2" xfId="9855" xr:uid="{B4FDD006-9684-48F3-9FAA-102D3899A1E0}"/>
    <cellStyle name="Currency 2 3 2 16" xfId="9856" xr:uid="{96297D96-7E8E-4FB0-9590-D25D2EB213AB}"/>
    <cellStyle name="Currency 2 3 2 17" xfId="9835" xr:uid="{E2F9F869-8739-40BE-B434-920A8CF0C8A8}"/>
    <cellStyle name="Currency 2 3 2 18" xfId="33155" xr:uid="{BBEDE260-A1EA-4B3E-A9A8-FEC8F54BEBE0}"/>
    <cellStyle name="Currency 2 3 2 19" xfId="35792" xr:uid="{D866A1DF-FD9B-4794-8BE2-845A2C120979}"/>
    <cellStyle name="Currency 2 3 2 2" xfId="650" xr:uid="{00000000-0005-0000-0000-0000BA030000}"/>
    <cellStyle name="Currency 2 3 2 2 10" xfId="9858" xr:uid="{C25BB80B-6C2C-4EC3-8373-05EFA9D3EEFF}"/>
    <cellStyle name="Currency 2 3 2 2 10 2" xfId="9859" xr:uid="{7CB24CC4-5116-44E4-A619-A1FDEE3C1189}"/>
    <cellStyle name="Currency 2 3 2 2 11" xfId="9860" xr:uid="{5F436308-1626-45AE-8F6B-BD33FD1B7C90}"/>
    <cellStyle name="Currency 2 3 2 2 11 2" xfId="9861" xr:uid="{398B6FAD-43F2-430B-8062-3D320A2BCB39}"/>
    <cellStyle name="Currency 2 3 2 2 12" xfId="9862" xr:uid="{19415223-5A84-4746-B26B-A87F246F2153}"/>
    <cellStyle name="Currency 2 3 2 2 13" xfId="9857" xr:uid="{57A72697-6C99-42EC-83AA-94AEF4060FF8}"/>
    <cellStyle name="Currency 2 3 2 2 14" xfId="33157" xr:uid="{09F79B3F-7268-465F-8F6B-AF5CFCD65510}"/>
    <cellStyle name="Currency 2 3 2 2 15" xfId="35793" xr:uid="{132F4CC7-0DF9-47E8-B95C-9C7BFF2E6CE9}"/>
    <cellStyle name="Currency 2 3 2 2 2" xfId="651" xr:uid="{00000000-0005-0000-0000-0000BB030000}"/>
    <cellStyle name="Currency 2 3 2 2 2 10" xfId="9864" xr:uid="{9AD6EE57-AFF5-423E-A124-D41D2D24709E}"/>
    <cellStyle name="Currency 2 3 2 2 2 11" xfId="9863" xr:uid="{952E3C3A-97FA-47E8-B447-CC35835BC8C9}"/>
    <cellStyle name="Currency 2 3 2 2 2 12" xfId="33158" xr:uid="{0D044E54-95D1-4449-A5D1-193057CFCECA}"/>
    <cellStyle name="Currency 2 3 2 2 2 13" xfId="36166" xr:uid="{567FB4EE-FF70-45C1-8625-6F73A8FE5878}"/>
    <cellStyle name="Currency 2 3 2 2 2 2" xfId="652" xr:uid="{00000000-0005-0000-0000-0000BC030000}"/>
    <cellStyle name="Currency 2 3 2 2 2 2 2" xfId="4905" xr:uid="{00000000-0005-0000-0000-0000BD030000}"/>
    <cellStyle name="Currency 2 3 2 2 2 2 2 2" xfId="9867" xr:uid="{02180853-F0C7-4F83-9266-4699D3BEC1BC}"/>
    <cellStyle name="Currency 2 3 2 2 2 2 2 3" xfId="9866" xr:uid="{F5452091-DCA5-4991-BD51-2EB523B89D88}"/>
    <cellStyle name="Currency 2 3 2 2 2 2 3" xfId="9868" xr:uid="{EF224085-09A1-4760-814D-E8E8B01B9A2C}"/>
    <cellStyle name="Currency 2 3 2 2 2 2 3 2" xfId="9869" xr:uid="{58CBCDA5-DED4-4E6A-AD3C-A6A31ADD25A1}"/>
    <cellStyle name="Currency 2 3 2 2 2 2 4" xfId="9870" xr:uid="{D7E5E591-8233-4F0C-849B-61D93B0E21FA}"/>
    <cellStyle name="Currency 2 3 2 2 2 2 5" xfId="9865" xr:uid="{3195E49D-EBEE-4CFE-A466-85FD60982ABC}"/>
    <cellStyle name="Currency 2 3 2 2 2 2 6" xfId="33159" xr:uid="{A77703B9-4017-447A-9E3F-80723EAE82CD}"/>
    <cellStyle name="Currency 2 3 2 2 2 3" xfId="653" xr:uid="{00000000-0005-0000-0000-0000BE030000}"/>
    <cellStyle name="Currency 2 3 2 2 2 3 2" xfId="4906" xr:uid="{00000000-0005-0000-0000-0000BF030000}"/>
    <cellStyle name="Currency 2 3 2 2 2 3 2 2" xfId="9873" xr:uid="{71FF2BD6-4440-455A-8748-8DB591EA5B5E}"/>
    <cellStyle name="Currency 2 3 2 2 2 3 2 3" xfId="9872" xr:uid="{FD90BC13-146D-4CE0-9CA5-B4842A925D09}"/>
    <cellStyle name="Currency 2 3 2 2 2 3 3" xfId="9874" xr:uid="{889A92B1-B338-473B-A84D-17FA746C685B}"/>
    <cellStyle name="Currency 2 3 2 2 2 3 3 2" xfId="9875" xr:uid="{58C921AF-7412-424C-A890-EB9E51296B76}"/>
    <cellStyle name="Currency 2 3 2 2 2 3 4" xfId="9876" xr:uid="{932A3FE2-A9F0-430F-A1E4-A1751171294E}"/>
    <cellStyle name="Currency 2 3 2 2 2 3 5" xfId="9871" xr:uid="{A1C2A95B-2399-430B-9744-06414F62E704}"/>
    <cellStyle name="Currency 2 3 2 2 2 3 6" xfId="33160" xr:uid="{632DC715-A1C9-49AA-8ABC-29518CB29E7D}"/>
    <cellStyle name="Currency 2 3 2 2 2 4" xfId="654" xr:uid="{00000000-0005-0000-0000-0000C0030000}"/>
    <cellStyle name="Currency 2 3 2 2 2 4 2" xfId="4907" xr:uid="{00000000-0005-0000-0000-0000C1030000}"/>
    <cellStyle name="Currency 2 3 2 2 2 4 2 2" xfId="9879" xr:uid="{D3701533-EC6E-4491-8C4D-89FFF3FA22E3}"/>
    <cellStyle name="Currency 2 3 2 2 2 4 2 3" xfId="9878" xr:uid="{C79F44F8-FDE0-4F49-9960-F4AA50D6BB96}"/>
    <cellStyle name="Currency 2 3 2 2 2 4 3" xfId="9880" xr:uid="{D0582690-5D22-43B8-944B-A30E4F4F5317}"/>
    <cellStyle name="Currency 2 3 2 2 2 4 3 2" xfId="9881" xr:uid="{17D009A1-BC6F-4957-9BA9-F2E8CCE22709}"/>
    <cellStyle name="Currency 2 3 2 2 2 4 4" xfId="9882" xr:uid="{E5B8FF32-31CB-4B6A-B42F-2EE5170F8B09}"/>
    <cellStyle name="Currency 2 3 2 2 2 4 5" xfId="9877" xr:uid="{14EE71CE-5985-4AE9-B4A5-2B0513BBAF6D}"/>
    <cellStyle name="Currency 2 3 2 2 2 4 6" xfId="33161" xr:uid="{F51E38B2-6E67-4A21-A4F4-B9BC6024D3F9}"/>
    <cellStyle name="Currency 2 3 2 2 2 5" xfId="655" xr:uid="{00000000-0005-0000-0000-0000C2030000}"/>
    <cellStyle name="Currency 2 3 2 2 2 5 2" xfId="9884" xr:uid="{17C11140-F550-49FB-860F-F2B796302BFE}"/>
    <cellStyle name="Currency 2 3 2 2 2 5 2 2" xfId="9885" xr:uid="{B78A630E-078E-4AB9-AA7C-1473A01F3473}"/>
    <cellStyle name="Currency 2 3 2 2 2 5 3" xfId="9886" xr:uid="{5ACBDFEE-C392-413B-AC90-C8246DAFE3AF}"/>
    <cellStyle name="Currency 2 3 2 2 2 5 4" xfId="9883" xr:uid="{6B1C786A-37B3-4DCC-B773-608BF4CF78CB}"/>
    <cellStyle name="Currency 2 3 2 2 2 6" xfId="4904" xr:uid="{00000000-0005-0000-0000-0000C3030000}"/>
    <cellStyle name="Currency 2 3 2 2 2 6 2" xfId="9888" xr:uid="{14F5332D-7E6D-4F91-BFB9-3F90EF74678F}"/>
    <cellStyle name="Currency 2 3 2 2 2 6 2 2" xfId="9889" xr:uid="{DED14B71-9522-4EE8-8EB5-4841E21BFF38}"/>
    <cellStyle name="Currency 2 3 2 2 2 6 3" xfId="9890" xr:uid="{FC5A11CD-75ED-42E8-BA53-6E87AC510A27}"/>
    <cellStyle name="Currency 2 3 2 2 2 6 4" xfId="9887" xr:uid="{237E3854-37C2-4260-A8C8-549EBD8A9EF5}"/>
    <cellStyle name="Currency 2 3 2 2 2 7" xfId="9891" xr:uid="{DF61034F-BF05-4902-8CF4-9F3F54D0D831}"/>
    <cellStyle name="Currency 2 3 2 2 2 7 2" xfId="9892" xr:uid="{D19FA5B8-3744-45C5-97D5-A107DA6BC49F}"/>
    <cellStyle name="Currency 2 3 2 2 2 8" xfId="9893" xr:uid="{DA1BDB1B-2E51-4051-88F7-CE2DC3E27FE1}"/>
    <cellStyle name="Currency 2 3 2 2 2 8 2" xfId="9894" xr:uid="{97C7F924-2CB3-4666-AB20-08E15BC7C9A2}"/>
    <cellStyle name="Currency 2 3 2 2 2 9" xfId="9895" xr:uid="{7496FCC0-6996-483D-98DF-E38C2DF6BE1C}"/>
    <cellStyle name="Currency 2 3 2 2 2 9 2" xfId="9896" xr:uid="{7450113D-1E49-4AC2-BAAA-971B8B362B36}"/>
    <cellStyle name="Currency 2 3 2 2 3" xfId="656" xr:uid="{00000000-0005-0000-0000-0000C4030000}"/>
    <cellStyle name="Currency 2 3 2 2 3 10" xfId="9898" xr:uid="{88EBA198-A20A-4BD6-80A6-1A18D922AF19}"/>
    <cellStyle name="Currency 2 3 2 2 3 11" xfId="9897" xr:uid="{CAF25BB3-EB65-4C99-8BC6-FD52C6061ED9}"/>
    <cellStyle name="Currency 2 3 2 2 3 12" xfId="33162" xr:uid="{F2B7D99A-EF5A-4A70-8F4A-581D8BDF3EFC}"/>
    <cellStyle name="Currency 2 3 2 2 3 13" xfId="36380" xr:uid="{339E0E94-3CED-4C49-B8C6-CC37DB5B4A28}"/>
    <cellStyle name="Currency 2 3 2 2 3 2" xfId="657" xr:uid="{00000000-0005-0000-0000-0000C5030000}"/>
    <cellStyle name="Currency 2 3 2 2 3 2 2" xfId="4909" xr:uid="{00000000-0005-0000-0000-0000C6030000}"/>
    <cellStyle name="Currency 2 3 2 2 3 2 2 2" xfId="9901" xr:uid="{8F1E0296-4610-4F7F-BE19-F181CA2D9D58}"/>
    <cellStyle name="Currency 2 3 2 2 3 2 2 3" xfId="9900" xr:uid="{B8C45FCC-D9F5-4E44-9153-F3D2762A5EC1}"/>
    <cellStyle name="Currency 2 3 2 2 3 2 3" xfId="9902" xr:uid="{5DC099A0-CB81-4D07-8EC9-89093C51D473}"/>
    <cellStyle name="Currency 2 3 2 2 3 2 3 2" xfId="9903" xr:uid="{2017846E-F56D-481E-9C97-9DE63D5198B4}"/>
    <cellStyle name="Currency 2 3 2 2 3 2 4" xfId="9904" xr:uid="{CB105388-9434-4DA0-A7DB-894B6CBB4419}"/>
    <cellStyle name="Currency 2 3 2 2 3 2 5" xfId="9899" xr:uid="{F413919C-D720-4D3E-B42B-9937141D61B0}"/>
    <cellStyle name="Currency 2 3 2 2 3 2 6" xfId="33163" xr:uid="{9CE4B921-93D9-45B8-9ADA-70C0672962D1}"/>
    <cellStyle name="Currency 2 3 2 2 3 3" xfId="658" xr:uid="{00000000-0005-0000-0000-0000C7030000}"/>
    <cellStyle name="Currency 2 3 2 2 3 3 2" xfId="4910" xr:uid="{00000000-0005-0000-0000-0000C8030000}"/>
    <cellStyle name="Currency 2 3 2 2 3 3 2 2" xfId="9907" xr:uid="{A33ED178-F14C-40F2-AEFE-B750751F44E0}"/>
    <cellStyle name="Currency 2 3 2 2 3 3 2 3" xfId="9906" xr:uid="{2A2193CE-85F4-4B45-9AEB-B094A20A6D39}"/>
    <cellStyle name="Currency 2 3 2 2 3 3 3" xfId="9908" xr:uid="{ED2DE05E-ACBA-4993-83E1-723551331430}"/>
    <cellStyle name="Currency 2 3 2 2 3 3 3 2" xfId="9909" xr:uid="{E0E08F75-0FB7-49DD-AD78-BB8A21E63BA4}"/>
    <cellStyle name="Currency 2 3 2 2 3 3 4" xfId="9910" xr:uid="{58CC8ADB-49F0-4056-B3B9-43F4506BFF20}"/>
    <cellStyle name="Currency 2 3 2 2 3 3 5" xfId="9905" xr:uid="{2F617DFF-8806-432C-BE7A-3ECE69D0F57F}"/>
    <cellStyle name="Currency 2 3 2 2 3 3 6" xfId="33164" xr:uid="{64D6F367-6951-42A1-AE7B-22E05BF50B90}"/>
    <cellStyle name="Currency 2 3 2 2 3 4" xfId="659" xr:uid="{00000000-0005-0000-0000-0000C9030000}"/>
    <cellStyle name="Currency 2 3 2 2 3 4 2" xfId="4911" xr:uid="{00000000-0005-0000-0000-0000CA030000}"/>
    <cellStyle name="Currency 2 3 2 2 3 4 2 2" xfId="9913" xr:uid="{31E9B88B-99CC-4D99-8B9B-399EE1B574D1}"/>
    <cellStyle name="Currency 2 3 2 2 3 4 2 3" xfId="9912" xr:uid="{C7DC58E2-EBAB-4CD6-999E-AD5068156714}"/>
    <cellStyle name="Currency 2 3 2 2 3 4 3" xfId="9914" xr:uid="{2F4A7C29-F74F-4D30-A53F-756DE21085B8}"/>
    <cellStyle name="Currency 2 3 2 2 3 4 3 2" xfId="9915" xr:uid="{20E651ED-88C7-42F4-BDCF-2C215EE284E6}"/>
    <cellStyle name="Currency 2 3 2 2 3 4 4" xfId="9916" xr:uid="{2C939E85-4A04-40BE-8828-D14EE7450218}"/>
    <cellStyle name="Currency 2 3 2 2 3 4 5" xfId="9911" xr:uid="{05C1E2F1-F6E8-4923-AD84-9262AC9E6C22}"/>
    <cellStyle name="Currency 2 3 2 2 3 4 6" xfId="33165" xr:uid="{048D813B-46AE-426A-92A0-5D8EEC320B2D}"/>
    <cellStyle name="Currency 2 3 2 2 3 5" xfId="660" xr:uid="{00000000-0005-0000-0000-0000CB030000}"/>
    <cellStyle name="Currency 2 3 2 2 3 5 2" xfId="9918" xr:uid="{A796B72B-8E99-45F3-A8A3-C5BCBC94512B}"/>
    <cellStyle name="Currency 2 3 2 2 3 5 2 2" xfId="9919" xr:uid="{4B2D8BEE-A72F-4473-8660-6A967C1FC8FB}"/>
    <cellStyle name="Currency 2 3 2 2 3 5 3" xfId="9920" xr:uid="{5A1FBA98-95F1-4D49-B17D-8C16B23D584B}"/>
    <cellStyle name="Currency 2 3 2 2 3 5 4" xfId="9917" xr:uid="{3DEBACDD-FDEC-424F-90E0-19355349BF3B}"/>
    <cellStyle name="Currency 2 3 2 2 3 6" xfId="4908" xr:uid="{00000000-0005-0000-0000-0000CC030000}"/>
    <cellStyle name="Currency 2 3 2 2 3 6 2" xfId="9922" xr:uid="{6B92B019-6971-4A7F-BAA3-41D4BF21EA30}"/>
    <cellStyle name="Currency 2 3 2 2 3 6 2 2" xfId="9923" xr:uid="{B228DB6C-1889-4D34-A892-DE754DF292CA}"/>
    <cellStyle name="Currency 2 3 2 2 3 6 3" xfId="9924" xr:uid="{D75AF705-15B7-42D8-907F-336995824F2D}"/>
    <cellStyle name="Currency 2 3 2 2 3 6 4" xfId="9921" xr:uid="{96650A87-9CDB-40D2-A82E-C99A9FE55B84}"/>
    <cellStyle name="Currency 2 3 2 2 3 7" xfId="9925" xr:uid="{01BE776B-4722-4E68-847E-B2744D0F7D0E}"/>
    <cellStyle name="Currency 2 3 2 2 3 7 2" xfId="9926" xr:uid="{B716DFA8-24B9-4A55-A870-9E1470B04578}"/>
    <cellStyle name="Currency 2 3 2 2 3 8" xfId="9927" xr:uid="{DE965F14-F78E-4286-BB9C-5D2751DF7533}"/>
    <cellStyle name="Currency 2 3 2 2 3 8 2" xfId="9928" xr:uid="{616D3140-E93B-41A5-9019-E0F4A0516725}"/>
    <cellStyle name="Currency 2 3 2 2 3 9" xfId="9929" xr:uid="{D540AAED-05F0-43F7-8E46-78AF0C1EA7F2}"/>
    <cellStyle name="Currency 2 3 2 2 3 9 2" xfId="9930" xr:uid="{67669C6D-229A-435A-A6C0-D91A6D107813}"/>
    <cellStyle name="Currency 2 3 2 2 4" xfId="661" xr:uid="{00000000-0005-0000-0000-0000CD030000}"/>
    <cellStyle name="Currency 2 3 2 2 4 2" xfId="4912" xr:uid="{00000000-0005-0000-0000-0000CE030000}"/>
    <cellStyle name="Currency 2 3 2 2 4 2 2" xfId="9933" xr:uid="{D257AFD4-2BC2-4BFE-9A35-69FA50DAF2DC}"/>
    <cellStyle name="Currency 2 3 2 2 4 2 3" xfId="9932" xr:uid="{257B85A2-0B75-4F0C-8DC8-C7ABB0485C7C}"/>
    <cellStyle name="Currency 2 3 2 2 4 3" xfId="9934" xr:uid="{3C1756E7-88B4-468F-8D7E-9F6C33FBB436}"/>
    <cellStyle name="Currency 2 3 2 2 4 3 2" xfId="9935" xr:uid="{A5D7D0BE-AEFD-45F5-9A10-4A0A2F69D68D}"/>
    <cellStyle name="Currency 2 3 2 2 4 4" xfId="9936" xr:uid="{DFF345B7-C1F6-4510-A997-6FB7AA0AF509}"/>
    <cellStyle name="Currency 2 3 2 2 4 5" xfId="9937" xr:uid="{05BEC6FF-B9FC-431E-A37A-6D1B0C4138DA}"/>
    <cellStyle name="Currency 2 3 2 2 4 6" xfId="9931" xr:uid="{622A0992-2E9C-4CFC-80F7-2197C0DDA674}"/>
    <cellStyle name="Currency 2 3 2 2 4 7" xfId="33166" xr:uid="{F435D1C6-3A10-4C9D-A7F7-BE29EE188CFB}"/>
    <cellStyle name="Currency 2 3 2 2 5" xfId="662" xr:uid="{00000000-0005-0000-0000-0000CF030000}"/>
    <cellStyle name="Currency 2 3 2 2 5 2" xfId="4913" xr:uid="{00000000-0005-0000-0000-0000D0030000}"/>
    <cellStyle name="Currency 2 3 2 2 5 2 2" xfId="9940" xr:uid="{6907070B-8032-4D58-BD3B-C53DCB351C8C}"/>
    <cellStyle name="Currency 2 3 2 2 5 2 3" xfId="9939" xr:uid="{18E8FCD0-6C87-4C4A-B04E-279ABBFE935D}"/>
    <cellStyle name="Currency 2 3 2 2 5 3" xfId="9941" xr:uid="{4488605A-5E02-4D9F-8A9B-91C4B3EA68E5}"/>
    <cellStyle name="Currency 2 3 2 2 5 3 2" xfId="9942" xr:uid="{EC4DDD3F-E738-480D-895D-070CBFD1EB46}"/>
    <cellStyle name="Currency 2 3 2 2 5 4" xfId="9943" xr:uid="{7E5B981C-5F83-45D3-AAB1-F712462510DC}"/>
    <cellStyle name="Currency 2 3 2 2 5 5" xfId="9938" xr:uid="{C48E2787-B635-416E-8614-F0C5EED29653}"/>
    <cellStyle name="Currency 2 3 2 2 5 6" xfId="33167" xr:uid="{FA2091AF-5AED-44CC-8509-55D6B4A07644}"/>
    <cellStyle name="Currency 2 3 2 2 6" xfId="663" xr:uid="{00000000-0005-0000-0000-0000D1030000}"/>
    <cellStyle name="Currency 2 3 2 2 6 2" xfId="4914" xr:uid="{00000000-0005-0000-0000-0000D2030000}"/>
    <cellStyle name="Currency 2 3 2 2 6 2 2" xfId="9946" xr:uid="{42EA2D15-BF8A-45C6-8340-244CF2B966F2}"/>
    <cellStyle name="Currency 2 3 2 2 6 2 3" xfId="9945" xr:uid="{6C6ACE91-F1C7-4E61-8C3D-549B84A61819}"/>
    <cellStyle name="Currency 2 3 2 2 6 3" xfId="9947" xr:uid="{F3952A02-09FB-491E-B27F-214BC7E6267F}"/>
    <cellStyle name="Currency 2 3 2 2 6 3 2" xfId="9948" xr:uid="{BB27A654-CE5E-4981-A607-6B7AF93404A3}"/>
    <cellStyle name="Currency 2 3 2 2 6 4" xfId="9949" xr:uid="{BA8D2E7B-62C0-4E15-9774-359539E4BC32}"/>
    <cellStyle name="Currency 2 3 2 2 6 5" xfId="9944" xr:uid="{90DB5BA5-3B5A-4EFD-B061-19BF2471FBB0}"/>
    <cellStyle name="Currency 2 3 2 2 6 6" xfId="33168" xr:uid="{E6D6943B-8928-44D6-B6F8-514361078823}"/>
    <cellStyle name="Currency 2 3 2 2 7" xfId="664" xr:uid="{00000000-0005-0000-0000-0000D3030000}"/>
    <cellStyle name="Currency 2 3 2 2 7 2" xfId="9951" xr:uid="{C59CC41D-EEF5-4318-8A27-A7D73F758868}"/>
    <cellStyle name="Currency 2 3 2 2 7 2 2" xfId="9952" xr:uid="{9E35DEC7-B804-4A0A-8529-0935C1844F8B}"/>
    <cellStyle name="Currency 2 3 2 2 7 3" xfId="9953" xr:uid="{FA51F3B2-1FB1-432F-AA10-3C7023C5779B}"/>
    <cellStyle name="Currency 2 3 2 2 7 4" xfId="9950" xr:uid="{9B72521A-00BA-43EB-A241-CC096921D6B8}"/>
    <cellStyle name="Currency 2 3 2 2 8" xfId="4903" xr:uid="{00000000-0005-0000-0000-0000D4030000}"/>
    <cellStyle name="Currency 2 3 2 2 8 2" xfId="9955" xr:uid="{736903F0-EF2A-46AD-8D78-6C92FCE401DC}"/>
    <cellStyle name="Currency 2 3 2 2 8 2 2" xfId="9956" xr:uid="{F60CD05A-D5EA-4F63-A41D-8AC0F34A03BD}"/>
    <cellStyle name="Currency 2 3 2 2 8 3" xfId="9957" xr:uid="{5088F75F-9D38-416D-9130-EC148871C0CC}"/>
    <cellStyle name="Currency 2 3 2 2 8 4" xfId="9954" xr:uid="{5D1459D9-57AE-495D-BCC3-54DEF810118E}"/>
    <cellStyle name="Currency 2 3 2 2 9" xfId="9958" xr:uid="{6D3C0EBC-C732-4D3F-BA0E-53F84F898F1D}"/>
    <cellStyle name="Currency 2 3 2 2 9 2" xfId="9959" xr:uid="{0DCFF661-296E-4704-B702-63B7CADBE846}"/>
    <cellStyle name="Currency 2 3 2 3" xfId="665" xr:uid="{00000000-0005-0000-0000-0000D5030000}"/>
    <cellStyle name="Currency 2 3 2 3 10" xfId="9961" xr:uid="{DBB9767E-A15D-4DD6-A49B-FB6D9BB1D044}"/>
    <cellStyle name="Currency 2 3 2 3 10 2" xfId="9962" xr:uid="{212AEA3A-5A88-4B5B-BAEC-393CAACD43DE}"/>
    <cellStyle name="Currency 2 3 2 3 11" xfId="9963" xr:uid="{469C4C1C-CBD9-4D38-899F-8B38045ED24C}"/>
    <cellStyle name="Currency 2 3 2 3 11 2" xfId="9964" xr:uid="{BFBFCFD0-10E0-4379-95A8-A98741937318}"/>
    <cellStyle name="Currency 2 3 2 3 12" xfId="9965" xr:uid="{456CAB53-4531-46FE-B968-D187C32A3C70}"/>
    <cellStyle name="Currency 2 3 2 3 13" xfId="9960" xr:uid="{54268D62-474E-4240-89D1-D7CDF63A48EA}"/>
    <cellStyle name="Currency 2 3 2 3 14" xfId="33169" xr:uid="{11C68D18-903E-4B0E-A527-5DB7135B9DE0}"/>
    <cellStyle name="Currency 2 3 2 3 15" xfId="35794" xr:uid="{E7032C41-F2EB-4618-9D4D-A84699579632}"/>
    <cellStyle name="Currency 2 3 2 3 2" xfId="666" xr:uid="{00000000-0005-0000-0000-0000D6030000}"/>
    <cellStyle name="Currency 2 3 2 3 2 10" xfId="9967" xr:uid="{0F842FC4-C4E4-449E-BB8D-C0356F3AFC4F}"/>
    <cellStyle name="Currency 2 3 2 3 2 11" xfId="9966" xr:uid="{4298A02E-7A7F-40D1-844F-833115EBB607}"/>
    <cellStyle name="Currency 2 3 2 3 2 12" xfId="33170" xr:uid="{AB3E21F9-96BF-4164-9C1E-995C3C1BF2C9}"/>
    <cellStyle name="Currency 2 3 2 3 2 13" xfId="36167" xr:uid="{23D6FE9C-FDE8-49A6-B3FB-4C810B1801CE}"/>
    <cellStyle name="Currency 2 3 2 3 2 2" xfId="667" xr:uid="{00000000-0005-0000-0000-0000D7030000}"/>
    <cellStyle name="Currency 2 3 2 3 2 2 2" xfId="4917" xr:uid="{00000000-0005-0000-0000-0000D8030000}"/>
    <cellStyle name="Currency 2 3 2 3 2 2 2 2" xfId="9970" xr:uid="{B8897DC2-8FE3-453B-AA41-E913C4C6A137}"/>
    <cellStyle name="Currency 2 3 2 3 2 2 2 3" xfId="9969" xr:uid="{118D8D18-F679-4585-A8BB-3D841ECB4607}"/>
    <cellStyle name="Currency 2 3 2 3 2 2 3" xfId="9971" xr:uid="{3F404DBD-9F67-46F8-9A7D-7632585F1A32}"/>
    <cellStyle name="Currency 2 3 2 3 2 2 3 2" xfId="9972" xr:uid="{85EDA18E-3A13-41D2-9344-F90483481195}"/>
    <cellStyle name="Currency 2 3 2 3 2 2 4" xfId="9973" xr:uid="{DCC57455-2D73-4579-81D3-10C9B8D0C32E}"/>
    <cellStyle name="Currency 2 3 2 3 2 2 5" xfId="9968" xr:uid="{8CB2620C-55A5-4F43-9C27-C807B998B2CB}"/>
    <cellStyle name="Currency 2 3 2 3 2 2 6" xfId="33171" xr:uid="{FDF2422B-D7BD-4868-B82D-6A5669148903}"/>
    <cellStyle name="Currency 2 3 2 3 2 3" xfId="668" xr:uid="{00000000-0005-0000-0000-0000D9030000}"/>
    <cellStyle name="Currency 2 3 2 3 2 3 2" xfId="4918" xr:uid="{00000000-0005-0000-0000-0000DA030000}"/>
    <cellStyle name="Currency 2 3 2 3 2 3 2 2" xfId="9976" xr:uid="{A3897A4D-3BCB-4126-A174-988249E3A37E}"/>
    <cellStyle name="Currency 2 3 2 3 2 3 2 3" xfId="9975" xr:uid="{0F7B9FE1-23FC-43DC-B9A4-950CC03FFC64}"/>
    <cellStyle name="Currency 2 3 2 3 2 3 3" xfId="9977" xr:uid="{60FAE35E-6D29-48AC-B07F-CAF6CFAC6392}"/>
    <cellStyle name="Currency 2 3 2 3 2 3 3 2" xfId="9978" xr:uid="{30E2CBAB-E64C-4C99-8A1A-B6AD4485E1A7}"/>
    <cellStyle name="Currency 2 3 2 3 2 3 4" xfId="9979" xr:uid="{5C950E54-2DB8-402A-BAF7-381DD0616DBE}"/>
    <cellStyle name="Currency 2 3 2 3 2 3 5" xfId="9974" xr:uid="{1054C8A4-E19E-4167-995F-4F3062B8754D}"/>
    <cellStyle name="Currency 2 3 2 3 2 3 6" xfId="33172" xr:uid="{63B1EB18-1894-4386-98FD-66B5FEF20320}"/>
    <cellStyle name="Currency 2 3 2 3 2 4" xfId="669" xr:uid="{00000000-0005-0000-0000-0000DB030000}"/>
    <cellStyle name="Currency 2 3 2 3 2 4 2" xfId="4919" xr:uid="{00000000-0005-0000-0000-0000DC030000}"/>
    <cellStyle name="Currency 2 3 2 3 2 4 2 2" xfId="9982" xr:uid="{AB33DD46-1E58-4A52-AFCD-DA96538C65EE}"/>
    <cellStyle name="Currency 2 3 2 3 2 4 2 3" xfId="9981" xr:uid="{9E909FA8-BDDF-4093-B4B2-BB193AF7E7A3}"/>
    <cellStyle name="Currency 2 3 2 3 2 4 3" xfId="9983" xr:uid="{5FD57303-1109-4DBE-83FD-3F13C70F03CE}"/>
    <cellStyle name="Currency 2 3 2 3 2 4 3 2" xfId="9984" xr:uid="{60B3D870-FC57-4327-8CDD-DC13888679BE}"/>
    <cellStyle name="Currency 2 3 2 3 2 4 4" xfId="9985" xr:uid="{1E50C9DD-48B3-489C-BFAC-D2A745D7A312}"/>
    <cellStyle name="Currency 2 3 2 3 2 4 5" xfId="9980" xr:uid="{BC421D13-700C-41A1-98B8-4AC806146253}"/>
    <cellStyle name="Currency 2 3 2 3 2 4 6" xfId="33173" xr:uid="{AFA2EE86-8305-4800-9DB8-C4947BF23262}"/>
    <cellStyle name="Currency 2 3 2 3 2 5" xfId="670" xr:uid="{00000000-0005-0000-0000-0000DD030000}"/>
    <cellStyle name="Currency 2 3 2 3 2 5 2" xfId="9987" xr:uid="{3024860F-149A-4F4C-A370-EDEAB18792E7}"/>
    <cellStyle name="Currency 2 3 2 3 2 5 2 2" xfId="9988" xr:uid="{B81B4841-255D-403D-973E-639E94FD178F}"/>
    <cellStyle name="Currency 2 3 2 3 2 5 3" xfId="9989" xr:uid="{250BF868-5898-4BC6-81BF-BB448E3DE0D1}"/>
    <cellStyle name="Currency 2 3 2 3 2 5 4" xfId="9986" xr:uid="{087E3099-F267-4F7E-AE87-930B406E10C1}"/>
    <cellStyle name="Currency 2 3 2 3 2 6" xfId="4916" xr:uid="{00000000-0005-0000-0000-0000DE030000}"/>
    <cellStyle name="Currency 2 3 2 3 2 6 2" xfId="9991" xr:uid="{D9766668-1D3C-49BF-9049-1C9C525674F8}"/>
    <cellStyle name="Currency 2 3 2 3 2 6 2 2" xfId="9992" xr:uid="{0B2A81A4-F181-4E55-B50A-9FDB8C5436C4}"/>
    <cellStyle name="Currency 2 3 2 3 2 6 3" xfId="9993" xr:uid="{D0CEC980-01F0-4AC1-9B1D-DFF59C13C5BE}"/>
    <cellStyle name="Currency 2 3 2 3 2 6 4" xfId="9990" xr:uid="{6C71D34F-EE2D-4887-A713-DE89E77A9CB8}"/>
    <cellStyle name="Currency 2 3 2 3 2 7" xfId="9994" xr:uid="{21C7F8FE-5397-4E99-8FE6-5DA78522309B}"/>
    <cellStyle name="Currency 2 3 2 3 2 7 2" xfId="9995" xr:uid="{19ED0F11-1F1F-4464-BBB4-2F1282C5C1BE}"/>
    <cellStyle name="Currency 2 3 2 3 2 8" xfId="9996" xr:uid="{2E9B5B0D-B36A-4445-B396-B6B142F5DE71}"/>
    <cellStyle name="Currency 2 3 2 3 2 8 2" xfId="9997" xr:uid="{E91B3697-33D3-4CAA-88E1-EF3FFB80B969}"/>
    <cellStyle name="Currency 2 3 2 3 2 9" xfId="9998" xr:uid="{F9C1C7CE-71F5-4AC1-8742-5A63B07BA829}"/>
    <cellStyle name="Currency 2 3 2 3 2 9 2" xfId="9999" xr:uid="{893B92E4-1686-41DA-9030-9195BB2CA528}"/>
    <cellStyle name="Currency 2 3 2 3 3" xfId="671" xr:uid="{00000000-0005-0000-0000-0000DF030000}"/>
    <cellStyle name="Currency 2 3 2 3 3 10" xfId="10001" xr:uid="{B1AFBF81-365F-42A9-AE6F-B5FDC3A30059}"/>
    <cellStyle name="Currency 2 3 2 3 3 11" xfId="10000" xr:uid="{1A7371A4-B4EE-4403-8317-1B8694758C88}"/>
    <cellStyle name="Currency 2 3 2 3 3 12" xfId="33174" xr:uid="{5B7F5E28-05F4-4421-835A-768EF071B260}"/>
    <cellStyle name="Currency 2 3 2 3 3 13" xfId="36381" xr:uid="{1C1EC13E-6A24-4E02-A04F-9B341A15B694}"/>
    <cellStyle name="Currency 2 3 2 3 3 2" xfId="672" xr:uid="{00000000-0005-0000-0000-0000E0030000}"/>
    <cellStyle name="Currency 2 3 2 3 3 2 2" xfId="4921" xr:uid="{00000000-0005-0000-0000-0000E1030000}"/>
    <cellStyle name="Currency 2 3 2 3 3 2 2 2" xfId="10004" xr:uid="{EBEBCAAA-8B81-4E7A-934A-19EE4582FC44}"/>
    <cellStyle name="Currency 2 3 2 3 3 2 2 3" xfId="10003" xr:uid="{38214F14-3774-48B5-B867-B7BAD4A31797}"/>
    <cellStyle name="Currency 2 3 2 3 3 2 3" xfId="10005" xr:uid="{8E58FAD9-D6DF-4C27-8C42-07EFD78C7690}"/>
    <cellStyle name="Currency 2 3 2 3 3 2 3 2" xfId="10006" xr:uid="{A4F96496-434C-4ED8-9E2E-9348B089ACC3}"/>
    <cellStyle name="Currency 2 3 2 3 3 2 4" xfId="10007" xr:uid="{6FC7E266-5553-433F-A21A-4258F53C9ED4}"/>
    <cellStyle name="Currency 2 3 2 3 3 2 5" xfId="10002" xr:uid="{EC24FA1C-3942-4F64-8F43-54174BE85358}"/>
    <cellStyle name="Currency 2 3 2 3 3 2 6" xfId="33175" xr:uid="{F59A28BA-E8DE-4B54-BA1F-EFBFDBB84833}"/>
    <cellStyle name="Currency 2 3 2 3 3 3" xfId="673" xr:uid="{00000000-0005-0000-0000-0000E2030000}"/>
    <cellStyle name="Currency 2 3 2 3 3 3 2" xfId="4922" xr:uid="{00000000-0005-0000-0000-0000E3030000}"/>
    <cellStyle name="Currency 2 3 2 3 3 3 2 2" xfId="10010" xr:uid="{3BA0B239-CE41-4369-8B04-B1C081E61053}"/>
    <cellStyle name="Currency 2 3 2 3 3 3 2 3" xfId="10009" xr:uid="{12410238-654D-42FF-B3E7-F27E4D98E574}"/>
    <cellStyle name="Currency 2 3 2 3 3 3 3" xfId="10011" xr:uid="{2453D21E-FFAD-4154-BF4D-6693EF3E4BE6}"/>
    <cellStyle name="Currency 2 3 2 3 3 3 3 2" xfId="10012" xr:uid="{BCC43247-A035-4CB8-8EAD-4B98EFB9A019}"/>
    <cellStyle name="Currency 2 3 2 3 3 3 4" xfId="10013" xr:uid="{809CB46A-9986-48AA-A224-98B02DE84DAE}"/>
    <cellStyle name="Currency 2 3 2 3 3 3 5" xfId="10008" xr:uid="{D3CA5212-076A-4AA3-A119-EFA76EBEF179}"/>
    <cellStyle name="Currency 2 3 2 3 3 3 6" xfId="33176" xr:uid="{DBC39B0D-C58F-430F-A8E7-C98AC06CEC68}"/>
    <cellStyle name="Currency 2 3 2 3 3 4" xfId="674" xr:uid="{00000000-0005-0000-0000-0000E4030000}"/>
    <cellStyle name="Currency 2 3 2 3 3 4 2" xfId="4923" xr:uid="{00000000-0005-0000-0000-0000E5030000}"/>
    <cellStyle name="Currency 2 3 2 3 3 4 2 2" xfId="10016" xr:uid="{F1E7ED4D-2865-464A-BD06-79A477FFA72A}"/>
    <cellStyle name="Currency 2 3 2 3 3 4 2 3" xfId="10015" xr:uid="{14ADBFB1-65F1-4944-BAF5-C89A5215E47D}"/>
    <cellStyle name="Currency 2 3 2 3 3 4 3" xfId="10017" xr:uid="{3F9049FC-B61B-4310-B683-0CE3D2A823BB}"/>
    <cellStyle name="Currency 2 3 2 3 3 4 3 2" xfId="10018" xr:uid="{C04AD940-0743-4C6D-BBF7-E7C00B6428A2}"/>
    <cellStyle name="Currency 2 3 2 3 3 4 4" xfId="10019" xr:uid="{4FFAB1B2-CC1E-4474-9F60-A8C65C587C16}"/>
    <cellStyle name="Currency 2 3 2 3 3 4 5" xfId="10014" xr:uid="{4C7E2931-A3C6-4091-A040-57BBC8DECFD8}"/>
    <cellStyle name="Currency 2 3 2 3 3 4 6" xfId="33177" xr:uid="{4A6B539B-4C41-484E-A48B-6EC921F95334}"/>
    <cellStyle name="Currency 2 3 2 3 3 5" xfId="675" xr:uid="{00000000-0005-0000-0000-0000E6030000}"/>
    <cellStyle name="Currency 2 3 2 3 3 5 2" xfId="10021" xr:uid="{9507429B-A3A7-4A12-A6F8-74B4A843A1C5}"/>
    <cellStyle name="Currency 2 3 2 3 3 5 2 2" xfId="10022" xr:uid="{36E7C987-32CE-473A-A9A4-FA6EDB14060C}"/>
    <cellStyle name="Currency 2 3 2 3 3 5 3" xfId="10023" xr:uid="{889B5FF4-5E53-4339-B2BA-2D6F731FB49F}"/>
    <cellStyle name="Currency 2 3 2 3 3 5 4" xfId="10020" xr:uid="{7CF248EA-7501-4C6D-9816-7758EB765F57}"/>
    <cellStyle name="Currency 2 3 2 3 3 6" xfId="4920" xr:uid="{00000000-0005-0000-0000-0000E7030000}"/>
    <cellStyle name="Currency 2 3 2 3 3 6 2" xfId="10025" xr:uid="{15C71367-79A3-41F5-8D3A-96D4B83DE707}"/>
    <cellStyle name="Currency 2 3 2 3 3 6 2 2" xfId="10026" xr:uid="{45FD3754-7A6C-45F3-B857-26A6C11D139E}"/>
    <cellStyle name="Currency 2 3 2 3 3 6 3" xfId="10027" xr:uid="{0F876948-47AC-40F0-9FCC-E9A4EB89DF21}"/>
    <cellStyle name="Currency 2 3 2 3 3 6 4" xfId="10024" xr:uid="{1509953A-5476-46D9-8F1E-EEA1977AD6F4}"/>
    <cellStyle name="Currency 2 3 2 3 3 7" xfId="10028" xr:uid="{C372AE7F-D763-42FD-9069-4D31CE94C426}"/>
    <cellStyle name="Currency 2 3 2 3 3 7 2" xfId="10029" xr:uid="{1D731A3A-060F-439A-8ADE-FBC35B9ED6EC}"/>
    <cellStyle name="Currency 2 3 2 3 3 8" xfId="10030" xr:uid="{30CC3751-262C-4A1F-8724-39B3A3D99255}"/>
    <cellStyle name="Currency 2 3 2 3 3 8 2" xfId="10031" xr:uid="{42389521-3AC1-4873-9F92-CCDF274B6C62}"/>
    <cellStyle name="Currency 2 3 2 3 3 9" xfId="10032" xr:uid="{3BCC7785-98C6-4464-8F58-62CB37179AAC}"/>
    <cellStyle name="Currency 2 3 2 3 3 9 2" xfId="10033" xr:uid="{2EB2A9B6-B861-492D-B5BB-995B50A169A9}"/>
    <cellStyle name="Currency 2 3 2 3 4" xfId="676" xr:uid="{00000000-0005-0000-0000-0000E8030000}"/>
    <cellStyle name="Currency 2 3 2 3 4 2" xfId="4924" xr:uid="{00000000-0005-0000-0000-0000E9030000}"/>
    <cellStyle name="Currency 2 3 2 3 4 2 2" xfId="10036" xr:uid="{4F1A6DCF-8EDD-4604-94FE-B20616EF3F0C}"/>
    <cellStyle name="Currency 2 3 2 3 4 2 3" xfId="10035" xr:uid="{6A19A5EA-97A3-4359-96EC-5AB958B658DF}"/>
    <cellStyle name="Currency 2 3 2 3 4 3" xfId="10037" xr:uid="{632597E3-F806-4817-A97B-C7A472540A1B}"/>
    <cellStyle name="Currency 2 3 2 3 4 3 2" xfId="10038" xr:uid="{A865B5A6-7FCF-4F00-B808-962DF8AE9DE9}"/>
    <cellStyle name="Currency 2 3 2 3 4 4" xfId="10039" xr:uid="{FE73FD6A-073F-4230-B9CF-C89A9B46D664}"/>
    <cellStyle name="Currency 2 3 2 3 4 5" xfId="10040" xr:uid="{3D4DB507-9E04-4FE8-A89A-0B5C83D7921E}"/>
    <cellStyle name="Currency 2 3 2 3 4 6" xfId="10034" xr:uid="{2221A72B-95A2-4BD1-8D3D-0E042AB196F3}"/>
    <cellStyle name="Currency 2 3 2 3 4 7" xfId="33178" xr:uid="{19439141-09A3-4FDF-A317-35A589D53694}"/>
    <cellStyle name="Currency 2 3 2 3 5" xfId="677" xr:uid="{00000000-0005-0000-0000-0000EA030000}"/>
    <cellStyle name="Currency 2 3 2 3 5 2" xfId="4925" xr:uid="{00000000-0005-0000-0000-0000EB030000}"/>
    <cellStyle name="Currency 2 3 2 3 5 2 2" xfId="10043" xr:uid="{FB0F6EDC-8CAA-4780-B111-FDFC6753B315}"/>
    <cellStyle name="Currency 2 3 2 3 5 2 3" xfId="10042" xr:uid="{B0FE14C5-7943-434D-91BE-36F3A1DE0BF4}"/>
    <cellStyle name="Currency 2 3 2 3 5 3" xfId="10044" xr:uid="{195666AE-70D6-4AC9-8E81-1CF17B8C5516}"/>
    <cellStyle name="Currency 2 3 2 3 5 3 2" xfId="10045" xr:uid="{5B4902FB-5843-44B7-A81D-AE5F808799ED}"/>
    <cellStyle name="Currency 2 3 2 3 5 4" xfId="10046" xr:uid="{6CDAD702-C1D6-4D65-90C9-861C5514669A}"/>
    <cellStyle name="Currency 2 3 2 3 5 5" xfId="10041" xr:uid="{3270EEFA-4445-41E7-841F-A7F465EBE597}"/>
    <cellStyle name="Currency 2 3 2 3 5 6" xfId="33179" xr:uid="{B526BBD9-B566-4607-B0D8-3A12066DEDA2}"/>
    <cellStyle name="Currency 2 3 2 3 6" xfId="678" xr:uid="{00000000-0005-0000-0000-0000EC030000}"/>
    <cellStyle name="Currency 2 3 2 3 6 2" xfId="4926" xr:uid="{00000000-0005-0000-0000-0000ED030000}"/>
    <cellStyle name="Currency 2 3 2 3 6 2 2" xfId="10049" xr:uid="{C6BBB81A-57CA-4A46-95A4-0CCBD3EC9158}"/>
    <cellStyle name="Currency 2 3 2 3 6 2 3" xfId="10048" xr:uid="{8726876E-CD2C-4669-A3B4-55CC260898A2}"/>
    <cellStyle name="Currency 2 3 2 3 6 3" xfId="10050" xr:uid="{AAA65F36-AC46-4127-9281-4B19CB4FE55C}"/>
    <cellStyle name="Currency 2 3 2 3 6 3 2" xfId="10051" xr:uid="{4249D8D7-801B-44E9-A7B6-57B625EA6E58}"/>
    <cellStyle name="Currency 2 3 2 3 6 4" xfId="10052" xr:uid="{D5764C09-D3AA-4DB9-A132-710759B62CB4}"/>
    <cellStyle name="Currency 2 3 2 3 6 5" xfId="10047" xr:uid="{C12244D6-77D7-457A-8429-7E133CB3CCD8}"/>
    <cellStyle name="Currency 2 3 2 3 6 6" xfId="33180" xr:uid="{20C21B23-CF03-4516-B8AC-8C9B88033360}"/>
    <cellStyle name="Currency 2 3 2 3 7" xfId="679" xr:uid="{00000000-0005-0000-0000-0000EE030000}"/>
    <cellStyle name="Currency 2 3 2 3 7 2" xfId="10054" xr:uid="{FD7791B0-FC1D-45A9-AD24-CF33CC6AEE54}"/>
    <cellStyle name="Currency 2 3 2 3 7 2 2" xfId="10055" xr:uid="{A36C16B8-E27C-40C9-AFAB-E53DAC910B19}"/>
    <cellStyle name="Currency 2 3 2 3 7 3" xfId="10056" xr:uid="{02EB1463-53E8-48F6-80A5-4B881AF8E093}"/>
    <cellStyle name="Currency 2 3 2 3 7 4" xfId="10053" xr:uid="{CFE9193A-82BA-4A91-82BA-4F43D2316F16}"/>
    <cellStyle name="Currency 2 3 2 3 8" xfId="4915" xr:uid="{00000000-0005-0000-0000-0000EF030000}"/>
    <cellStyle name="Currency 2 3 2 3 8 2" xfId="10058" xr:uid="{89C74A8C-EBD2-4A57-B245-E2C75EE30A33}"/>
    <cellStyle name="Currency 2 3 2 3 8 2 2" xfId="10059" xr:uid="{C4E9CCEA-BAB3-4DD8-83CB-0BAE49559110}"/>
    <cellStyle name="Currency 2 3 2 3 8 3" xfId="10060" xr:uid="{A019AB84-08A2-4BEE-9CBC-1D464AF166DF}"/>
    <cellStyle name="Currency 2 3 2 3 8 4" xfId="10057" xr:uid="{2DC0292B-EB5B-48CE-937C-759A1E7D2C0F}"/>
    <cellStyle name="Currency 2 3 2 3 9" xfId="10061" xr:uid="{5FAADAB3-0570-4611-A987-A571C636D156}"/>
    <cellStyle name="Currency 2 3 2 3 9 2" xfId="10062" xr:uid="{A095F8B4-57A2-4DA7-8C6C-A7DCF0379526}"/>
    <cellStyle name="Currency 2 3 2 4" xfId="680" xr:uid="{00000000-0005-0000-0000-0000F0030000}"/>
    <cellStyle name="Currency 2 3 2 4 10" xfId="10064" xr:uid="{2DCC0065-D957-4C0E-9929-39D96DC81F2E}"/>
    <cellStyle name="Currency 2 3 2 4 10 2" xfId="10065" xr:uid="{4D73D756-857D-4402-9889-B531E945FD80}"/>
    <cellStyle name="Currency 2 3 2 4 11" xfId="10066" xr:uid="{239A5884-9258-493B-9C06-0BED95D3E023}"/>
    <cellStyle name="Currency 2 3 2 4 11 2" xfId="10067" xr:uid="{D3555D65-DF50-4FDC-A29A-C4BB9388D36D}"/>
    <cellStyle name="Currency 2 3 2 4 12" xfId="10068" xr:uid="{2336DBED-A948-4DF8-8D33-823A2DA3D0E6}"/>
    <cellStyle name="Currency 2 3 2 4 13" xfId="10063" xr:uid="{89D47D2D-9CF9-4FAD-A432-B565117C8281}"/>
    <cellStyle name="Currency 2 3 2 4 14" xfId="33181" xr:uid="{BB464F2B-8EF6-48AA-9F7A-83886824DFA8}"/>
    <cellStyle name="Currency 2 3 2 4 15" xfId="35795" xr:uid="{E1393D6A-E66E-4B7E-A583-77C3A4B32A00}"/>
    <cellStyle name="Currency 2 3 2 4 2" xfId="681" xr:uid="{00000000-0005-0000-0000-0000F1030000}"/>
    <cellStyle name="Currency 2 3 2 4 2 10" xfId="10070" xr:uid="{0F539546-817C-4111-8B8D-1FA650F16DEE}"/>
    <cellStyle name="Currency 2 3 2 4 2 11" xfId="10069" xr:uid="{1E9FAC6F-5EE4-4C16-B609-EC2AB4CEAC28}"/>
    <cellStyle name="Currency 2 3 2 4 2 12" xfId="33182" xr:uid="{E7E3B39D-01AD-42E3-B706-96CF75BC2372}"/>
    <cellStyle name="Currency 2 3 2 4 2 13" xfId="36168" xr:uid="{9E4C9045-2421-45BB-B574-DE61AB275F6B}"/>
    <cellStyle name="Currency 2 3 2 4 2 2" xfId="682" xr:uid="{00000000-0005-0000-0000-0000F2030000}"/>
    <cellStyle name="Currency 2 3 2 4 2 2 2" xfId="4929" xr:uid="{00000000-0005-0000-0000-0000F3030000}"/>
    <cellStyle name="Currency 2 3 2 4 2 2 2 2" xfId="10073" xr:uid="{B8FA79B5-77BA-4C34-8AC2-964D71539AED}"/>
    <cellStyle name="Currency 2 3 2 4 2 2 2 3" xfId="10072" xr:uid="{5F4863A9-00CE-4A06-B1F3-D7D011B529F8}"/>
    <cellStyle name="Currency 2 3 2 4 2 2 3" xfId="10074" xr:uid="{A8F9898C-2091-4252-B12C-D58145178D7A}"/>
    <cellStyle name="Currency 2 3 2 4 2 2 3 2" xfId="10075" xr:uid="{8783EDF6-9EF8-411E-8E7A-D85ABD42027B}"/>
    <cellStyle name="Currency 2 3 2 4 2 2 4" xfId="10076" xr:uid="{A71294B5-DB79-412D-A703-5460C46E4AE2}"/>
    <cellStyle name="Currency 2 3 2 4 2 2 5" xfId="10071" xr:uid="{A754274C-26D6-4744-A3EB-1EA02F6EA7C3}"/>
    <cellStyle name="Currency 2 3 2 4 2 2 6" xfId="33183" xr:uid="{7F3D4391-9F88-46E2-BF74-EAF6F25C99EA}"/>
    <cellStyle name="Currency 2 3 2 4 2 3" xfId="683" xr:uid="{00000000-0005-0000-0000-0000F4030000}"/>
    <cellStyle name="Currency 2 3 2 4 2 3 2" xfId="4930" xr:uid="{00000000-0005-0000-0000-0000F5030000}"/>
    <cellStyle name="Currency 2 3 2 4 2 3 2 2" xfId="10079" xr:uid="{628CE008-2730-4E2B-AA55-A40421CC7B12}"/>
    <cellStyle name="Currency 2 3 2 4 2 3 2 3" xfId="10078" xr:uid="{139DCCDF-ADF1-4874-958A-B56DE35C731D}"/>
    <cellStyle name="Currency 2 3 2 4 2 3 3" xfId="10080" xr:uid="{A5874397-5365-4129-967C-F29183389F54}"/>
    <cellStyle name="Currency 2 3 2 4 2 3 3 2" xfId="10081" xr:uid="{8C37FB1A-4DC4-4042-BDAA-E23713975A4D}"/>
    <cellStyle name="Currency 2 3 2 4 2 3 4" xfId="10082" xr:uid="{2CA0CC8D-C152-4283-A7F6-3F6E24A4298E}"/>
    <cellStyle name="Currency 2 3 2 4 2 3 5" xfId="10077" xr:uid="{430345BF-6F8C-4E34-A3D3-81A570E3AEDD}"/>
    <cellStyle name="Currency 2 3 2 4 2 3 6" xfId="33184" xr:uid="{DF63B167-3649-42F7-896B-C2224EF668C2}"/>
    <cellStyle name="Currency 2 3 2 4 2 4" xfId="684" xr:uid="{00000000-0005-0000-0000-0000F6030000}"/>
    <cellStyle name="Currency 2 3 2 4 2 4 2" xfId="4931" xr:uid="{00000000-0005-0000-0000-0000F7030000}"/>
    <cellStyle name="Currency 2 3 2 4 2 4 2 2" xfId="10085" xr:uid="{D2D07921-7935-4E08-B128-1C00D707DCDB}"/>
    <cellStyle name="Currency 2 3 2 4 2 4 2 3" xfId="10084" xr:uid="{4BE851F8-9A83-4127-9A9D-6D6A99F8DC04}"/>
    <cellStyle name="Currency 2 3 2 4 2 4 3" xfId="10086" xr:uid="{5F878B32-FD6F-4EBA-A5C1-B0EA025781A2}"/>
    <cellStyle name="Currency 2 3 2 4 2 4 3 2" xfId="10087" xr:uid="{8D8DF1A1-FE0F-4187-BBA3-80F953E811D2}"/>
    <cellStyle name="Currency 2 3 2 4 2 4 4" xfId="10088" xr:uid="{552DDD17-BE29-4DA1-ABE8-F5F5647B7A40}"/>
    <cellStyle name="Currency 2 3 2 4 2 4 5" xfId="10083" xr:uid="{48377DBC-B4BD-4CC8-A084-2782035A1AF9}"/>
    <cellStyle name="Currency 2 3 2 4 2 4 6" xfId="33185" xr:uid="{15CCE63D-C22A-4BF1-99FD-4F4035B65A91}"/>
    <cellStyle name="Currency 2 3 2 4 2 5" xfId="685" xr:uid="{00000000-0005-0000-0000-0000F8030000}"/>
    <cellStyle name="Currency 2 3 2 4 2 5 2" xfId="10090" xr:uid="{95FD1529-2A77-471E-B153-A3A26A0BD4F7}"/>
    <cellStyle name="Currency 2 3 2 4 2 5 2 2" xfId="10091" xr:uid="{4BC68177-2E53-4102-B4DD-210B75ECD931}"/>
    <cellStyle name="Currency 2 3 2 4 2 5 3" xfId="10092" xr:uid="{468C7F19-3903-45FF-9714-19A4E27C8A76}"/>
    <cellStyle name="Currency 2 3 2 4 2 5 4" xfId="10089" xr:uid="{554F3653-4891-46A1-87EF-24025FF21170}"/>
    <cellStyle name="Currency 2 3 2 4 2 6" xfId="4928" xr:uid="{00000000-0005-0000-0000-0000F9030000}"/>
    <cellStyle name="Currency 2 3 2 4 2 6 2" xfId="10094" xr:uid="{A4C0A96A-F08B-49B0-97C4-BA6AA71423B8}"/>
    <cellStyle name="Currency 2 3 2 4 2 6 2 2" xfId="10095" xr:uid="{2D3D88C7-A3F2-4623-A4AC-44658957E93A}"/>
    <cellStyle name="Currency 2 3 2 4 2 6 3" xfId="10096" xr:uid="{BB22F7F6-8BFF-4DD6-AD23-41D8F7D8ED17}"/>
    <cellStyle name="Currency 2 3 2 4 2 6 4" xfId="10093" xr:uid="{438C9BDE-99DF-4AE0-BDEE-59487A1DE7C7}"/>
    <cellStyle name="Currency 2 3 2 4 2 7" xfId="10097" xr:uid="{23A4D3E2-BAF9-4542-82EB-37166A0D2C21}"/>
    <cellStyle name="Currency 2 3 2 4 2 7 2" xfId="10098" xr:uid="{132A645F-882E-4D31-BF2B-80FF93E0194C}"/>
    <cellStyle name="Currency 2 3 2 4 2 8" xfId="10099" xr:uid="{D0F5435B-B42A-4B6C-ADCD-A441749FAF9E}"/>
    <cellStyle name="Currency 2 3 2 4 2 8 2" xfId="10100" xr:uid="{7578BF37-31F1-4936-81E4-BCCEF74517E6}"/>
    <cellStyle name="Currency 2 3 2 4 2 9" xfId="10101" xr:uid="{92E89B46-D915-4989-8FEB-5F33C48B24A1}"/>
    <cellStyle name="Currency 2 3 2 4 2 9 2" xfId="10102" xr:uid="{2633B106-5F17-4A95-B2A7-C88EC0BBE1D7}"/>
    <cellStyle name="Currency 2 3 2 4 3" xfId="686" xr:uid="{00000000-0005-0000-0000-0000FA030000}"/>
    <cellStyle name="Currency 2 3 2 4 3 10" xfId="10104" xr:uid="{9D6ADC11-FAEF-4167-AC29-01C6BC5A603E}"/>
    <cellStyle name="Currency 2 3 2 4 3 11" xfId="10103" xr:uid="{1043F0C0-6F89-452F-8508-6941C4AFCAC5}"/>
    <cellStyle name="Currency 2 3 2 4 3 12" xfId="33186" xr:uid="{7D7680BE-8B38-4011-BC57-605DBD9CEBED}"/>
    <cellStyle name="Currency 2 3 2 4 3 13" xfId="36382" xr:uid="{E9BFC1BC-4A71-47A1-BBAB-B787FEC8996C}"/>
    <cellStyle name="Currency 2 3 2 4 3 2" xfId="687" xr:uid="{00000000-0005-0000-0000-0000FB030000}"/>
    <cellStyle name="Currency 2 3 2 4 3 2 2" xfId="4933" xr:uid="{00000000-0005-0000-0000-0000FC030000}"/>
    <cellStyle name="Currency 2 3 2 4 3 2 2 2" xfId="10107" xr:uid="{932B3120-CB95-43AB-ABDF-EBF4D7772434}"/>
    <cellStyle name="Currency 2 3 2 4 3 2 2 3" xfId="10106" xr:uid="{C19ECBF4-EBE4-4815-8EBA-B21F01A8CFBA}"/>
    <cellStyle name="Currency 2 3 2 4 3 2 3" xfId="10108" xr:uid="{F8786CAE-6325-4074-B8EC-D07931944741}"/>
    <cellStyle name="Currency 2 3 2 4 3 2 3 2" xfId="10109" xr:uid="{0E218EA7-18E9-4F5D-AC6C-AB25BFAA2574}"/>
    <cellStyle name="Currency 2 3 2 4 3 2 4" xfId="10110" xr:uid="{03BE117C-C9C0-4D3B-8DA5-072819D2DE57}"/>
    <cellStyle name="Currency 2 3 2 4 3 2 5" xfId="10105" xr:uid="{FC1AF2D4-90FA-4BBD-9314-82D687E0EE53}"/>
    <cellStyle name="Currency 2 3 2 4 3 2 6" xfId="33187" xr:uid="{4FC3CDEC-D23A-4F0A-8217-0838E729F656}"/>
    <cellStyle name="Currency 2 3 2 4 3 3" xfId="688" xr:uid="{00000000-0005-0000-0000-0000FD030000}"/>
    <cellStyle name="Currency 2 3 2 4 3 3 2" xfId="4934" xr:uid="{00000000-0005-0000-0000-0000FE030000}"/>
    <cellStyle name="Currency 2 3 2 4 3 3 2 2" xfId="10113" xr:uid="{4B58CB42-F0A3-428D-BF10-A33B735B041F}"/>
    <cellStyle name="Currency 2 3 2 4 3 3 2 3" xfId="10112" xr:uid="{3DADAEBA-79AE-4A83-95E1-85C67B60EB23}"/>
    <cellStyle name="Currency 2 3 2 4 3 3 3" xfId="10114" xr:uid="{CA84EDDA-2787-452D-9CFF-6EE2D7CEAB51}"/>
    <cellStyle name="Currency 2 3 2 4 3 3 3 2" xfId="10115" xr:uid="{EC91C8D3-98D1-4CFA-B1D0-ADCDE3ABB5EA}"/>
    <cellStyle name="Currency 2 3 2 4 3 3 4" xfId="10116" xr:uid="{0FDF1EEB-19BD-494E-AD51-2A5A88727384}"/>
    <cellStyle name="Currency 2 3 2 4 3 3 5" xfId="10111" xr:uid="{F9C2D3F2-694D-4747-8D8B-BB45AEB8F27A}"/>
    <cellStyle name="Currency 2 3 2 4 3 3 6" xfId="33188" xr:uid="{7552FEE9-344C-4A1A-A126-78EA87C64758}"/>
    <cellStyle name="Currency 2 3 2 4 3 4" xfId="689" xr:uid="{00000000-0005-0000-0000-0000FF030000}"/>
    <cellStyle name="Currency 2 3 2 4 3 4 2" xfId="4935" xr:uid="{00000000-0005-0000-0000-000000040000}"/>
    <cellStyle name="Currency 2 3 2 4 3 4 2 2" xfId="10119" xr:uid="{A73B44B9-8600-45E5-8164-C0F784DC498A}"/>
    <cellStyle name="Currency 2 3 2 4 3 4 2 3" xfId="10118" xr:uid="{6BA5B69E-3E66-4D4E-8FD1-6E763D054FEF}"/>
    <cellStyle name="Currency 2 3 2 4 3 4 3" xfId="10120" xr:uid="{86D544D3-E86E-4090-B3C3-879CC420480D}"/>
    <cellStyle name="Currency 2 3 2 4 3 4 3 2" xfId="10121" xr:uid="{D6EDE00E-57E2-4F88-BC32-40D503EFFEF9}"/>
    <cellStyle name="Currency 2 3 2 4 3 4 4" xfId="10122" xr:uid="{6668D588-514F-494C-8C06-6BC9E95C70D7}"/>
    <cellStyle name="Currency 2 3 2 4 3 4 5" xfId="10117" xr:uid="{7E1E3802-835A-4C55-9CF9-A5CC3CB65D92}"/>
    <cellStyle name="Currency 2 3 2 4 3 4 6" xfId="33189" xr:uid="{D2551851-99BA-4766-80B8-59796225BF48}"/>
    <cellStyle name="Currency 2 3 2 4 3 5" xfId="690" xr:uid="{00000000-0005-0000-0000-000001040000}"/>
    <cellStyle name="Currency 2 3 2 4 3 5 2" xfId="10124" xr:uid="{3546DF50-F78D-4B4C-865E-FB913BC3DEA5}"/>
    <cellStyle name="Currency 2 3 2 4 3 5 2 2" xfId="10125" xr:uid="{5669B49B-D2F2-4D76-97E4-29A09C42E25B}"/>
    <cellStyle name="Currency 2 3 2 4 3 5 3" xfId="10126" xr:uid="{51AB91AF-5732-4B8F-83B6-E653A86E5F3E}"/>
    <cellStyle name="Currency 2 3 2 4 3 5 4" xfId="10123" xr:uid="{05340D01-7705-4969-8047-E503D9A001E8}"/>
    <cellStyle name="Currency 2 3 2 4 3 6" xfId="4932" xr:uid="{00000000-0005-0000-0000-000002040000}"/>
    <cellStyle name="Currency 2 3 2 4 3 6 2" xfId="10128" xr:uid="{97C86334-4B12-40F8-B6F1-2510DC8D0038}"/>
    <cellStyle name="Currency 2 3 2 4 3 6 2 2" xfId="10129" xr:uid="{8CA91869-E5EE-4B44-A144-75137F3C24DF}"/>
    <cellStyle name="Currency 2 3 2 4 3 6 3" xfId="10130" xr:uid="{F386F8BB-8148-400C-AE47-5FF74DDA9BCE}"/>
    <cellStyle name="Currency 2 3 2 4 3 6 4" xfId="10127" xr:uid="{B019E673-9643-4898-AFE7-3B03F4146345}"/>
    <cellStyle name="Currency 2 3 2 4 3 7" xfId="10131" xr:uid="{5346822A-7198-4883-A2C1-033710FFFB18}"/>
    <cellStyle name="Currency 2 3 2 4 3 7 2" xfId="10132" xr:uid="{3B5E2870-BE80-44DB-832E-DB764B32CE10}"/>
    <cellStyle name="Currency 2 3 2 4 3 8" xfId="10133" xr:uid="{F909C763-D128-4E1C-A109-814460A79509}"/>
    <cellStyle name="Currency 2 3 2 4 3 8 2" xfId="10134" xr:uid="{F89324EB-1BF4-4CC9-9528-87901F65A37C}"/>
    <cellStyle name="Currency 2 3 2 4 3 9" xfId="10135" xr:uid="{E7FCD649-005C-42B7-BA6C-FBA3AB23CB83}"/>
    <cellStyle name="Currency 2 3 2 4 3 9 2" xfId="10136" xr:uid="{B1FE9467-1A9A-4ABE-A7DE-A23918AC3A57}"/>
    <cellStyle name="Currency 2 3 2 4 4" xfId="691" xr:uid="{00000000-0005-0000-0000-000003040000}"/>
    <cellStyle name="Currency 2 3 2 4 4 2" xfId="4936" xr:uid="{00000000-0005-0000-0000-000004040000}"/>
    <cellStyle name="Currency 2 3 2 4 4 2 2" xfId="10139" xr:uid="{021045DF-3D1F-4D30-ACC2-F234A6523899}"/>
    <cellStyle name="Currency 2 3 2 4 4 2 3" xfId="10138" xr:uid="{A3EDD15B-7D0F-4760-B816-F310D804C202}"/>
    <cellStyle name="Currency 2 3 2 4 4 3" xfId="10140" xr:uid="{3AFF4469-1B46-4B8D-BAF4-E7409D231CB5}"/>
    <cellStyle name="Currency 2 3 2 4 4 3 2" xfId="10141" xr:uid="{41B84D1B-7982-466B-9B42-704D397EEA02}"/>
    <cellStyle name="Currency 2 3 2 4 4 4" xfId="10142" xr:uid="{23D014AF-B4DB-4BD8-A85A-7B9F35D1A219}"/>
    <cellStyle name="Currency 2 3 2 4 4 5" xfId="10143" xr:uid="{C0B486FD-9165-401F-8E92-C30DCB5B2B9C}"/>
    <cellStyle name="Currency 2 3 2 4 4 6" xfId="10137" xr:uid="{215050A5-EB3F-4B2A-84B6-485F13FA7592}"/>
    <cellStyle name="Currency 2 3 2 4 4 7" xfId="33190" xr:uid="{D445683E-532C-4B5C-9758-D720439AF6A4}"/>
    <cellStyle name="Currency 2 3 2 4 5" xfId="692" xr:uid="{00000000-0005-0000-0000-000005040000}"/>
    <cellStyle name="Currency 2 3 2 4 5 2" xfId="4937" xr:uid="{00000000-0005-0000-0000-000006040000}"/>
    <cellStyle name="Currency 2 3 2 4 5 2 2" xfId="10146" xr:uid="{2BF27242-3FF9-4E5E-A0D1-92CD042C4533}"/>
    <cellStyle name="Currency 2 3 2 4 5 2 3" xfId="10145" xr:uid="{9F679DB1-CF9A-4D9B-9B46-0F102A1236D7}"/>
    <cellStyle name="Currency 2 3 2 4 5 3" xfId="10147" xr:uid="{7F3E0A0B-7EFA-45EB-8118-BF2DE270D2AB}"/>
    <cellStyle name="Currency 2 3 2 4 5 3 2" xfId="10148" xr:uid="{63CF80A4-2E79-4998-9C24-12BC9B18257B}"/>
    <cellStyle name="Currency 2 3 2 4 5 4" xfId="10149" xr:uid="{18EC7C8E-693A-40AB-8BBE-880BB14BE9DE}"/>
    <cellStyle name="Currency 2 3 2 4 5 5" xfId="10144" xr:uid="{98F261C5-58F0-4162-A4AE-1E1B0CCDE17A}"/>
    <cellStyle name="Currency 2 3 2 4 5 6" xfId="33191" xr:uid="{C50F89A9-9228-415C-A1D7-AACEC308BDB5}"/>
    <cellStyle name="Currency 2 3 2 4 6" xfId="693" xr:uid="{00000000-0005-0000-0000-000007040000}"/>
    <cellStyle name="Currency 2 3 2 4 6 2" xfId="4938" xr:uid="{00000000-0005-0000-0000-000008040000}"/>
    <cellStyle name="Currency 2 3 2 4 6 2 2" xfId="10152" xr:uid="{2792D7C2-05F7-4FFB-B6F9-F54B3FA1EA1D}"/>
    <cellStyle name="Currency 2 3 2 4 6 2 3" xfId="10151" xr:uid="{87F9C869-CC3A-4D47-B271-CBC9AB48B8CF}"/>
    <cellStyle name="Currency 2 3 2 4 6 3" xfId="10153" xr:uid="{63638CDF-3B4E-488A-9DCB-37FDC615EE81}"/>
    <cellStyle name="Currency 2 3 2 4 6 3 2" xfId="10154" xr:uid="{488FB623-0D12-4226-AA3B-330EDF6C8498}"/>
    <cellStyle name="Currency 2 3 2 4 6 4" xfId="10155" xr:uid="{06347DB5-1BCB-4D86-BFE7-A2D386B760A5}"/>
    <cellStyle name="Currency 2 3 2 4 6 5" xfId="10150" xr:uid="{D709D43B-613B-41F1-BF4C-E5E61EC712A0}"/>
    <cellStyle name="Currency 2 3 2 4 6 6" xfId="33192" xr:uid="{399BCC05-2E99-4B44-B11D-FA877E2165C7}"/>
    <cellStyle name="Currency 2 3 2 4 7" xfId="694" xr:uid="{00000000-0005-0000-0000-000009040000}"/>
    <cellStyle name="Currency 2 3 2 4 7 2" xfId="10157" xr:uid="{3C848AAD-C22C-4AD0-B053-A76DA91DAC26}"/>
    <cellStyle name="Currency 2 3 2 4 7 2 2" xfId="10158" xr:uid="{4069EE4D-0903-4EF4-A29F-5B8B541570CD}"/>
    <cellStyle name="Currency 2 3 2 4 7 3" xfId="10159" xr:uid="{63AE843C-7BE4-400E-9503-744E847C18AF}"/>
    <cellStyle name="Currency 2 3 2 4 7 4" xfId="10156" xr:uid="{68DE7EA7-06F4-40D5-9F77-027BCF366A10}"/>
    <cellStyle name="Currency 2 3 2 4 8" xfId="4927" xr:uid="{00000000-0005-0000-0000-00000A040000}"/>
    <cellStyle name="Currency 2 3 2 4 8 2" xfId="10161" xr:uid="{DF990D60-D885-45BD-9422-249542FF4DDE}"/>
    <cellStyle name="Currency 2 3 2 4 8 2 2" xfId="10162" xr:uid="{52BBE5B9-9193-4323-9E5C-83F63FD8CF3C}"/>
    <cellStyle name="Currency 2 3 2 4 8 3" xfId="10163" xr:uid="{082F8D6E-5231-45AC-B578-B61B82F542DE}"/>
    <cellStyle name="Currency 2 3 2 4 8 4" xfId="10160" xr:uid="{0594657A-1392-4566-8267-8460F5ECA19F}"/>
    <cellStyle name="Currency 2 3 2 4 9" xfId="10164" xr:uid="{7FEB5B7D-7436-4244-8CBC-610C115B16C5}"/>
    <cellStyle name="Currency 2 3 2 4 9 2" xfId="10165" xr:uid="{F980DD01-CC2D-44CB-AD5D-418B093B5387}"/>
    <cellStyle name="Currency 2 3 2 5" xfId="695" xr:uid="{00000000-0005-0000-0000-00000B040000}"/>
    <cellStyle name="Currency 2 3 2 5 10" xfId="10167" xr:uid="{6355CB95-F421-408F-B52F-6E8819087757}"/>
    <cellStyle name="Currency 2 3 2 5 10 2" xfId="10168" xr:uid="{333C3FD5-3AE9-42E9-A865-CAD6D7CE2CA8}"/>
    <cellStyle name="Currency 2 3 2 5 11" xfId="10169" xr:uid="{46F15DEC-2E22-4AAC-9027-7A2EAFB64748}"/>
    <cellStyle name="Currency 2 3 2 5 11 2" xfId="10170" xr:uid="{53C289CF-43CA-4706-8A74-0F3E08661F75}"/>
    <cellStyle name="Currency 2 3 2 5 12" xfId="10171" xr:uid="{AFFDDCE5-1353-46C9-AD4C-AF30FA7931FC}"/>
    <cellStyle name="Currency 2 3 2 5 13" xfId="10166" xr:uid="{D5C23C78-4C89-47B7-90FE-3AB53C40E3CE}"/>
    <cellStyle name="Currency 2 3 2 5 14" xfId="33193" xr:uid="{BA4B51B7-F6AA-4DCA-B93F-FE40273F9038}"/>
    <cellStyle name="Currency 2 3 2 5 15" xfId="35796" xr:uid="{1011F615-45B3-43D9-BAD2-DEED8FB8F8F0}"/>
    <cellStyle name="Currency 2 3 2 5 2" xfId="696" xr:uid="{00000000-0005-0000-0000-00000C040000}"/>
    <cellStyle name="Currency 2 3 2 5 2 10" xfId="10173" xr:uid="{C5D3808B-B7D0-4C59-8266-1F719317E49A}"/>
    <cellStyle name="Currency 2 3 2 5 2 11" xfId="10172" xr:uid="{F3DD9BB0-FCA9-440E-A07A-2818FF448BB7}"/>
    <cellStyle name="Currency 2 3 2 5 2 12" xfId="33194" xr:uid="{1D29990A-FC81-41C9-95E7-AD5AD623697B}"/>
    <cellStyle name="Currency 2 3 2 5 2 13" xfId="36169" xr:uid="{3C8B3FDD-ABEB-40CF-96A7-A25EFF9DC485}"/>
    <cellStyle name="Currency 2 3 2 5 2 2" xfId="697" xr:uid="{00000000-0005-0000-0000-00000D040000}"/>
    <cellStyle name="Currency 2 3 2 5 2 2 2" xfId="4941" xr:uid="{00000000-0005-0000-0000-00000E040000}"/>
    <cellStyle name="Currency 2 3 2 5 2 2 2 2" xfId="10176" xr:uid="{68473E9D-E048-4DA9-A464-5AB702F8FB4D}"/>
    <cellStyle name="Currency 2 3 2 5 2 2 2 3" xfId="10175" xr:uid="{611E1E9C-3CAB-48FD-B18C-3D8A7CE6444A}"/>
    <cellStyle name="Currency 2 3 2 5 2 2 3" xfId="10177" xr:uid="{32317732-349A-41AA-A80B-D7C295CAC536}"/>
    <cellStyle name="Currency 2 3 2 5 2 2 3 2" xfId="10178" xr:uid="{F7F84A22-2DAE-42A6-B9B3-D49FF9633F24}"/>
    <cellStyle name="Currency 2 3 2 5 2 2 4" xfId="10179" xr:uid="{AAEA6BBC-57FB-4367-A059-739629AC2A8B}"/>
    <cellStyle name="Currency 2 3 2 5 2 2 5" xfId="10174" xr:uid="{CDE6ACD1-3D96-4239-99B1-6A73BB398082}"/>
    <cellStyle name="Currency 2 3 2 5 2 2 6" xfId="33195" xr:uid="{F7D0B237-C39F-465C-AF59-D4ED9AC8F7CF}"/>
    <cellStyle name="Currency 2 3 2 5 2 3" xfId="698" xr:uid="{00000000-0005-0000-0000-00000F040000}"/>
    <cellStyle name="Currency 2 3 2 5 2 3 2" xfId="4942" xr:uid="{00000000-0005-0000-0000-000010040000}"/>
    <cellStyle name="Currency 2 3 2 5 2 3 2 2" xfId="10182" xr:uid="{5EDF138F-A400-4648-939B-57EB6698C2FB}"/>
    <cellStyle name="Currency 2 3 2 5 2 3 2 3" xfId="10181" xr:uid="{7ED2C671-6011-4E29-88F9-3B89CC3E2D6F}"/>
    <cellStyle name="Currency 2 3 2 5 2 3 3" xfId="10183" xr:uid="{30743B82-AFC4-4AD2-98BD-EA60011CCDBB}"/>
    <cellStyle name="Currency 2 3 2 5 2 3 3 2" xfId="10184" xr:uid="{435A2A4C-954A-44AB-B1BE-25AABC71909B}"/>
    <cellStyle name="Currency 2 3 2 5 2 3 4" xfId="10185" xr:uid="{1154AFB9-EC83-413E-9D25-6AC86F3C1CBD}"/>
    <cellStyle name="Currency 2 3 2 5 2 3 5" xfId="10180" xr:uid="{20C9A680-CEAD-4DA0-AA77-D286D640514D}"/>
    <cellStyle name="Currency 2 3 2 5 2 3 6" xfId="33196" xr:uid="{2E7039A9-95C0-4DB5-9CDF-91C3FAED62E5}"/>
    <cellStyle name="Currency 2 3 2 5 2 4" xfId="699" xr:uid="{00000000-0005-0000-0000-000011040000}"/>
    <cellStyle name="Currency 2 3 2 5 2 4 2" xfId="4943" xr:uid="{00000000-0005-0000-0000-000012040000}"/>
    <cellStyle name="Currency 2 3 2 5 2 4 2 2" xfId="10188" xr:uid="{2C8E5D4B-5320-47AD-BA9B-0DC13F88B61D}"/>
    <cellStyle name="Currency 2 3 2 5 2 4 2 3" xfId="10187" xr:uid="{12FC0796-6EA0-443D-ABAE-64AA02E00C3F}"/>
    <cellStyle name="Currency 2 3 2 5 2 4 3" xfId="10189" xr:uid="{99BBC7BA-33D6-4D61-8010-9EC5BBE5627C}"/>
    <cellStyle name="Currency 2 3 2 5 2 4 3 2" xfId="10190" xr:uid="{BB23F105-7986-4B1A-9B3B-6C9B6360CF8D}"/>
    <cellStyle name="Currency 2 3 2 5 2 4 4" xfId="10191" xr:uid="{084CD1E0-F37A-4065-B391-6E9F896C4944}"/>
    <cellStyle name="Currency 2 3 2 5 2 4 5" xfId="10186" xr:uid="{5B48469A-36CD-4ED0-B40C-ADA3E0F388F4}"/>
    <cellStyle name="Currency 2 3 2 5 2 4 6" xfId="33197" xr:uid="{6A90F0A6-7443-41FC-A587-A5773CE40FB3}"/>
    <cellStyle name="Currency 2 3 2 5 2 5" xfId="700" xr:uid="{00000000-0005-0000-0000-000013040000}"/>
    <cellStyle name="Currency 2 3 2 5 2 5 2" xfId="10193" xr:uid="{D41784F1-7323-4651-919E-8956C79149D7}"/>
    <cellStyle name="Currency 2 3 2 5 2 5 2 2" xfId="10194" xr:uid="{4CCE32F9-934B-48FA-86BF-2B418BD6FF1B}"/>
    <cellStyle name="Currency 2 3 2 5 2 5 3" xfId="10195" xr:uid="{470488A1-3954-414F-BCDE-F7B258D44B2C}"/>
    <cellStyle name="Currency 2 3 2 5 2 5 4" xfId="10192" xr:uid="{3C380B8F-D1A1-4290-9A08-1D88DF24DDCE}"/>
    <cellStyle name="Currency 2 3 2 5 2 6" xfId="4940" xr:uid="{00000000-0005-0000-0000-000014040000}"/>
    <cellStyle name="Currency 2 3 2 5 2 6 2" xfId="10197" xr:uid="{EDB81E2B-D58D-4576-AE06-2C4DD52B0AC0}"/>
    <cellStyle name="Currency 2 3 2 5 2 6 2 2" xfId="10198" xr:uid="{D72A7103-27E7-4D5D-A851-560AB2C56111}"/>
    <cellStyle name="Currency 2 3 2 5 2 6 3" xfId="10199" xr:uid="{4E7DB58F-D1B2-458D-ACA6-38F1F681BD5A}"/>
    <cellStyle name="Currency 2 3 2 5 2 6 4" xfId="10196" xr:uid="{9AFD8503-5FAB-4FC1-AC14-7CAC698AE10E}"/>
    <cellStyle name="Currency 2 3 2 5 2 7" xfId="10200" xr:uid="{77EEE5E3-A505-47C4-83FA-0D0B504D6463}"/>
    <cellStyle name="Currency 2 3 2 5 2 7 2" xfId="10201" xr:uid="{671B9EA4-A599-44C4-8832-DE477428FDF1}"/>
    <cellStyle name="Currency 2 3 2 5 2 8" xfId="10202" xr:uid="{395EC878-0F2A-46CB-8215-61EC774BCA8C}"/>
    <cellStyle name="Currency 2 3 2 5 2 8 2" xfId="10203" xr:uid="{7CBAD66F-5C9C-4770-881C-BFAC8599AA6C}"/>
    <cellStyle name="Currency 2 3 2 5 2 9" xfId="10204" xr:uid="{1E8FB643-A474-4DCB-A6D9-40926581816C}"/>
    <cellStyle name="Currency 2 3 2 5 2 9 2" xfId="10205" xr:uid="{0BCEAFF5-3E6D-423C-8E8D-24236DE39880}"/>
    <cellStyle name="Currency 2 3 2 5 3" xfId="701" xr:uid="{00000000-0005-0000-0000-000015040000}"/>
    <cellStyle name="Currency 2 3 2 5 3 10" xfId="10207" xr:uid="{F4D74670-D694-4ADE-8429-1612BBE2219D}"/>
    <cellStyle name="Currency 2 3 2 5 3 11" xfId="10206" xr:uid="{6E4BE7E5-1379-4956-9812-6387BFE78089}"/>
    <cellStyle name="Currency 2 3 2 5 3 12" xfId="33198" xr:uid="{884B1E57-8BB3-4DD4-B801-4F3099BF6B55}"/>
    <cellStyle name="Currency 2 3 2 5 3 13" xfId="36383" xr:uid="{4F4858F0-A885-4700-A4CE-07BADDA5F5A7}"/>
    <cellStyle name="Currency 2 3 2 5 3 2" xfId="702" xr:uid="{00000000-0005-0000-0000-000016040000}"/>
    <cellStyle name="Currency 2 3 2 5 3 2 2" xfId="4945" xr:uid="{00000000-0005-0000-0000-000017040000}"/>
    <cellStyle name="Currency 2 3 2 5 3 2 2 2" xfId="10210" xr:uid="{1AD2FBB8-E2E2-46A6-B39C-DBC78273E7CF}"/>
    <cellStyle name="Currency 2 3 2 5 3 2 2 3" xfId="10209" xr:uid="{C9085EC7-446B-4E33-8F03-629DA6410D4A}"/>
    <cellStyle name="Currency 2 3 2 5 3 2 3" xfId="10211" xr:uid="{2C8F890C-07A3-4F06-A2B0-E10B21D932C1}"/>
    <cellStyle name="Currency 2 3 2 5 3 2 3 2" xfId="10212" xr:uid="{4150BCEF-FDC4-4750-AD33-5D31C3C95766}"/>
    <cellStyle name="Currency 2 3 2 5 3 2 4" xfId="10213" xr:uid="{0992C1EC-40D3-4AEF-96E9-5E56061F9A0E}"/>
    <cellStyle name="Currency 2 3 2 5 3 2 5" xfId="10208" xr:uid="{536A66CC-559C-4FD8-9FF5-2FE97EFD41F7}"/>
    <cellStyle name="Currency 2 3 2 5 3 2 6" xfId="33199" xr:uid="{1A14D649-D667-4055-9AA0-B45596333619}"/>
    <cellStyle name="Currency 2 3 2 5 3 3" xfId="703" xr:uid="{00000000-0005-0000-0000-000018040000}"/>
    <cellStyle name="Currency 2 3 2 5 3 3 2" xfId="4946" xr:uid="{00000000-0005-0000-0000-000019040000}"/>
    <cellStyle name="Currency 2 3 2 5 3 3 2 2" xfId="10216" xr:uid="{1BFD62F1-C7B8-450A-A212-28E1E19351CB}"/>
    <cellStyle name="Currency 2 3 2 5 3 3 2 3" xfId="10215" xr:uid="{1ED34F12-CC8A-4310-9921-4176E5423DA5}"/>
    <cellStyle name="Currency 2 3 2 5 3 3 3" xfId="10217" xr:uid="{134781BD-085D-4C56-A67F-7D70FEFD986B}"/>
    <cellStyle name="Currency 2 3 2 5 3 3 3 2" xfId="10218" xr:uid="{D1974304-595B-425F-9F3B-908FE9BD6203}"/>
    <cellStyle name="Currency 2 3 2 5 3 3 4" xfId="10219" xr:uid="{2DD2C86D-513B-459A-8DBA-0D58B7CDF14E}"/>
    <cellStyle name="Currency 2 3 2 5 3 3 5" xfId="10214" xr:uid="{4A75A058-9AD3-4CAD-ADB6-F7622DFBB025}"/>
    <cellStyle name="Currency 2 3 2 5 3 3 6" xfId="33200" xr:uid="{ACB3DBE1-2C26-4F3E-B8B5-1EFD113BCE50}"/>
    <cellStyle name="Currency 2 3 2 5 3 4" xfId="704" xr:uid="{00000000-0005-0000-0000-00001A040000}"/>
    <cellStyle name="Currency 2 3 2 5 3 4 2" xfId="4947" xr:uid="{00000000-0005-0000-0000-00001B040000}"/>
    <cellStyle name="Currency 2 3 2 5 3 4 2 2" xfId="10222" xr:uid="{8CD4EAC4-6D1E-4F8B-A4C9-B5A563F6C74C}"/>
    <cellStyle name="Currency 2 3 2 5 3 4 2 3" xfId="10221" xr:uid="{DA59782E-2D2A-48F1-82D6-A324219E9D06}"/>
    <cellStyle name="Currency 2 3 2 5 3 4 3" xfId="10223" xr:uid="{A84A5071-124E-487F-9219-7EB7AD70DBE2}"/>
    <cellStyle name="Currency 2 3 2 5 3 4 3 2" xfId="10224" xr:uid="{0F3ADCE7-58BE-4477-AD2E-657EB3630109}"/>
    <cellStyle name="Currency 2 3 2 5 3 4 4" xfId="10225" xr:uid="{F27DA1FD-708C-4C73-8725-FF6BBD10F832}"/>
    <cellStyle name="Currency 2 3 2 5 3 4 5" xfId="10220" xr:uid="{A39F4ED2-8172-4CF9-85A4-AC286073354D}"/>
    <cellStyle name="Currency 2 3 2 5 3 4 6" xfId="33201" xr:uid="{4714F6E4-313C-42B2-80EA-DF5EA9448970}"/>
    <cellStyle name="Currency 2 3 2 5 3 5" xfId="705" xr:uid="{00000000-0005-0000-0000-00001C040000}"/>
    <cellStyle name="Currency 2 3 2 5 3 5 2" xfId="10227" xr:uid="{6ED794A4-6E58-47E1-AB44-E55BE4C6F71F}"/>
    <cellStyle name="Currency 2 3 2 5 3 5 2 2" xfId="10228" xr:uid="{822012F6-5004-4CFB-8D85-8ED1C37CE8B3}"/>
    <cellStyle name="Currency 2 3 2 5 3 5 3" xfId="10229" xr:uid="{4991DCBC-7A47-4172-9517-E0E5C39A4454}"/>
    <cellStyle name="Currency 2 3 2 5 3 5 4" xfId="10226" xr:uid="{9EFEC5A8-804E-4E65-8263-03CBE4436465}"/>
    <cellStyle name="Currency 2 3 2 5 3 6" xfId="4944" xr:uid="{00000000-0005-0000-0000-00001D040000}"/>
    <cellStyle name="Currency 2 3 2 5 3 6 2" xfId="10231" xr:uid="{26205740-3B37-4148-8AB9-115B82436F5D}"/>
    <cellStyle name="Currency 2 3 2 5 3 6 2 2" xfId="10232" xr:uid="{3F316A24-7BE0-451E-B1DD-55BFAC0CAC6B}"/>
    <cellStyle name="Currency 2 3 2 5 3 6 3" xfId="10233" xr:uid="{9D1FAEA6-8C26-42EE-957A-E4B94FED1BEF}"/>
    <cellStyle name="Currency 2 3 2 5 3 6 4" xfId="10230" xr:uid="{00E093EA-7243-4BF7-A41B-9E9D967A8931}"/>
    <cellStyle name="Currency 2 3 2 5 3 7" xfId="10234" xr:uid="{31FB5328-D83B-4C3C-A20C-7C647E140ED7}"/>
    <cellStyle name="Currency 2 3 2 5 3 7 2" xfId="10235" xr:uid="{486C226D-5C85-4C00-B538-2C82B8E5E83B}"/>
    <cellStyle name="Currency 2 3 2 5 3 8" xfId="10236" xr:uid="{9EE65283-0A3C-446D-9413-A1E3B7D88666}"/>
    <cellStyle name="Currency 2 3 2 5 3 8 2" xfId="10237" xr:uid="{750B155D-A4FC-43C5-87AE-053157AAA761}"/>
    <cellStyle name="Currency 2 3 2 5 3 9" xfId="10238" xr:uid="{8DF28706-FC1D-4CA1-B16F-3BAEEC23C48D}"/>
    <cellStyle name="Currency 2 3 2 5 3 9 2" xfId="10239" xr:uid="{321BD38A-6E6E-4E57-9557-0D55070499A2}"/>
    <cellStyle name="Currency 2 3 2 5 4" xfId="706" xr:uid="{00000000-0005-0000-0000-00001E040000}"/>
    <cellStyle name="Currency 2 3 2 5 4 2" xfId="4948" xr:uid="{00000000-0005-0000-0000-00001F040000}"/>
    <cellStyle name="Currency 2 3 2 5 4 2 2" xfId="10242" xr:uid="{E715B8F2-B6E5-4CE3-A541-A75F62BE345C}"/>
    <cellStyle name="Currency 2 3 2 5 4 2 3" xfId="10241" xr:uid="{7C358D80-939E-4F21-9753-096A1564A539}"/>
    <cellStyle name="Currency 2 3 2 5 4 3" xfId="10243" xr:uid="{8EE45374-DBBD-4E7E-ADE4-8B242B9E0EAD}"/>
    <cellStyle name="Currency 2 3 2 5 4 3 2" xfId="10244" xr:uid="{34E3ACA0-B09C-4C32-B31D-0C3CE42422F5}"/>
    <cellStyle name="Currency 2 3 2 5 4 4" xfId="10245" xr:uid="{FD8D95FF-FE42-4C7E-978D-DE5623D7BC47}"/>
    <cellStyle name="Currency 2 3 2 5 4 5" xfId="10246" xr:uid="{83F7206E-7103-46C2-9694-6F7FBB27D2FB}"/>
    <cellStyle name="Currency 2 3 2 5 4 6" xfId="10240" xr:uid="{56B90E1F-6BA6-407D-AF25-191F61FB7FB7}"/>
    <cellStyle name="Currency 2 3 2 5 4 7" xfId="33202" xr:uid="{535A5D2D-BBA2-4956-92AD-2A49911B2495}"/>
    <cellStyle name="Currency 2 3 2 5 5" xfId="707" xr:uid="{00000000-0005-0000-0000-000020040000}"/>
    <cellStyle name="Currency 2 3 2 5 5 2" xfId="4949" xr:uid="{00000000-0005-0000-0000-000021040000}"/>
    <cellStyle name="Currency 2 3 2 5 5 2 2" xfId="10249" xr:uid="{DC7CE87A-F13F-4A60-AE79-22695B5BB2F4}"/>
    <cellStyle name="Currency 2 3 2 5 5 2 3" xfId="10248" xr:uid="{B7FB2AD5-8AAC-479B-B64C-24B430B2A0E7}"/>
    <cellStyle name="Currency 2 3 2 5 5 3" xfId="10250" xr:uid="{0A180A50-5CBE-419D-968F-CFEEFAE46164}"/>
    <cellStyle name="Currency 2 3 2 5 5 3 2" xfId="10251" xr:uid="{DD7EB9E9-1AA4-4C5B-A951-8E7227B2B231}"/>
    <cellStyle name="Currency 2 3 2 5 5 4" xfId="10252" xr:uid="{FBC7E04F-83FC-4A23-862D-742550E4DFDE}"/>
    <cellStyle name="Currency 2 3 2 5 5 5" xfId="10247" xr:uid="{C731A549-0A2F-49E4-9F7E-9DD75598C08E}"/>
    <cellStyle name="Currency 2 3 2 5 5 6" xfId="33203" xr:uid="{DD509051-996E-45BA-9F83-8A15418492DA}"/>
    <cellStyle name="Currency 2 3 2 5 6" xfId="708" xr:uid="{00000000-0005-0000-0000-000022040000}"/>
    <cellStyle name="Currency 2 3 2 5 6 2" xfId="4950" xr:uid="{00000000-0005-0000-0000-000023040000}"/>
    <cellStyle name="Currency 2 3 2 5 6 2 2" xfId="10255" xr:uid="{CE39308E-428B-4621-A28C-B193B9DA8735}"/>
    <cellStyle name="Currency 2 3 2 5 6 2 3" xfId="10254" xr:uid="{C5B568A5-4D87-4AB8-867A-EE5D3028559C}"/>
    <cellStyle name="Currency 2 3 2 5 6 3" xfId="10256" xr:uid="{F6792C21-D0A5-49BD-A0A1-164139C8C22B}"/>
    <cellStyle name="Currency 2 3 2 5 6 3 2" xfId="10257" xr:uid="{D63F8CF1-BEAE-41AE-B169-96F7DC57DC86}"/>
    <cellStyle name="Currency 2 3 2 5 6 4" xfId="10258" xr:uid="{861B02F5-20A2-4C2E-9C7B-43805EA68FC7}"/>
    <cellStyle name="Currency 2 3 2 5 6 5" xfId="10253" xr:uid="{0195B489-F922-4062-8061-1559321854DA}"/>
    <cellStyle name="Currency 2 3 2 5 6 6" xfId="33204" xr:uid="{5059E33D-2D03-481B-8666-E411813D3BF3}"/>
    <cellStyle name="Currency 2 3 2 5 7" xfId="709" xr:uid="{00000000-0005-0000-0000-000024040000}"/>
    <cellStyle name="Currency 2 3 2 5 7 2" xfId="10260" xr:uid="{6AE48219-3219-41B6-A250-0F5D685AE7DE}"/>
    <cellStyle name="Currency 2 3 2 5 7 2 2" xfId="10261" xr:uid="{FD795619-933D-481A-B6F1-5F623136CDC8}"/>
    <cellStyle name="Currency 2 3 2 5 7 3" xfId="10262" xr:uid="{0BEA049E-38EC-4233-9E7D-8BC74F2934EE}"/>
    <cellStyle name="Currency 2 3 2 5 7 4" xfId="10259" xr:uid="{646C444D-5FB5-4F90-A4A7-F1405CA6AFFF}"/>
    <cellStyle name="Currency 2 3 2 5 8" xfId="4939" xr:uid="{00000000-0005-0000-0000-000025040000}"/>
    <cellStyle name="Currency 2 3 2 5 8 2" xfId="10264" xr:uid="{D2DAAF91-2856-4583-BD69-DE7FA3D7930C}"/>
    <cellStyle name="Currency 2 3 2 5 8 2 2" xfId="10265" xr:uid="{73D32DA1-F36F-47C3-95D6-394A53474F4C}"/>
    <cellStyle name="Currency 2 3 2 5 8 3" xfId="10266" xr:uid="{0CC1C4C2-4F49-42FC-8AF7-BCD81F69CDB6}"/>
    <cellStyle name="Currency 2 3 2 5 8 4" xfId="10263" xr:uid="{3F22EC18-5A0A-4284-BD0F-3E8E4C7B7894}"/>
    <cellStyle name="Currency 2 3 2 5 9" xfId="10267" xr:uid="{0C5339FB-5107-4CCC-8C0F-A8F2967F8F06}"/>
    <cellStyle name="Currency 2 3 2 5 9 2" xfId="10268" xr:uid="{9B0F07B1-0225-4D8E-B59D-EB490255397C}"/>
    <cellStyle name="Currency 2 3 2 6" xfId="710" xr:uid="{00000000-0005-0000-0000-000026040000}"/>
    <cellStyle name="Currency 2 3 2 6 10" xfId="10270" xr:uid="{5F09442F-C817-45B4-84CD-A05D0126F7D8}"/>
    <cellStyle name="Currency 2 3 2 6 11" xfId="10269" xr:uid="{B383369C-2040-4008-961A-9D23CC9BA695}"/>
    <cellStyle name="Currency 2 3 2 6 12" xfId="33205" xr:uid="{F604A363-0474-45E6-B36E-67CB4ED54C37}"/>
    <cellStyle name="Currency 2 3 2 6 13" xfId="36165" xr:uid="{3590C92B-C9B3-435E-9045-7E142CBEFEFF}"/>
    <cellStyle name="Currency 2 3 2 6 2" xfId="711" xr:uid="{00000000-0005-0000-0000-000027040000}"/>
    <cellStyle name="Currency 2 3 2 6 2 2" xfId="4952" xr:uid="{00000000-0005-0000-0000-000028040000}"/>
    <cellStyle name="Currency 2 3 2 6 2 2 2" xfId="10273" xr:uid="{4A596A01-3F77-42D9-961A-28A8C5EE166E}"/>
    <cellStyle name="Currency 2 3 2 6 2 2 3" xfId="10272" xr:uid="{3E14E6D5-F4B6-4854-968A-1725925177BA}"/>
    <cellStyle name="Currency 2 3 2 6 2 3" xfId="10274" xr:uid="{EE64A080-3B50-4029-A16F-36048C86F8AC}"/>
    <cellStyle name="Currency 2 3 2 6 2 3 2" xfId="10275" xr:uid="{9077F0BF-3261-400F-8297-F64AF501E4BD}"/>
    <cellStyle name="Currency 2 3 2 6 2 4" xfId="10276" xr:uid="{064B27A8-3A65-4D9B-A372-2845D05B8AE2}"/>
    <cellStyle name="Currency 2 3 2 6 2 5" xfId="10271" xr:uid="{DB2B8132-5B8A-415D-A420-B0911DEFF56B}"/>
    <cellStyle name="Currency 2 3 2 6 2 6" xfId="33206" xr:uid="{1511D24A-BDA5-406B-96EE-30B18D401A16}"/>
    <cellStyle name="Currency 2 3 2 6 3" xfId="712" xr:uid="{00000000-0005-0000-0000-000029040000}"/>
    <cellStyle name="Currency 2 3 2 6 3 2" xfId="4953" xr:uid="{00000000-0005-0000-0000-00002A040000}"/>
    <cellStyle name="Currency 2 3 2 6 3 2 2" xfId="10279" xr:uid="{BE170B3A-5628-45F8-A621-C4B3B0D42353}"/>
    <cellStyle name="Currency 2 3 2 6 3 2 3" xfId="10278" xr:uid="{C0C2A392-76A6-4C7D-B6DB-29AFFD15C71F}"/>
    <cellStyle name="Currency 2 3 2 6 3 3" xfId="10280" xr:uid="{3707BB36-671F-4BED-99D6-F9B1B5146558}"/>
    <cellStyle name="Currency 2 3 2 6 3 3 2" xfId="10281" xr:uid="{BE5C539B-3C9A-4914-9F51-62B4DDBDF2CC}"/>
    <cellStyle name="Currency 2 3 2 6 3 4" xfId="10282" xr:uid="{04B0809C-3F59-47BB-A55B-CEA659B775EE}"/>
    <cellStyle name="Currency 2 3 2 6 3 5" xfId="10277" xr:uid="{9FD3EE32-FA51-4050-A263-1468ECF80F2A}"/>
    <cellStyle name="Currency 2 3 2 6 3 6" xfId="33207" xr:uid="{2B32D85D-AA52-4520-B7F1-F7C8CAFBAFBB}"/>
    <cellStyle name="Currency 2 3 2 6 4" xfId="713" xr:uid="{00000000-0005-0000-0000-00002B040000}"/>
    <cellStyle name="Currency 2 3 2 6 4 2" xfId="4954" xr:uid="{00000000-0005-0000-0000-00002C040000}"/>
    <cellStyle name="Currency 2 3 2 6 4 2 2" xfId="10285" xr:uid="{9DBAA2B7-2A2B-4922-96F3-49E901188E40}"/>
    <cellStyle name="Currency 2 3 2 6 4 2 3" xfId="10284" xr:uid="{DCFFC33D-8005-41D8-99E2-2A40EB8D0F05}"/>
    <cellStyle name="Currency 2 3 2 6 4 3" xfId="10286" xr:uid="{4240F7E6-2ED0-4CCF-8620-85109CAF89A7}"/>
    <cellStyle name="Currency 2 3 2 6 4 3 2" xfId="10287" xr:uid="{6BF29FA2-B928-410F-B264-A2AD92EE9E78}"/>
    <cellStyle name="Currency 2 3 2 6 4 4" xfId="10288" xr:uid="{90030711-16E0-43C4-9925-A7690664E5D7}"/>
    <cellStyle name="Currency 2 3 2 6 4 5" xfId="10283" xr:uid="{04069EDF-B087-41F9-8FC5-A6561D56B3B4}"/>
    <cellStyle name="Currency 2 3 2 6 4 6" xfId="33208" xr:uid="{509E2D4C-4A74-48B0-A83D-E96E648843C1}"/>
    <cellStyle name="Currency 2 3 2 6 5" xfId="714" xr:uid="{00000000-0005-0000-0000-00002D040000}"/>
    <cellStyle name="Currency 2 3 2 6 5 2" xfId="10290" xr:uid="{2E38B0B7-5D1D-465C-BE7F-CA7C14E78D8A}"/>
    <cellStyle name="Currency 2 3 2 6 5 2 2" xfId="10291" xr:uid="{11DF79B1-3BD7-4D68-9AD6-C58283921B02}"/>
    <cellStyle name="Currency 2 3 2 6 5 3" xfId="10292" xr:uid="{9A1A6119-C9EA-49C6-A22E-F86CAE466736}"/>
    <cellStyle name="Currency 2 3 2 6 5 4" xfId="10289" xr:uid="{D8FF566F-CCE2-4199-848F-A1B81CD8EEEF}"/>
    <cellStyle name="Currency 2 3 2 6 6" xfId="4951" xr:uid="{00000000-0005-0000-0000-00002E040000}"/>
    <cellStyle name="Currency 2 3 2 6 6 2" xfId="10294" xr:uid="{AEF027A0-1B8B-4A1A-879A-88A5E9445B20}"/>
    <cellStyle name="Currency 2 3 2 6 6 2 2" xfId="10295" xr:uid="{5940AA9E-4882-4AAF-8CCD-A084E1CA15B5}"/>
    <cellStyle name="Currency 2 3 2 6 6 3" xfId="10296" xr:uid="{AADA1439-9AD2-4701-938D-2D6BAE477568}"/>
    <cellStyle name="Currency 2 3 2 6 6 4" xfId="10293" xr:uid="{0996DDE2-0AC3-4A40-8179-1D65F5E266DF}"/>
    <cellStyle name="Currency 2 3 2 6 7" xfId="10297" xr:uid="{D41C0CAA-DBE2-4B81-A297-802490EDF7E1}"/>
    <cellStyle name="Currency 2 3 2 6 7 2" xfId="10298" xr:uid="{438654BF-37FD-4B00-96B7-63EE280A0549}"/>
    <cellStyle name="Currency 2 3 2 6 8" xfId="10299" xr:uid="{36D1B7EF-AFE5-4210-BDCE-B7BC2E7853A6}"/>
    <cellStyle name="Currency 2 3 2 6 8 2" xfId="10300" xr:uid="{D166E0C2-5030-4163-92E6-1ED055623EF6}"/>
    <cellStyle name="Currency 2 3 2 6 9" xfId="10301" xr:uid="{CFBACD5E-6483-438F-AD43-6BD42FCA8F7E}"/>
    <cellStyle name="Currency 2 3 2 6 9 2" xfId="10302" xr:uid="{ABBEA1E2-D88F-4471-9AA9-E20F8A2636FC}"/>
    <cellStyle name="Currency 2 3 2 7" xfId="715" xr:uid="{00000000-0005-0000-0000-00002F040000}"/>
    <cellStyle name="Currency 2 3 2 7 10" xfId="10304" xr:uid="{C468B7D3-D503-45E8-A51F-71B6B1903C6F}"/>
    <cellStyle name="Currency 2 3 2 7 11" xfId="10303" xr:uid="{25F86BAA-C2EA-412A-9EDE-484CF951B564}"/>
    <cellStyle name="Currency 2 3 2 7 12" xfId="33209" xr:uid="{56850661-12AF-427B-AB9A-1DA9002830B1}"/>
    <cellStyle name="Currency 2 3 2 7 13" xfId="36379" xr:uid="{1AFEE65A-48BE-45BB-91FF-99EEC577A905}"/>
    <cellStyle name="Currency 2 3 2 7 2" xfId="716" xr:uid="{00000000-0005-0000-0000-000030040000}"/>
    <cellStyle name="Currency 2 3 2 7 2 2" xfId="4956" xr:uid="{00000000-0005-0000-0000-000031040000}"/>
    <cellStyle name="Currency 2 3 2 7 2 2 2" xfId="10307" xr:uid="{8EBB932F-C9EC-458A-8D5A-0C5CD23DA01F}"/>
    <cellStyle name="Currency 2 3 2 7 2 2 3" xfId="10306" xr:uid="{39D26990-72E6-45E2-96A4-73E7C75B4BD3}"/>
    <cellStyle name="Currency 2 3 2 7 2 3" xfId="10308" xr:uid="{8844CEB6-99E3-4949-B1A1-ECE736E98B9A}"/>
    <cellStyle name="Currency 2 3 2 7 2 3 2" xfId="10309" xr:uid="{A8B02A7F-3CC5-4F09-B661-2EFDA9ACFFBB}"/>
    <cellStyle name="Currency 2 3 2 7 2 4" xfId="10310" xr:uid="{5BC7828B-07F1-45A1-9168-2DE9E37E1A54}"/>
    <cellStyle name="Currency 2 3 2 7 2 5" xfId="10305" xr:uid="{F5CF3656-802A-44BD-84D0-BE085FD34634}"/>
    <cellStyle name="Currency 2 3 2 7 2 6" xfId="33210" xr:uid="{8A56A193-5734-460A-BB2E-76A6B2E6F11F}"/>
    <cellStyle name="Currency 2 3 2 7 3" xfId="717" xr:uid="{00000000-0005-0000-0000-000032040000}"/>
    <cellStyle name="Currency 2 3 2 7 3 2" xfId="4957" xr:uid="{00000000-0005-0000-0000-000033040000}"/>
    <cellStyle name="Currency 2 3 2 7 3 2 2" xfId="10313" xr:uid="{1C7A7489-95DD-4D6E-A8B4-0EED7517A93A}"/>
    <cellStyle name="Currency 2 3 2 7 3 2 3" xfId="10312" xr:uid="{A22179D7-DB9B-4013-A01F-0ACFFDB68FBF}"/>
    <cellStyle name="Currency 2 3 2 7 3 3" xfId="10314" xr:uid="{5A21AEC6-431E-49BF-ACDD-A6CDE9EEC283}"/>
    <cellStyle name="Currency 2 3 2 7 3 3 2" xfId="10315" xr:uid="{51FAC32A-A6A7-4BCC-AED0-E8B88EB64CCF}"/>
    <cellStyle name="Currency 2 3 2 7 3 4" xfId="10316" xr:uid="{F302E9AD-41AF-4109-8402-A9E548B05B83}"/>
    <cellStyle name="Currency 2 3 2 7 3 5" xfId="10311" xr:uid="{895670FC-BF3E-470B-AC58-99B8F555D2B4}"/>
    <cellStyle name="Currency 2 3 2 7 3 6" xfId="33211" xr:uid="{E513F69F-EBE8-44CA-A149-0081D9C528D2}"/>
    <cellStyle name="Currency 2 3 2 7 4" xfId="718" xr:uid="{00000000-0005-0000-0000-000034040000}"/>
    <cellStyle name="Currency 2 3 2 7 4 2" xfId="4958" xr:uid="{00000000-0005-0000-0000-000035040000}"/>
    <cellStyle name="Currency 2 3 2 7 4 2 2" xfId="10319" xr:uid="{15DDD3D9-4417-4282-8E65-9A6196D247E5}"/>
    <cellStyle name="Currency 2 3 2 7 4 2 3" xfId="10318" xr:uid="{3CC99C79-2352-417A-B6DF-79E156D3A299}"/>
    <cellStyle name="Currency 2 3 2 7 4 3" xfId="10320" xr:uid="{49CDDD9A-A982-4734-86BF-D47DC990A884}"/>
    <cellStyle name="Currency 2 3 2 7 4 3 2" xfId="10321" xr:uid="{6B1CE7DC-43E7-4EDC-AAD3-39DC19440F91}"/>
    <cellStyle name="Currency 2 3 2 7 4 4" xfId="10322" xr:uid="{6F9CA2EA-202C-432A-B09F-7215AEBE9308}"/>
    <cellStyle name="Currency 2 3 2 7 4 5" xfId="10317" xr:uid="{D71A4AC4-2AE6-4FA1-9A58-B74D9DCF6CEC}"/>
    <cellStyle name="Currency 2 3 2 7 4 6" xfId="33212" xr:uid="{36EBE3A6-1443-4A66-B4B3-FE7E34EF098A}"/>
    <cellStyle name="Currency 2 3 2 7 5" xfId="719" xr:uid="{00000000-0005-0000-0000-000036040000}"/>
    <cellStyle name="Currency 2 3 2 7 5 2" xfId="10324" xr:uid="{98E60EB0-6AB3-4C49-8A2B-197CFEEA6285}"/>
    <cellStyle name="Currency 2 3 2 7 5 2 2" xfId="10325" xr:uid="{B8C74606-8DA3-40B2-8949-954A35EC26EC}"/>
    <cellStyle name="Currency 2 3 2 7 5 3" xfId="10326" xr:uid="{21514B02-9C5A-4BC1-9863-5262BD926EB1}"/>
    <cellStyle name="Currency 2 3 2 7 5 4" xfId="10323" xr:uid="{3B7B81A2-341A-4B42-9964-E113FC724128}"/>
    <cellStyle name="Currency 2 3 2 7 6" xfId="4955" xr:uid="{00000000-0005-0000-0000-000037040000}"/>
    <cellStyle name="Currency 2 3 2 7 6 2" xfId="10328" xr:uid="{04A9838F-23D8-402E-B828-E3A680D1C6A1}"/>
    <cellStyle name="Currency 2 3 2 7 6 2 2" xfId="10329" xr:uid="{491DB723-AF0A-45AF-BBF0-C22D41B8DF0F}"/>
    <cellStyle name="Currency 2 3 2 7 6 3" xfId="10330" xr:uid="{DEA06514-16FA-49E4-8CD4-5725321EE51A}"/>
    <cellStyle name="Currency 2 3 2 7 6 4" xfId="10327" xr:uid="{982E62F3-B818-40FD-B326-8F686C967669}"/>
    <cellStyle name="Currency 2 3 2 7 7" xfId="10331" xr:uid="{98F93B65-DD79-4923-8564-CC12266960ED}"/>
    <cellStyle name="Currency 2 3 2 7 7 2" xfId="10332" xr:uid="{76DF9F3B-A707-4991-8A58-66409BE1B3DE}"/>
    <cellStyle name="Currency 2 3 2 7 8" xfId="10333" xr:uid="{D66F4B1B-08E0-43AE-A25F-29799E32EC8A}"/>
    <cellStyle name="Currency 2 3 2 7 8 2" xfId="10334" xr:uid="{A3644D14-486B-4E62-9FC8-B5CF3789137B}"/>
    <cellStyle name="Currency 2 3 2 7 9" xfId="10335" xr:uid="{B64DC41B-5101-4247-BA60-7716F3B1E8B4}"/>
    <cellStyle name="Currency 2 3 2 7 9 2" xfId="10336" xr:uid="{9E52AE73-5417-47E2-822C-4AA0958A9C8E}"/>
    <cellStyle name="Currency 2 3 2 8" xfId="720" xr:uid="{00000000-0005-0000-0000-000038040000}"/>
    <cellStyle name="Currency 2 3 2 8 2" xfId="4959" xr:uid="{00000000-0005-0000-0000-000039040000}"/>
    <cellStyle name="Currency 2 3 2 8 2 2" xfId="10339" xr:uid="{F7C27094-30E8-46FD-A184-D5C911AD66B5}"/>
    <cellStyle name="Currency 2 3 2 8 2 3" xfId="10338" xr:uid="{6CF1D471-D03E-4195-8DB0-ACA607A18C58}"/>
    <cellStyle name="Currency 2 3 2 8 3" xfId="10340" xr:uid="{5603B1CB-2B6A-4519-9520-C7E426A29D38}"/>
    <cellStyle name="Currency 2 3 2 8 3 2" xfId="10341" xr:uid="{1B1ADAC6-5756-4EFC-858B-6D3922A99213}"/>
    <cellStyle name="Currency 2 3 2 8 4" xfId="10342" xr:uid="{61AA289C-6B53-4FF1-8D25-214292493C19}"/>
    <cellStyle name="Currency 2 3 2 8 5" xfId="10343" xr:uid="{12D19048-6835-4369-B611-10A9A508D8F6}"/>
    <cellStyle name="Currency 2 3 2 8 6" xfId="10337" xr:uid="{CF34EBA9-9688-4C93-8084-A16AF204F66D}"/>
    <cellStyle name="Currency 2 3 2 8 7" xfId="33213" xr:uid="{F2304DD6-B1E2-4B5F-BA80-D060B9E082B5}"/>
    <cellStyle name="Currency 2 3 2 9" xfId="721" xr:uid="{00000000-0005-0000-0000-00003A040000}"/>
    <cellStyle name="Currency 2 3 2 9 2" xfId="4960" xr:uid="{00000000-0005-0000-0000-00003B040000}"/>
    <cellStyle name="Currency 2 3 2 9 2 2" xfId="10346" xr:uid="{1B57F479-C16E-4F8B-8DB3-18BD2756FD78}"/>
    <cellStyle name="Currency 2 3 2 9 2 3" xfId="10345" xr:uid="{6AC57737-EE18-4CA7-A6B9-2BED9A0B3B9A}"/>
    <cellStyle name="Currency 2 3 2 9 3" xfId="10347" xr:uid="{37588D06-7D09-4FDD-A9E6-A17041F4B123}"/>
    <cellStyle name="Currency 2 3 2 9 3 2" xfId="10348" xr:uid="{E07C5090-0F3D-4B5E-87AF-D92BF2E9E22A}"/>
    <cellStyle name="Currency 2 3 2 9 4" xfId="10349" xr:uid="{EF944AAB-2B61-4EB4-BFD8-CC1022B6B963}"/>
    <cellStyle name="Currency 2 3 2 9 5" xfId="10344" xr:uid="{0A5343B2-1F91-49FC-A509-A1C5A0A5DB78}"/>
    <cellStyle name="Currency 2 3 2 9 6" xfId="33214" xr:uid="{BAD21127-B48A-469A-88F2-1F0332F3F872}"/>
    <cellStyle name="Currency 2 3 20" xfId="35791" xr:uid="{4BD3DBE0-D153-45D8-845E-A4423CCCDDBC}"/>
    <cellStyle name="Currency 2 3 3" xfId="722" xr:uid="{00000000-0005-0000-0000-00003C040000}"/>
    <cellStyle name="Currency 2 3 3 10" xfId="10351" xr:uid="{ADD59027-E7C0-4065-A10F-59B656FD157C}"/>
    <cellStyle name="Currency 2 3 3 10 2" xfId="10352" xr:uid="{CCF8E223-563F-414E-98C1-68B2CFBEC19B}"/>
    <cellStyle name="Currency 2 3 3 11" xfId="10353" xr:uid="{2EC93AD7-8154-4F60-9251-08A0300C720D}"/>
    <cellStyle name="Currency 2 3 3 11 2" xfId="10354" xr:uid="{FEBF22A1-CF65-4513-AC44-92AE1470F986}"/>
    <cellStyle name="Currency 2 3 3 12" xfId="10355" xr:uid="{EEE24C0C-EADA-449E-B82D-97015EC4DC33}"/>
    <cellStyle name="Currency 2 3 3 13" xfId="10350" xr:uid="{2AA9B01C-A39B-445F-8DF5-8403FC0955E3}"/>
    <cellStyle name="Currency 2 3 3 14" xfId="33215" xr:uid="{222A1E48-B3A6-411F-82ED-9FBCB3918BA6}"/>
    <cellStyle name="Currency 2 3 3 15" xfId="35797" xr:uid="{458AEFBF-30C2-4419-AC8B-B22246734116}"/>
    <cellStyle name="Currency 2 3 3 2" xfId="723" xr:uid="{00000000-0005-0000-0000-00003D040000}"/>
    <cellStyle name="Currency 2 3 3 2 10" xfId="10357" xr:uid="{8D74A42A-C517-4FB0-9391-35E1F1FA09E1}"/>
    <cellStyle name="Currency 2 3 3 2 11" xfId="10356" xr:uid="{003FADEB-4BC0-4AAD-8C24-17EAFBE758D8}"/>
    <cellStyle name="Currency 2 3 3 2 12" xfId="33216" xr:uid="{BD39B986-9E49-47CB-8CB2-7A36EB881576}"/>
    <cellStyle name="Currency 2 3 3 2 13" xfId="36170" xr:uid="{A255BFA4-D133-4587-93CA-7E23F019128C}"/>
    <cellStyle name="Currency 2 3 3 2 2" xfId="724" xr:uid="{00000000-0005-0000-0000-00003E040000}"/>
    <cellStyle name="Currency 2 3 3 2 2 2" xfId="4963" xr:uid="{00000000-0005-0000-0000-00003F040000}"/>
    <cellStyle name="Currency 2 3 3 2 2 2 2" xfId="10360" xr:uid="{68CDB036-C852-4009-BFCA-A13DE56A9F74}"/>
    <cellStyle name="Currency 2 3 3 2 2 2 3" xfId="10359" xr:uid="{B2013A6F-25EA-46E5-8411-87197DE142A3}"/>
    <cellStyle name="Currency 2 3 3 2 2 3" xfId="10361" xr:uid="{C7962C1E-DF93-4667-BBEA-C49778AB7521}"/>
    <cellStyle name="Currency 2 3 3 2 2 3 2" xfId="10362" xr:uid="{66CD97EB-1349-4F65-8F58-7308553BBC4F}"/>
    <cellStyle name="Currency 2 3 3 2 2 4" xfId="10363" xr:uid="{7B0FFB4D-B1D5-4EEC-A2F1-A7D4E6D0619A}"/>
    <cellStyle name="Currency 2 3 3 2 2 5" xfId="10358" xr:uid="{858F1DB4-8CC7-472C-A9FA-EAD9D12CB48E}"/>
    <cellStyle name="Currency 2 3 3 2 2 6" xfId="33217" xr:uid="{056EFBAC-3E86-4607-A666-0AA5DAAFA453}"/>
    <cellStyle name="Currency 2 3 3 2 3" xfId="725" xr:uid="{00000000-0005-0000-0000-000040040000}"/>
    <cellStyle name="Currency 2 3 3 2 3 2" xfId="4964" xr:uid="{00000000-0005-0000-0000-000041040000}"/>
    <cellStyle name="Currency 2 3 3 2 3 2 2" xfId="10366" xr:uid="{686C55A6-C388-4ED8-881C-E2A7D24EB8EA}"/>
    <cellStyle name="Currency 2 3 3 2 3 2 3" xfId="10365" xr:uid="{CC7ED090-79F9-4CE3-AF7F-6E81486F3E54}"/>
    <cellStyle name="Currency 2 3 3 2 3 3" xfId="10367" xr:uid="{783DD33B-0899-4DD0-914F-8DB04A35B81D}"/>
    <cellStyle name="Currency 2 3 3 2 3 3 2" xfId="10368" xr:uid="{87B18905-7176-4C4B-9BB5-3318AB5CFEC9}"/>
    <cellStyle name="Currency 2 3 3 2 3 4" xfId="10369" xr:uid="{CD079F7D-1F51-40F3-9AB3-5386857B9BA7}"/>
    <cellStyle name="Currency 2 3 3 2 3 5" xfId="10364" xr:uid="{F92D0018-D728-42E5-AE1F-9A0971823C17}"/>
    <cellStyle name="Currency 2 3 3 2 3 6" xfId="33218" xr:uid="{CD8F5814-3005-4748-996C-CB5B878E750A}"/>
    <cellStyle name="Currency 2 3 3 2 4" xfId="726" xr:uid="{00000000-0005-0000-0000-000042040000}"/>
    <cellStyle name="Currency 2 3 3 2 4 2" xfId="4965" xr:uid="{00000000-0005-0000-0000-000043040000}"/>
    <cellStyle name="Currency 2 3 3 2 4 2 2" xfId="10372" xr:uid="{AFC606F3-BEFB-44EB-9DE3-910A2D16BAFB}"/>
    <cellStyle name="Currency 2 3 3 2 4 2 3" xfId="10371" xr:uid="{6C5A5E6C-6A11-4689-A2EC-6F47FFF5ED56}"/>
    <cellStyle name="Currency 2 3 3 2 4 3" xfId="10373" xr:uid="{6B9A87A3-A99B-4FC6-B08E-7598CCEDEED2}"/>
    <cellStyle name="Currency 2 3 3 2 4 3 2" xfId="10374" xr:uid="{D91C09CF-FF1B-4136-B7F0-24146A849BF3}"/>
    <cellStyle name="Currency 2 3 3 2 4 4" xfId="10375" xr:uid="{596CC999-6B43-459F-9340-1B5DE6AD93FD}"/>
    <cellStyle name="Currency 2 3 3 2 4 5" xfId="10370" xr:uid="{45C1E113-A5BB-4E3E-BCBB-C905D589905B}"/>
    <cellStyle name="Currency 2 3 3 2 4 6" xfId="33219" xr:uid="{9C2BD76B-6132-4120-9296-3A4337F56859}"/>
    <cellStyle name="Currency 2 3 3 2 5" xfId="727" xr:uid="{00000000-0005-0000-0000-000044040000}"/>
    <cellStyle name="Currency 2 3 3 2 5 2" xfId="10377" xr:uid="{ECFC36E8-A040-45B7-813C-99A1D6C8CD69}"/>
    <cellStyle name="Currency 2 3 3 2 5 2 2" xfId="10378" xr:uid="{BFB027F7-974F-47A9-BDE2-0485C9961490}"/>
    <cellStyle name="Currency 2 3 3 2 5 3" xfId="10379" xr:uid="{13F1E2E7-CE25-4EA5-9552-5BA6F2327F9D}"/>
    <cellStyle name="Currency 2 3 3 2 5 4" xfId="10376" xr:uid="{64483688-98F1-4649-BB0F-2D82B92B0952}"/>
    <cellStyle name="Currency 2 3 3 2 6" xfId="4962" xr:uid="{00000000-0005-0000-0000-000045040000}"/>
    <cellStyle name="Currency 2 3 3 2 6 2" xfId="10381" xr:uid="{6CAA1743-403E-4BA3-A1C7-EC46BF86380D}"/>
    <cellStyle name="Currency 2 3 3 2 6 2 2" xfId="10382" xr:uid="{291D3671-C5ED-409D-8E14-07FF3B8518E5}"/>
    <cellStyle name="Currency 2 3 3 2 6 3" xfId="10383" xr:uid="{A98487E4-C395-4818-86D6-0B77DBD7A80C}"/>
    <cellStyle name="Currency 2 3 3 2 6 4" xfId="10380" xr:uid="{222240CD-9026-46C0-8579-E911D97AB15A}"/>
    <cellStyle name="Currency 2 3 3 2 7" xfId="10384" xr:uid="{C38ED821-C43B-4EE7-A7FF-F827AA049F5F}"/>
    <cellStyle name="Currency 2 3 3 2 7 2" xfId="10385" xr:uid="{392A45C0-694D-4480-9D67-D5FFC3A995D2}"/>
    <cellStyle name="Currency 2 3 3 2 8" xfId="10386" xr:uid="{37468AC2-B39B-4CB9-8611-23FAADC4E914}"/>
    <cellStyle name="Currency 2 3 3 2 8 2" xfId="10387" xr:uid="{BD4CBF8F-11AF-40D7-AB8B-06CF2505F06F}"/>
    <cellStyle name="Currency 2 3 3 2 9" xfId="10388" xr:uid="{A01EDD38-8EE7-4C81-A9F5-F8CEBAAF1ED4}"/>
    <cellStyle name="Currency 2 3 3 2 9 2" xfId="10389" xr:uid="{404CC0FB-635D-4103-81C7-83C9D5A5B240}"/>
    <cellStyle name="Currency 2 3 3 3" xfId="728" xr:uid="{00000000-0005-0000-0000-000046040000}"/>
    <cellStyle name="Currency 2 3 3 3 10" xfId="10391" xr:uid="{1B20206C-7A5D-4239-ACB1-852A23F7BB95}"/>
    <cellStyle name="Currency 2 3 3 3 11" xfId="10390" xr:uid="{818DAE9A-5491-41F7-8A3D-0EB20BE6478E}"/>
    <cellStyle name="Currency 2 3 3 3 12" xfId="33220" xr:uid="{36129919-A9E6-4307-A6F9-9A218B3F8E51}"/>
    <cellStyle name="Currency 2 3 3 3 13" xfId="36384" xr:uid="{4FC1F453-DB08-4FDD-BCF5-90A147AB41F6}"/>
    <cellStyle name="Currency 2 3 3 3 2" xfId="729" xr:uid="{00000000-0005-0000-0000-000047040000}"/>
    <cellStyle name="Currency 2 3 3 3 2 2" xfId="4967" xr:uid="{00000000-0005-0000-0000-000048040000}"/>
    <cellStyle name="Currency 2 3 3 3 2 2 2" xfId="10394" xr:uid="{4CDBCE89-3791-4DAD-9D7D-3E78A73C3AF0}"/>
    <cellStyle name="Currency 2 3 3 3 2 2 3" xfId="10393" xr:uid="{58B2C236-0670-4117-8047-551CC1A7A144}"/>
    <cellStyle name="Currency 2 3 3 3 2 3" xfId="10395" xr:uid="{50CD76D2-7E7A-470B-950E-198036881C72}"/>
    <cellStyle name="Currency 2 3 3 3 2 3 2" xfId="10396" xr:uid="{1532D480-2C58-476B-967E-249699C2568E}"/>
    <cellStyle name="Currency 2 3 3 3 2 4" xfId="10397" xr:uid="{08DBDB45-B9DD-4CB0-B43D-2699F02DE236}"/>
    <cellStyle name="Currency 2 3 3 3 2 5" xfId="10392" xr:uid="{8E300DD2-3F76-4912-B922-01818C0F915A}"/>
    <cellStyle name="Currency 2 3 3 3 2 6" xfId="33221" xr:uid="{BD44E511-5505-408B-96AE-E582519A3B05}"/>
    <cellStyle name="Currency 2 3 3 3 3" xfId="730" xr:uid="{00000000-0005-0000-0000-000049040000}"/>
    <cellStyle name="Currency 2 3 3 3 3 2" xfId="4968" xr:uid="{00000000-0005-0000-0000-00004A040000}"/>
    <cellStyle name="Currency 2 3 3 3 3 2 2" xfId="10400" xr:uid="{464E0C37-B013-4F60-9D77-16AF6CE10CCB}"/>
    <cellStyle name="Currency 2 3 3 3 3 2 3" xfId="10399" xr:uid="{7B059595-FC28-4B3E-A68D-42355B08AD6B}"/>
    <cellStyle name="Currency 2 3 3 3 3 3" xfId="10401" xr:uid="{68A57534-2E1E-42E2-98C6-DF2D102E2255}"/>
    <cellStyle name="Currency 2 3 3 3 3 3 2" xfId="10402" xr:uid="{DC90032A-CCA0-41FD-BBA6-85DB1B8CAA35}"/>
    <cellStyle name="Currency 2 3 3 3 3 4" xfId="10403" xr:uid="{B626EC90-9320-43CE-A52D-20A3B2B6B0A0}"/>
    <cellStyle name="Currency 2 3 3 3 3 5" xfId="10398" xr:uid="{9E38D983-6664-4711-8BE6-1DFA74A91524}"/>
    <cellStyle name="Currency 2 3 3 3 3 6" xfId="33222" xr:uid="{CB99A489-0FBF-4048-9C75-F64B0C3EAA2C}"/>
    <cellStyle name="Currency 2 3 3 3 4" xfId="731" xr:uid="{00000000-0005-0000-0000-00004B040000}"/>
    <cellStyle name="Currency 2 3 3 3 4 2" xfId="4969" xr:uid="{00000000-0005-0000-0000-00004C040000}"/>
    <cellStyle name="Currency 2 3 3 3 4 2 2" xfId="10406" xr:uid="{424534FD-3E8E-45EB-B169-4F6D8EFB56BE}"/>
    <cellStyle name="Currency 2 3 3 3 4 2 3" xfId="10405" xr:uid="{E475633B-B147-4A85-B1C1-CCC1B36500CB}"/>
    <cellStyle name="Currency 2 3 3 3 4 3" xfId="10407" xr:uid="{FE345A9F-D96E-4038-BF86-893C164177B1}"/>
    <cellStyle name="Currency 2 3 3 3 4 3 2" xfId="10408" xr:uid="{B30136FC-0779-4C5B-B9BC-305790750A8A}"/>
    <cellStyle name="Currency 2 3 3 3 4 4" xfId="10409" xr:uid="{B00EE84D-5BA7-4112-B8AF-79798F513A08}"/>
    <cellStyle name="Currency 2 3 3 3 4 5" xfId="10404" xr:uid="{CFDF9BCD-8881-44A3-9365-DCB3A75E2228}"/>
    <cellStyle name="Currency 2 3 3 3 4 6" xfId="33223" xr:uid="{7AF8427A-2C06-4F30-A451-6C1454EE822F}"/>
    <cellStyle name="Currency 2 3 3 3 5" xfId="732" xr:uid="{00000000-0005-0000-0000-00004D040000}"/>
    <cellStyle name="Currency 2 3 3 3 5 2" xfId="10411" xr:uid="{D7CC7EA1-377F-4E1E-8D15-917A40906732}"/>
    <cellStyle name="Currency 2 3 3 3 5 2 2" xfId="10412" xr:uid="{4B9D104D-D111-4CBA-A963-F7B63B498521}"/>
    <cellStyle name="Currency 2 3 3 3 5 3" xfId="10413" xr:uid="{7920D3E5-6EB8-4D15-9E4E-09BF51589735}"/>
    <cellStyle name="Currency 2 3 3 3 5 4" xfId="10410" xr:uid="{177B24E3-1612-4C21-B362-43F9F4EC2403}"/>
    <cellStyle name="Currency 2 3 3 3 6" xfId="4966" xr:uid="{00000000-0005-0000-0000-00004E040000}"/>
    <cellStyle name="Currency 2 3 3 3 6 2" xfId="10415" xr:uid="{F8197319-D72D-47C2-86FE-AB948C1988A8}"/>
    <cellStyle name="Currency 2 3 3 3 6 2 2" xfId="10416" xr:uid="{8178407A-5EFA-4C31-9195-D15C71C343F7}"/>
    <cellStyle name="Currency 2 3 3 3 6 3" xfId="10417" xr:uid="{3454CE5A-C0F0-46F9-A3D2-7ABADB763B99}"/>
    <cellStyle name="Currency 2 3 3 3 6 4" xfId="10414" xr:uid="{7A74F27A-E3B7-44BC-945D-CE34A3B548BF}"/>
    <cellStyle name="Currency 2 3 3 3 7" xfId="10418" xr:uid="{EB7C5819-8A47-458D-A3DE-1E8110F2F8FB}"/>
    <cellStyle name="Currency 2 3 3 3 7 2" xfId="10419" xr:uid="{7950BB67-508C-4539-85F7-7457541FC725}"/>
    <cellStyle name="Currency 2 3 3 3 8" xfId="10420" xr:uid="{175F3677-D45C-42FC-898D-5C2592C7ED21}"/>
    <cellStyle name="Currency 2 3 3 3 8 2" xfId="10421" xr:uid="{DDD9977B-18B4-4713-82A2-037EFCC8E8F5}"/>
    <cellStyle name="Currency 2 3 3 3 9" xfId="10422" xr:uid="{249A0D80-66AC-4C07-93D4-FA5F99A7DEC2}"/>
    <cellStyle name="Currency 2 3 3 3 9 2" xfId="10423" xr:uid="{17C2FC0F-A974-4F42-94A6-6161E968A94A}"/>
    <cellStyle name="Currency 2 3 3 4" xfId="733" xr:uid="{00000000-0005-0000-0000-00004F040000}"/>
    <cellStyle name="Currency 2 3 3 4 2" xfId="4970" xr:uid="{00000000-0005-0000-0000-000050040000}"/>
    <cellStyle name="Currency 2 3 3 4 2 2" xfId="10426" xr:uid="{DC073FAA-B05A-42E3-9068-4EAD663B06B2}"/>
    <cellStyle name="Currency 2 3 3 4 2 3" xfId="10425" xr:uid="{6A71CF1E-5038-4878-B3D7-3932048D53CE}"/>
    <cellStyle name="Currency 2 3 3 4 3" xfId="10427" xr:uid="{09C53352-8829-4636-A3D7-CF615B31B92A}"/>
    <cellStyle name="Currency 2 3 3 4 3 2" xfId="10428" xr:uid="{1C0490D9-CA4C-4DEE-A40E-3F1B6EFE56F6}"/>
    <cellStyle name="Currency 2 3 3 4 4" xfId="10429" xr:uid="{79EC3F32-E7BC-436E-B617-F31875998048}"/>
    <cellStyle name="Currency 2 3 3 4 5" xfId="10430" xr:uid="{7B3E3B74-B1C7-4051-8EDC-721619ACBEF7}"/>
    <cellStyle name="Currency 2 3 3 4 6" xfId="10424" xr:uid="{17B2DF34-EAA3-4FF3-AD9C-F8549D483FCC}"/>
    <cellStyle name="Currency 2 3 3 4 7" xfId="33224" xr:uid="{E9379906-3D6D-4D7F-B36C-724A9049C5F7}"/>
    <cellStyle name="Currency 2 3 3 5" xfId="734" xr:uid="{00000000-0005-0000-0000-000051040000}"/>
    <cellStyle name="Currency 2 3 3 5 2" xfId="4971" xr:uid="{00000000-0005-0000-0000-000052040000}"/>
    <cellStyle name="Currency 2 3 3 5 2 2" xfId="10433" xr:uid="{AEDD3BF6-D744-4D7D-B863-66E78BB2DB17}"/>
    <cellStyle name="Currency 2 3 3 5 2 3" xfId="10432" xr:uid="{AFE064AA-49C9-4FF6-AF6A-4293115EE324}"/>
    <cellStyle name="Currency 2 3 3 5 3" xfId="10434" xr:uid="{A06A843E-A731-4984-B61E-2E81AB9655FE}"/>
    <cellStyle name="Currency 2 3 3 5 3 2" xfId="10435" xr:uid="{56BAC58A-59C5-4A78-A83D-2D1E58DA31FE}"/>
    <cellStyle name="Currency 2 3 3 5 4" xfId="10436" xr:uid="{71D9A059-6AD8-4EE1-B626-D4484739FD46}"/>
    <cellStyle name="Currency 2 3 3 5 5" xfId="10431" xr:uid="{622A2429-49A1-4530-86E2-C0DE8490B31E}"/>
    <cellStyle name="Currency 2 3 3 5 6" xfId="33225" xr:uid="{CBFD53E0-2442-4E03-B3F7-101B11CC0F7B}"/>
    <cellStyle name="Currency 2 3 3 6" xfId="735" xr:uid="{00000000-0005-0000-0000-000053040000}"/>
    <cellStyle name="Currency 2 3 3 6 2" xfId="4972" xr:uid="{00000000-0005-0000-0000-000054040000}"/>
    <cellStyle name="Currency 2 3 3 6 2 2" xfId="10439" xr:uid="{2E6A9E9E-FDA5-4AB2-A892-021DA3675B20}"/>
    <cellStyle name="Currency 2 3 3 6 2 3" xfId="10438" xr:uid="{F54DA654-F7C4-4DAA-A9BE-B02385F97B75}"/>
    <cellStyle name="Currency 2 3 3 6 3" xfId="10440" xr:uid="{90F8C17A-B3D2-47F4-A00E-A07E4B8B47B6}"/>
    <cellStyle name="Currency 2 3 3 6 3 2" xfId="10441" xr:uid="{192DEF36-17C3-4513-B2C9-2694D53879B3}"/>
    <cellStyle name="Currency 2 3 3 6 4" xfId="10442" xr:uid="{5C4C9D60-B00F-4402-AEA1-B54B092BF226}"/>
    <cellStyle name="Currency 2 3 3 6 5" xfId="10437" xr:uid="{3D827761-6071-43E4-AC9E-D31DEB1E9CBA}"/>
    <cellStyle name="Currency 2 3 3 6 6" xfId="33226" xr:uid="{4EA581A6-4C9E-491A-890B-D19975B92FA5}"/>
    <cellStyle name="Currency 2 3 3 7" xfId="736" xr:uid="{00000000-0005-0000-0000-000055040000}"/>
    <cellStyle name="Currency 2 3 3 7 2" xfId="10444" xr:uid="{8CF57F05-7CD0-43E7-8D24-39DE221A5BD8}"/>
    <cellStyle name="Currency 2 3 3 7 2 2" xfId="10445" xr:uid="{D2CB0B88-ED7C-4C30-9674-A9850DE25D2C}"/>
    <cellStyle name="Currency 2 3 3 7 3" xfId="10446" xr:uid="{32B56EB8-CA70-4AE3-BACC-916D29028D36}"/>
    <cellStyle name="Currency 2 3 3 7 4" xfId="10443" xr:uid="{B79B8443-CDEF-45F2-B91D-36F0DF4DB264}"/>
    <cellStyle name="Currency 2 3 3 8" xfId="4961" xr:uid="{00000000-0005-0000-0000-000056040000}"/>
    <cellStyle name="Currency 2 3 3 8 2" xfId="10448" xr:uid="{F496BEE7-4562-41A8-B94F-123602D86D1C}"/>
    <cellStyle name="Currency 2 3 3 8 2 2" xfId="10449" xr:uid="{D943C41D-2789-481D-9A57-760BB2985A8F}"/>
    <cellStyle name="Currency 2 3 3 8 3" xfId="10450" xr:uid="{61AC6F0F-3697-4681-B3B2-26387122F2C6}"/>
    <cellStyle name="Currency 2 3 3 8 4" xfId="10447" xr:uid="{AF77EED4-A8C2-4D7D-929C-F3842F1AE4D6}"/>
    <cellStyle name="Currency 2 3 3 9" xfId="10451" xr:uid="{C2AEF51E-53EE-4785-9809-90AC2B80D16E}"/>
    <cellStyle name="Currency 2 3 3 9 2" xfId="10452" xr:uid="{2718C6A4-DA7A-4EA7-881C-96A45FC2794B}"/>
    <cellStyle name="Currency 2 3 4" xfId="737" xr:uid="{00000000-0005-0000-0000-000057040000}"/>
    <cellStyle name="Currency 2 3 4 10" xfId="10454" xr:uid="{B9CECE0C-8E11-4A3F-AC9C-0C68661D54F7}"/>
    <cellStyle name="Currency 2 3 4 10 2" xfId="10455" xr:uid="{2B3D7503-3440-40B6-9252-3AD4877E5E52}"/>
    <cellStyle name="Currency 2 3 4 11" xfId="10456" xr:uid="{4292EAF2-A02C-4E19-8B6F-572C2BCBAE4A}"/>
    <cellStyle name="Currency 2 3 4 11 2" xfId="10457" xr:uid="{D2C6EFFC-20E7-432D-819F-FEB621BB6F6C}"/>
    <cellStyle name="Currency 2 3 4 12" xfId="10458" xr:uid="{B8D4BF7E-9288-4E85-A399-0565CF15689E}"/>
    <cellStyle name="Currency 2 3 4 13" xfId="10453" xr:uid="{0CFD2A4C-FACE-43B0-94BD-ACA5386055CD}"/>
    <cellStyle name="Currency 2 3 4 14" xfId="33227" xr:uid="{70825245-BB9B-48F0-87CC-492F821E3C03}"/>
    <cellStyle name="Currency 2 3 4 15" xfId="35798" xr:uid="{F55EE390-3FEC-45E7-9E4E-309B4F68554B}"/>
    <cellStyle name="Currency 2 3 4 2" xfId="738" xr:uid="{00000000-0005-0000-0000-000058040000}"/>
    <cellStyle name="Currency 2 3 4 2 10" xfId="10460" xr:uid="{23EDF2E3-7932-46FF-AE98-5CD8E1D6FBB6}"/>
    <cellStyle name="Currency 2 3 4 2 11" xfId="10459" xr:uid="{37B31A56-252A-45D3-905C-2D213A384AAC}"/>
    <cellStyle name="Currency 2 3 4 2 12" xfId="33228" xr:uid="{82965251-D183-444E-8A56-D1EC6A9C7DE8}"/>
    <cellStyle name="Currency 2 3 4 2 13" xfId="36171" xr:uid="{E8FC9342-DA6C-424B-BA31-E8BF4D4FF01F}"/>
    <cellStyle name="Currency 2 3 4 2 2" xfId="739" xr:uid="{00000000-0005-0000-0000-000059040000}"/>
    <cellStyle name="Currency 2 3 4 2 2 2" xfId="4975" xr:uid="{00000000-0005-0000-0000-00005A040000}"/>
    <cellStyle name="Currency 2 3 4 2 2 2 2" xfId="10463" xr:uid="{CFB7FBE0-9C2D-4B5D-A371-BB2140992786}"/>
    <cellStyle name="Currency 2 3 4 2 2 2 3" xfId="10462" xr:uid="{52D6097D-E556-4E5E-AB2B-00C23DD4EF8F}"/>
    <cellStyle name="Currency 2 3 4 2 2 3" xfId="10464" xr:uid="{FC8EB240-C88B-4527-BD08-CB2B1F2D087B}"/>
    <cellStyle name="Currency 2 3 4 2 2 3 2" xfId="10465" xr:uid="{DEC88443-A64A-40ED-BF3A-25179B44D7B9}"/>
    <cellStyle name="Currency 2 3 4 2 2 4" xfId="10466" xr:uid="{50D066FF-1EC1-47FA-9BAE-662A3D194D64}"/>
    <cellStyle name="Currency 2 3 4 2 2 5" xfId="10461" xr:uid="{FC813AD4-FACF-4CBE-A133-9B8F92CF1D7C}"/>
    <cellStyle name="Currency 2 3 4 2 2 6" xfId="33229" xr:uid="{5BD9A653-1964-47E4-9C74-716E1293C8AA}"/>
    <cellStyle name="Currency 2 3 4 2 3" xfId="740" xr:uid="{00000000-0005-0000-0000-00005B040000}"/>
    <cellStyle name="Currency 2 3 4 2 3 2" xfId="4976" xr:uid="{00000000-0005-0000-0000-00005C040000}"/>
    <cellStyle name="Currency 2 3 4 2 3 2 2" xfId="10469" xr:uid="{B2C266F4-D583-4BFA-A699-F3ADB29EEACD}"/>
    <cellStyle name="Currency 2 3 4 2 3 2 3" xfId="10468" xr:uid="{37870CD5-4AC1-44A8-8CC8-1486013FD401}"/>
    <cellStyle name="Currency 2 3 4 2 3 3" xfId="10470" xr:uid="{CF3FD4ED-754A-42BB-ABFD-3AE4852478BA}"/>
    <cellStyle name="Currency 2 3 4 2 3 3 2" xfId="10471" xr:uid="{60EDD85F-10B6-4011-807E-EC2F54F31D86}"/>
    <cellStyle name="Currency 2 3 4 2 3 4" xfId="10472" xr:uid="{E77A9B08-4B29-4018-8EAD-1ECE6AECAF29}"/>
    <cellStyle name="Currency 2 3 4 2 3 5" xfId="10467" xr:uid="{1894AC18-EA75-481F-8DB4-FD32314F0DF9}"/>
    <cellStyle name="Currency 2 3 4 2 3 6" xfId="33230" xr:uid="{7253F31B-F358-4FA4-A4C7-CC998F9D816F}"/>
    <cellStyle name="Currency 2 3 4 2 4" xfId="741" xr:uid="{00000000-0005-0000-0000-00005D040000}"/>
    <cellStyle name="Currency 2 3 4 2 4 2" xfId="4977" xr:uid="{00000000-0005-0000-0000-00005E040000}"/>
    <cellStyle name="Currency 2 3 4 2 4 2 2" xfId="10475" xr:uid="{6E594DC9-F144-4020-893E-451DF7C3B6A6}"/>
    <cellStyle name="Currency 2 3 4 2 4 2 3" xfId="10474" xr:uid="{3C5E5363-85D5-4AD4-9BC1-1487433525D3}"/>
    <cellStyle name="Currency 2 3 4 2 4 3" xfId="10476" xr:uid="{87BAEF8A-ACC0-4AA8-AD41-43535F3B2146}"/>
    <cellStyle name="Currency 2 3 4 2 4 3 2" xfId="10477" xr:uid="{800D541C-4EE9-4B9B-836D-FF7F2C1A7FE1}"/>
    <cellStyle name="Currency 2 3 4 2 4 4" xfId="10478" xr:uid="{51BF1AAA-CDE3-4A4B-B34C-63CDD0C3C489}"/>
    <cellStyle name="Currency 2 3 4 2 4 5" xfId="10473" xr:uid="{67312E7D-A499-4D22-9BA3-DD0ECB636700}"/>
    <cellStyle name="Currency 2 3 4 2 4 6" xfId="33231" xr:uid="{21FEC0BC-AA6C-4325-B3A6-98406B1129D5}"/>
    <cellStyle name="Currency 2 3 4 2 5" xfId="742" xr:uid="{00000000-0005-0000-0000-00005F040000}"/>
    <cellStyle name="Currency 2 3 4 2 5 2" xfId="10480" xr:uid="{B58D6CFB-D4AC-468B-B5BA-A2E1B4D7A357}"/>
    <cellStyle name="Currency 2 3 4 2 5 2 2" xfId="10481" xr:uid="{347C13DE-9AD9-4C8A-A1E6-977C352F51E4}"/>
    <cellStyle name="Currency 2 3 4 2 5 3" xfId="10482" xr:uid="{E23D2506-BC01-4B8B-9A07-FC4ED24A7944}"/>
    <cellStyle name="Currency 2 3 4 2 5 4" xfId="10479" xr:uid="{2EF2348D-7799-46E2-A074-B93BB3A3B2AF}"/>
    <cellStyle name="Currency 2 3 4 2 6" xfId="4974" xr:uid="{00000000-0005-0000-0000-000060040000}"/>
    <cellStyle name="Currency 2 3 4 2 6 2" xfId="10484" xr:uid="{9630807E-AAF9-4499-8BC0-2ABDD8B2B38B}"/>
    <cellStyle name="Currency 2 3 4 2 6 2 2" xfId="10485" xr:uid="{CC3D8B7F-FC64-4E94-A42D-FE41D8BC8DF8}"/>
    <cellStyle name="Currency 2 3 4 2 6 3" xfId="10486" xr:uid="{DD226D74-54CE-4279-8392-26F218D57695}"/>
    <cellStyle name="Currency 2 3 4 2 6 4" xfId="10483" xr:uid="{1D00073D-3F66-447D-8A48-93C6D6CFF075}"/>
    <cellStyle name="Currency 2 3 4 2 7" xfId="10487" xr:uid="{8245ED35-A05A-4F71-A0E1-E2A9284DA82F}"/>
    <cellStyle name="Currency 2 3 4 2 7 2" xfId="10488" xr:uid="{AAFA8D31-801E-4B50-9D9D-ACA1F336A6FF}"/>
    <cellStyle name="Currency 2 3 4 2 8" xfId="10489" xr:uid="{469A984F-E877-4F2E-8038-2414523B08C2}"/>
    <cellStyle name="Currency 2 3 4 2 8 2" xfId="10490" xr:uid="{9D36C4F4-0769-4EA4-8137-31AD5D4B1CF9}"/>
    <cellStyle name="Currency 2 3 4 2 9" xfId="10491" xr:uid="{8A3A2DDA-27B0-4D23-BCFF-76B9CE8C9706}"/>
    <cellStyle name="Currency 2 3 4 2 9 2" xfId="10492" xr:uid="{AC64DB26-560A-43B3-BDE9-BADF117E99DF}"/>
    <cellStyle name="Currency 2 3 4 3" xfId="743" xr:uid="{00000000-0005-0000-0000-000061040000}"/>
    <cellStyle name="Currency 2 3 4 3 10" xfId="10494" xr:uid="{90E509A5-C28D-4E7D-AAB3-B6F6FA014F96}"/>
    <cellStyle name="Currency 2 3 4 3 11" xfId="10493" xr:uid="{230DFAB2-7531-418F-9373-011183188730}"/>
    <cellStyle name="Currency 2 3 4 3 12" xfId="33232" xr:uid="{141642EE-A08D-428D-81BB-8B4B578F7D45}"/>
    <cellStyle name="Currency 2 3 4 3 13" xfId="36385" xr:uid="{27327F18-1D4A-454B-8668-0A42156494BD}"/>
    <cellStyle name="Currency 2 3 4 3 2" xfId="744" xr:uid="{00000000-0005-0000-0000-000062040000}"/>
    <cellStyle name="Currency 2 3 4 3 2 2" xfId="4979" xr:uid="{00000000-0005-0000-0000-000063040000}"/>
    <cellStyle name="Currency 2 3 4 3 2 2 2" xfId="10497" xr:uid="{9342395C-D61E-44C9-ADB4-513FA3092E83}"/>
    <cellStyle name="Currency 2 3 4 3 2 2 3" xfId="10496" xr:uid="{82073946-42D4-42C1-B46D-70BF43876306}"/>
    <cellStyle name="Currency 2 3 4 3 2 3" xfId="10498" xr:uid="{F2187E80-C913-419B-93EA-189D6DEF6869}"/>
    <cellStyle name="Currency 2 3 4 3 2 3 2" xfId="10499" xr:uid="{BF79FA29-2706-44B3-A4A8-D843217DD56C}"/>
    <cellStyle name="Currency 2 3 4 3 2 4" xfId="10500" xr:uid="{305733F4-F8C7-4A5A-B4A6-BDADAA270E9C}"/>
    <cellStyle name="Currency 2 3 4 3 2 5" xfId="10495" xr:uid="{6A2114CE-9FEC-45F5-B93F-37B656BCDB91}"/>
    <cellStyle name="Currency 2 3 4 3 2 6" xfId="33233" xr:uid="{73428D91-080B-4D26-A701-24122CE5BD47}"/>
    <cellStyle name="Currency 2 3 4 3 3" xfId="745" xr:uid="{00000000-0005-0000-0000-000064040000}"/>
    <cellStyle name="Currency 2 3 4 3 3 2" xfId="4980" xr:uid="{00000000-0005-0000-0000-000065040000}"/>
    <cellStyle name="Currency 2 3 4 3 3 2 2" xfId="10503" xr:uid="{E301AD11-BE8F-457C-99E3-E19DBF07E8BA}"/>
    <cellStyle name="Currency 2 3 4 3 3 2 3" xfId="10502" xr:uid="{08FCE71C-5573-441F-880E-D9E05EB8557C}"/>
    <cellStyle name="Currency 2 3 4 3 3 3" xfId="10504" xr:uid="{09E6CACB-FD70-4801-9A81-52C77EBA75A2}"/>
    <cellStyle name="Currency 2 3 4 3 3 3 2" xfId="10505" xr:uid="{E52F1B35-F787-4650-9CA3-A0E14AEC7475}"/>
    <cellStyle name="Currency 2 3 4 3 3 4" xfId="10506" xr:uid="{78359C88-C31D-43C2-91AC-AB83BCFD53B7}"/>
    <cellStyle name="Currency 2 3 4 3 3 5" xfId="10501" xr:uid="{1F04216A-001A-4749-B84F-0753387C31CC}"/>
    <cellStyle name="Currency 2 3 4 3 3 6" xfId="33234" xr:uid="{1C1025D0-790E-4D0E-9F24-CC33F5A0447E}"/>
    <cellStyle name="Currency 2 3 4 3 4" xfId="746" xr:uid="{00000000-0005-0000-0000-000066040000}"/>
    <cellStyle name="Currency 2 3 4 3 4 2" xfId="4981" xr:uid="{00000000-0005-0000-0000-000067040000}"/>
    <cellStyle name="Currency 2 3 4 3 4 2 2" xfId="10509" xr:uid="{A39E228F-FF4A-4C5F-B417-CD9B3C5E3227}"/>
    <cellStyle name="Currency 2 3 4 3 4 2 3" xfId="10508" xr:uid="{E1B21ED6-5C32-4584-85B3-EEE680D02465}"/>
    <cellStyle name="Currency 2 3 4 3 4 3" xfId="10510" xr:uid="{11A77F76-F587-46D9-87A7-92E872F74A40}"/>
    <cellStyle name="Currency 2 3 4 3 4 3 2" xfId="10511" xr:uid="{AACC0158-DCBF-4BEB-B4CB-6FE4DC94FF12}"/>
    <cellStyle name="Currency 2 3 4 3 4 4" xfId="10512" xr:uid="{C323078E-B157-4788-9EE8-37E18062BC82}"/>
    <cellStyle name="Currency 2 3 4 3 4 5" xfId="10507" xr:uid="{5F65855F-C7DD-4E30-B498-73D5FC67A8AD}"/>
    <cellStyle name="Currency 2 3 4 3 4 6" xfId="33235" xr:uid="{E3654BB5-F057-485C-A18E-3BA756188043}"/>
    <cellStyle name="Currency 2 3 4 3 5" xfId="747" xr:uid="{00000000-0005-0000-0000-000068040000}"/>
    <cellStyle name="Currency 2 3 4 3 5 2" xfId="10514" xr:uid="{0FF3AC45-9A5D-4979-95D3-55C7CE772932}"/>
    <cellStyle name="Currency 2 3 4 3 5 2 2" xfId="10515" xr:uid="{026F3063-A1C4-46A1-914F-478363E7B19E}"/>
    <cellStyle name="Currency 2 3 4 3 5 3" xfId="10516" xr:uid="{28D40C4C-ABF7-4779-9819-DD05300DD10C}"/>
    <cellStyle name="Currency 2 3 4 3 5 4" xfId="10513" xr:uid="{E9E37075-1215-4FBC-B5CE-BFC7064FD77E}"/>
    <cellStyle name="Currency 2 3 4 3 6" xfId="4978" xr:uid="{00000000-0005-0000-0000-000069040000}"/>
    <cellStyle name="Currency 2 3 4 3 6 2" xfId="10518" xr:uid="{98CA1C0B-C233-4CF7-8C83-A6F6624C35DA}"/>
    <cellStyle name="Currency 2 3 4 3 6 2 2" xfId="10519" xr:uid="{BE42BE77-591E-4CB5-9DC2-2756BA83D3FA}"/>
    <cellStyle name="Currency 2 3 4 3 6 3" xfId="10520" xr:uid="{1110B153-686F-4555-9A48-C2685FAF89B4}"/>
    <cellStyle name="Currency 2 3 4 3 6 4" xfId="10517" xr:uid="{8674F508-0414-4E00-9232-C766BD8BDB3C}"/>
    <cellStyle name="Currency 2 3 4 3 7" xfId="10521" xr:uid="{5E72E1CD-2D47-43E6-8927-4E9CB0EE833E}"/>
    <cellStyle name="Currency 2 3 4 3 7 2" xfId="10522" xr:uid="{16FBDC15-E97E-439A-A860-0FA5452386A7}"/>
    <cellStyle name="Currency 2 3 4 3 8" xfId="10523" xr:uid="{72713F61-A084-439D-8F35-1ED0D9EA041A}"/>
    <cellStyle name="Currency 2 3 4 3 8 2" xfId="10524" xr:uid="{B5A91344-68C8-4912-B670-154C3606A305}"/>
    <cellStyle name="Currency 2 3 4 3 9" xfId="10525" xr:uid="{B3BE169E-9A53-45C1-ADA1-FB5358771A67}"/>
    <cellStyle name="Currency 2 3 4 3 9 2" xfId="10526" xr:uid="{8012B52A-C89C-48E6-82BA-8A477DFFC041}"/>
    <cellStyle name="Currency 2 3 4 4" xfId="748" xr:uid="{00000000-0005-0000-0000-00006A040000}"/>
    <cellStyle name="Currency 2 3 4 4 2" xfId="4982" xr:uid="{00000000-0005-0000-0000-00006B040000}"/>
    <cellStyle name="Currency 2 3 4 4 2 2" xfId="10529" xr:uid="{68DA7B3F-C0FB-47FD-B62F-0F770F6F4CEC}"/>
    <cellStyle name="Currency 2 3 4 4 2 3" xfId="10528" xr:uid="{A08ADA3B-8D89-43D5-AEF2-74446C52FD36}"/>
    <cellStyle name="Currency 2 3 4 4 3" xfId="10530" xr:uid="{7E864225-36D6-4312-9EC3-AFFBD915C0A2}"/>
    <cellStyle name="Currency 2 3 4 4 3 2" xfId="10531" xr:uid="{F833273C-1A27-42CB-B14F-26F2FDD10B85}"/>
    <cellStyle name="Currency 2 3 4 4 4" xfId="10532" xr:uid="{B0BE90FD-290D-4788-8EA7-DC3CEBE3D0CB}"/>
    <cellStyle name="Currency 2 3 4 4 5" xfId="10533" xr:uid="{B3A31730-9B51-4A27-945A-241C3C9BB254}"/>
    <cellStyle name="Currency 2 3 4 4 6" xfId="10527" xr:uid="{E4670036-CB92-47AC-AB18-B0C4DCC5513C}"/>
    <cellStyle name="Currency 2 3 4 4 7" xfId="33236" xr:uid="{D586E25B-5338-4618-AA67-47D8FBC3F45A}"/>
    <cellStyle name="Currency 2 3 4 5" xfId="749" xr:uid="{00000000-0005-0000-0000-00006C040000}"/>
    <cellStyle name="Currency 2 3 4 5 2" xfId="4983" xr:uid="{00000000-0005-0000-0000-00006D040000}"/>
    <cellStyle name="Currency 2 3 4 5 2 2" xfId="10536" xr:uid="{98F81C13-C524-4A6A-A6B4-B40A6EC350CC}"/>
    <cellStyle name="Currency 2 3 4 5 2 3" xfId="10535" xr:uid="{27561F25-8EA1-44EB-918F-483231FF4761}"/>
    <cellStyle name="Currency 2 3 4 5 3" xfId="10537" xr:uid="{F149B317-A425-4898-A6D9-B7EBDBF3BE7B}"/>
    <cellStyle name="Currency 2 3 4 5 3 2" xfId="10538" xr:uid="{93274174-5D7D-481C-9940-A6DD2030C8C1}"/>
    <cellStyle name="Currency 2 3 4 5 4" xfId="10539" xr:uid="{687C66F3-B9C7-44CC-812E-CB598EC56BEE}"/>
    <cellStyle name="Currency 2 3 4 5 5" xfId="10534" xr:uid="{D373A8CD-00F0-4AEB-A38A-ED0204A6EDF1}"/>
    <cellStyle name="Currency 2 3 4 5 6" xfId="33237" xr:uid="{57F6AAAA-E34C-4E00-A292-F1C3D138BC66}"/>
    <cellStyle name="Currency 2 3 4 6" xfId="750" xr:uid="{00000000-0005-0000-0000-00006E040000}"/>
    <cellStyle name="Currency 2 3 4 6 2" xfId="4984" xr:uid="{00000000-0005-0000-0000-00006F040000}"/>
    <cellStyle name="Currency 2 3 4 6 2 2" xfId="10542" xr:uid="{68D7F0C5-D0F0-4608-AD9D-190B838B90B0}"/>
    <cellStyle name="Currency 2 3 4 6 2 3" xfId="10541" xr:uid="{96CA1DC8-2EC1-4E76-AED1-7917B61CCE4E}"/>
    <cellStyle name="Currency 2 3 4 6 3" xfId="10543" xr:uid="{1ACC2B1F-7F1F-4A3F-A474-1BC38D9414A1}"/>
    <cellStyle name="Currency 2 3 4 6 3 2" xfId="10544" xr:uid="{E726B1BE-0DE3-4660-AA4C-C4583C18995F}"/>
    <cellStyle name="Currency 2 3 4 6 4" xfId="10545" xr:uid="{AA82709F-8360-4BC0-8C58-38DB0184CF0B}"/>
    <cellStyle name="Currency 2 3 4 6 5" xfId="10540" xr:uid="{7E80F053-34B7-406D-8704-85B51442C465}"/>
    <cellStyle name="Currency 2 3 4 6 6" xfId="33238" xr:uid="{1E435260-9A9C-4537-9BCA-FFB4D20D33F7}"/>
    <cellStyle name="Currency 2 3 4 7" xfId="751" xr:uid="{00000000-0005-0000-0000-000070040000}"/>
    <cellStyle name="Currency 2 3 4 7 2" xfId="10547" xr:uid="{33D12B30-8592-4427-BD60-A4845DBC38CC}"/>
    <cellStyle name="Currency 2 3 4 7 2 2" xfId="10548" xr:uid="{DBA5982B-13BD-436A-87E4-2E810D20AE93}"/>
    <cellStyle name="Currency 2 3 4 7 3" xfId="10549" xr:uid="{9DCF5FEB-C73E-4A76-BDDE-FB9BCD552A4A}"/>
    <cellStyle name="Currency 2 3 4 7 4" xfId="10546" xr:uid="{60EBCC90-A175-485E-B02A-F6E0EFD48256}"/>
    <cellStyle name="Currency 2 3 4 8" xfId="4973" xr:uid="{00000000-0005-0000-0000-000071040000}"/>
    <cellStyle name="Currency 2 3 4 8 2" xfId="10551" xr:uid="{7BD72A25-9941-4F5B-9CF8-5807ACFDE66F}"/>
    <cellStyle name="Currency 2 3 4 8 2 2" xfId="10552" xr:uid="{BE82370F-494D-4F48-9047-976F9B2C577B}"/>
    <cellStyle name="Currency 2 3 4 8 3" xfId="10553" xr:uid="{230C1B3B-BD46-466A-B60C-98C149666F7D}"/>
    <cellStyle name="Currency 2 3 4 8 4" xfId="10550" xr:uid="{36AFAA60-9EC0-468B-9CF1-5C2F45DE67E3}"/>
    <cellStyle name="Currency 2 3 4 9" xfId="10554" xr:uid="{F5C45FB7-97F3-493E-BF1B-BC872E020B94}"/>
    <cellStyle name="Currency 2 3 4 9 2" xfId="10555" xr:uid="{B9EB2397-4C7D-43E3-B17A-87561A3C2800}"/>
    <cellStyle name="Currency 2 3 5" xfId="752" xr:uid="{00000000-0005-0000-0000-000072040000}"/>
    <cellStyle name="Currency 2 3 5 10" xfId="10557" xr:uid="{DFCB00AD-D1F9-4B05-BDAC-9A46DBAF3A4B}"/>
    <cellStyle name="Currency 2 3 5 10 2" xfId="10558" xr:uid="{3CCFA654-E12D-43F6-8969-2A5EAF98142D}"/>
    <cellStyle name="Currency 2 3 5 11" xfId="10559" xr:uid="{E9663AFE-3871-45E5-97F5-501BA2D53BDD}"/>
    <cellStyle name="Currency 2 3 5 11 2" xfId="10560" xr:uid="{6166F371-266D-4234-89C1-ECF5883955E0}"/>
    <cellStyle name="Currency 2 3 5 12" xfId="10561" xr:uid="{22D36DF4-AE9B-4CD1-9686-1125B1A22E6C}"/>
    <cellStyle name="Currency 2 3 5 13" xfId="10556" xr:uid="{8C3ECFB9-BE00-4D25-A08E-406A5E3BC2BA}"/>
    <cellStyle name="Currency 2 3 5 14" xfId="33239" xr:uid="{F137B24E-CB34-470D-93A8-8576EAA772A7}"/>
    <cellStyle name="Currency 2 3 5 15" xfId="35799" xr:uid="{C392DE0D-E3BF-477D-9EA1-443F8860DB9A}"/>
    <cellStyle name="Currency 2 3 5 2" xfId="753" xr:uid="{00000000-0005-0000-0000-000073040000}"/>
    <cellStyle name="Currency 2 3 5 2 10" xfId="10563" xr:uid="{B848DBEA-4ACE-4462-865F-625C2840E011}"/>
    <cellStyle name="Currency 2 3 5 2 11" xfId="10562" xr:uid="{2B185CB4-335C-4444-86AE-2A617FAAB799}"/>
    <cellStyle name="Currency 2 3 5 2 12" xfId="33240" xr:uid="{551B087E-3B8B-416C-BD09-7F51D9E4AA34}"/>
    <cellStyle name="Currency 2 3 5 2 13" xfId="36172" xr:uid="{719AF6B4-A6B6-47EE-BD79-3E434E86F323}"/>
    <cellStyle name="Currency 2 3 5 2 2" xfId="754" xr:uid="{00000000-0005-0000-0000-000074040000}"/>
    <cellStyle name="Currency 2 3 5 2 2 2" xfId="4987" xr:uid="{00000000-0005-0000-0000-000075040000}"/>
    <cellStyle name="Currency 2 3 5 2 2 2 2" xfId="10566" xr:uid="{0145B9E8-D58A-45D7-BF7D-E9945B5C9B57}"/>
    <cellStyle name="Currency 2 3 5 2 2 2 3" xfId="10565" xr:uid="{323AAD3F-02DA-4AE9-B371-999112945164}"/>
    <cellStyle name="Currency 2 3 5 2 2 3" xfId="10567" xr:uid="{54F90DF1-0836-4C67-B672-0ACE22C18AB7}"/>
    <cellStyle name="Currency 2 3 5 2 2 3 2" xfId="10568" xr:uid="{CF21A7E4-586F-4F2A-A524-061D3545A8F3}"/>
    <cellStyle name="Currency 2 3 5 2 2 4" xfId="10569" xr:uid="{39394006-D10C-4331-9867-09B9459E4CAA}"/>
    <cellStyle name="Currency 2 3 5 2 2 5" xfId="10564" xr:uid="{13CFDC59-94DB-4154-B452-FEC0C3E7226B}"/>
    <cellStyle name="Currency 2 3 5 2 2 6" xfId="33241" xr:uid="{7ECD3ADF-8623-4753-AC1C-55E9C63DA785}"/>
    <cellStyle name="Currency 2 3 5 2 3" xfId="755" xr:uid="{00000000-0005-0000-0000-000076040000}"/>
    <cellStyle name="Currency 2 3 5 2 3 2" xfId="4988" xr:uid="{00000000-0005-0000-0000-000077040000}"/>
    <cellStyle name="Currency 2 3 5 2 3 2 2" xfId="10572" xr:uid="{FB2D52D7-FAC9-40DC-99F8-11586C34F283}"/>
    <cellStyle name="Currency 2 3 5 2 3 2 3" xfId="10571" xr:uid="{ED191621-4FBF-4B00-B9B0-A507F0F1EAC3}"/>
    <cellStyle name="Currency 2 3 5 2 3 3" xfId="10573" xr:uid="{485B6F72-7737-44CD-8EBF-D7D3657F0AF8}"/>
    <cellStyle name="Currency 2 3 5 2 3 3 2" xfId="10574" xr:uid="{90F03505-D4CE-4BC1-98B0-DE0D2A9263EB}"/>
    <cellStyle name="Currency 2 3 5 2 3 4" xfId="10575" xr:uid="{5D41D02C-2556-4BD2-BB4C-6E76219B6F5D}"/>
    <cellStyle name="Currency 2 3 5 2 3 5" xfId="10570" xr:uid="{149AD1BB-256A-4BC8-AB28-F19C61559986}"/>
    <cellStyle name="Currency 2 3 5 2 3 6" xfId="33242" xr:uid="{3496937E-97D6-4068-B0DD-F736511A0F4F}"/>
    <cellStyle name="Currency 2 3 5 2 4" xfId="756" xr:uid="{00000000-0005-0000-0000-000078040000}"/>
    <cellStyle name="Currency 2 3 5 2 4 2" xfId="4989" xr:uid="{00000000-0005-0000-0000-000079040000}"/>
    <cellStyle name="Currency 2 3 5 2 4 2 2" xfId="10578" xr:uid="{DAEE3445-5897-434A-97B3-A3DE014AA452}"/>
    <cellStyle name="Currency 2 3 5 2 4 2 3" xfId="10577" xr:uid="{BA95FC93-A55A-4A0A-A5A6-F86EA4EF1393}"/>
    <cellStyle name="Currency 2 3 5 2 4 3" xfId="10579" xr:uid="{B5D88852-F139-47EF-8255-CAEF36B48B0D}"/>
    <cellStyle name="Currency 2 3 5 2 4 3 2" xfId="10580" xr:uid="{503F1B82-2C6B-4635-A416-BF1D9D2AD5C7}"/>
    <cellStyle name="Currency 2 3 5 2 4 4" xfId="10581" xr:uid="{0E9C18E3-6EB9-4E22-A436-A25FD639426B}"/>
    <cellStyle name="Currency 2 3 5 2 4 5" xfId="10576" xr:uid="{6F92FF84-C55F-4F53-8F6E-6083E34B1AB4}"/>
    <cellStyle name="Currency 2 3 5 2 4 6" xfId="33243" xr:uid="{6EA54C8F-94DA-469F-A275-5F1E3B5FD0A2}"/>
    <cellStyle name="Currency 2 3 5 2 5" xfId="757" xr:uid="{00000000-0005-0000-0000-00007A040000}"/>
    <cellStyle name="Currency 2 3 5 2 5 2" xfId="10583" xr:uid="{6AE707B5-998F-4932-AC98-62CF65519138}"/>
    <cellStyle name="Currency 2 3 5 2 5 2 2" xfId="10584" xr:uid="{D11AADC1-82BD-46FC-AB3E-19061287723C}"/>
    <cellStyle name="Currency 2 3 5 2 5 3" xfId="10585" xr:uid="{18A59B24-A499-4F99-9B1F-58216DEBFE9A}"/>
    <cellStyle name="Currency 2 3 5 2 5 4" xfId="10582" xr:uid="{92D47B20-F051-4279-9044-321F7F9DC6E8}"/>
    <cellStyle name="Currency 2 3 5 2 6" xfId="4986" xr:uid="{00000000-0005-0000-0000-00007B040000}"/>
    <cellStyle name="Currency 2 3 5 2 6 2" xfId="10587" xr:uid="{6B6D5DFF-3705-479F-B71A-680AEE3CA97C}"/>
    <cellStyle name="Currency 2 3 5 2 6 2 2" xfId="10588" xr:uid="{CEC23BFB-2E23-486F-B8B5-295AE1D1D2F7}"/>
    <cellStyle name="Currency 2 3 5 2 6 3" xfId="10589" xr:uid="{4480BB50-FE33-48C8-8F37-C8BFE28E53D0}"/>
    <cellStyle name="Currency 2 3 5 2 6 4" xfId="10586" xr:uid="{C5BB5E10-AA38-41B0-AB9D-4740EE9FBAB9}"/>
    <cellStyle name="Currency 2 3 5 2 7" xfId="10590" xr:uid="{472FC58B-94B7-4804-BC21-9394F612847E}"/>
    <cellStyle name="Currency 2 3 5 2 7 2" xfId="10591" xr:uid="{9521691F-7BA4-4607-B3D8-0703C1E3D8CD}"/>
    <cellStyle name="Currency 2 3 5 2 8" xfId="10592" xr:uid="{D86FA063-21DF-4F47-AC5A-5CAA7A490EAF}"/>
    <cellStyle name="Currency 2 3 5 2 8 2" xfId="10593" xr:uid="{932887D9-067D-43A0-BBF4-C855AF8A056A}"/>
    <cellStyle name="Currency 2 3 5 2 9" xfId="10594" xr:uid="{140F4F36-E32A-41D8-949A-FCCA1D0CCBDD}"/>
    <cellStyle name="Currency 2 3 5 2 9 2" xfId="10595" xr:uid="{4C6A5E67-ED9E-4C48-8508-479881A6E312}"/>
    <cellStyle name="Currency 2 3 5 3" xfId="758" xr:uid="{00000000-0005-0000-0000-00007C040000}"/>
    <cellStyle name="Currency 2 3 5 3 10" xfId="10597" xr:uid="{A1478F29-36C3-4543-B407-DA7B3FD12D7C}"/>
    <cellStyle name="Currency 2 3 5 3 11" xfId="10596" xr:uid="{5A4B2CF7-3C0C-4B51-B59B-136B7FA5BE23}"/>
    <cellStyle name="Currency 2 3 5 3 12" xfId="33244" xr:uid="{28B4A7DE-AEE3-4376-A33F-8581CBE971BA}"/>
    <cellStyle name="Currency 2 3 5 3 13" xfId="36386" xr:uid="{46F1B2C3-9FF0-4C97-B6B0-B8BB1165D84F}"/>
    <cellStyle name="Currency 2 3 5 3 2" xfId="759" xr:uid="{00000000-0005-0000-0000-00007D040000}"/>
    <cellStyle name="Currency 2 3 5 3 2 2" xfId="4991" xr:uid="{00000000-0005-0000-0000-00007E040000}"/>
    <cellStyle name="Currency 2 3 5 3 2 2 2" xfId="10600" xr:uid="{07F01FC9-7397-45F5-9C38-3F69EDB73F54}"/>
    <cellStyle name="Currency 2 3 5 3 2 2 3" xfId="10599" xr:uid="{345F30EF-1F3C-4947-B4B2-8B0E82F2ABBB}"/>
    <cellStyle name="Currency 2 3 5 3 2 3" xfId="10601" xr:uid="{72EC0188-7D94-4DC5-94DC-D7ED84E64CAB}"/>
    <cellStyle name="Currency 2 3 5 3 2 3 2" xfId="10602" xr:uid="{086A9DB0-820D-4332-8562-CBF78EDC2DAA}"/>
    <cellStyle name="Currency 2 3 5 3 2 4" xfId="10603" xr:uid="{FD99D2E1-E2C8-4861-82A8-6F7A1FF99664}"/>
    <cellStyle name="Currency 2 3 5 3 2 5" xfId="10598" xr:uid="{59E3D568-D78C-4C04-B302-9DDA527A88BF}"/>
    <cellStyle name="Currency 2 3 5 3 2 6" xfId="33245" xr:uid="{288A4520-E074-41AA-AD4E-B24B177ADF70}"/>
    <cellStyle name="Currency 2 3 5 3 3" xfId="760" xr:uid="{00000000-0005-0000-0000-00007F040000}"/>
    <cellStyle name="Currency 2 3 5 3 3 2" xfId="4992" xr:uid="{00000000-0005-0000-0000-000080040000}"/>
    <cellStyle name="Currency 2 3 5 3 3 2 2" xfId="10606" xr:uid="{DB6B5959-E8FF-46B1-A81F-C403A1FCFB4F}"/>
    <cellStyle name="Currency 2 3 5 3 3 2 3" xfId="10605" xr:uid="{5441FA2C-B94C-4375-AD2D-EC319D9C20BA}"/>
    <cellStyle name="Currency 2 3 5 3 3 3" xfId="10607" xr:uid="{1428C45C-D66A-42CC-9C0E-E788ADE87DD3}"/>
    <cellStyle name="Currency 2 3 5 3 3 3 2" xfId="10608" xr:uid="{9EFEC195-7EA1-4D82-B9FD-62FF1E295C4F}"/>
    <cellStyle name="Currency 2 3 5 3 3 4" xfId="10609" xr:uid="{6DBC8976-1F28-44D4-9016-AD7EBADCB10C}"/>
    <cellStyle name="Currency 2 3 5 3 3 5" xfId="10604" xr:uid="{0438FD03-27BC-4C6F-B85F-FBF5EDA7FDF3}"/>
    <cellStyle name="Currency 2 3 5 3 3 6" xfId="33246" xr:uid="{AD111B9B-1188-456C-89F2-3D41CB77BED9}"/>
    <cellStyle name="Currency 2 3 5 3 4" xfId="761" xr:uid="{00000000-0005-0000-0000-000081040000}"/>
    <cellStyle name="Currency 2 3 5 3 4 2" xfId="4993" xr:uid="{00000000-0005-0000-0000-000082040000}"/>
    <cellStyle name="Currency 2 3 5 3 4 2 2" xfId="10612" xr:uid="{50A72248-FD30-4580-9DD7-DF33A279A14B}"/>
    <cellStyle name="Currency 2 3 5 3 4 2 3" xfId="10611" xr:uid="{8BD0CA99-0441-4067-A1DA-D9488E4E6910}"/>
    <cellStyle name="Currency 2 3 5 3 4 3" xfId="10613" xr:uid="{A285A2ED-CAAE-45ED-922A-AC93E0576D93}"/>
    <cellStyle name="Currency 2 3 5 3 4 3 2" xfId="10614" xr:uid="{BF831FE0-B18C-4ED9-A3D1-398D733DCAA7}"/>
    <cellStyle name="Currency 2 3 5 3 4 4" xfId="10615" xr:uid="{CAFFD25C-2996-4751-B761-D401579DC6D6}"/>
    <cellStyle name="Currency 2 3 5 3 4 5" xfId="10610" xr:uid="{C0CEA0EB-C2C8-4759-9671-32CC5CD20307}"/>
    <cellStyle name="Currency 2 3 5 3 4 6" xfId="33247" xr:uid="{A23CCF2D-F8E3-4EDA-9788-3B23D3DCE9AA}"/>
    <cellStyle name="Currency 2 3 5 3 5" xfId="762" xr:uid="{00000000-0005-0000-0000-000083040000}"/>
    <cellStyle name="Currency 2 3 5 3 5 2" xfId="10617" xr:uid="{15400658-00DD-4770-B29A-F4DB1C64234D}"/>
    <cellStyle name="Currency 2 3 5 3 5 2 2" xfId="10618" xr:uid="{CC0C7EFF-D613-43E2-A7EB-26056472A621}"/>
    <cellStyle name="Currency 2 3 5 3 5 3" xfId="10619" xr:uid="{40931669-4631-4CD3-A8CF-9FB88C54AAA4}"/>
    <cellStyle name="Currency 2 3 5 3 5 4" xfId="10616" xr:uid="{0FB15C75-5929-464D-8657-703298B1FE38}"/>
    <cellStyle name="Currency 2 3 5 3 6" xfId="4990" xr:uid="{00000000-0005-0000-0000-000084040000}"/>
    <cellStyle name="Currency 2 3 5 3 6 2" xfId="10621" xr:uid="{20D2DDD6-7E96-41DD-9BC5-B39497524D6B}"/>
    <cellStyle name="Currency 2 3 5 3 6 2 2" xfId="10622" xr:uid="{BB8CBF95-F572-46F4-9790-4E790887FF8E}"/>
    <cellStyle name="Currency 2 3 5 3 6 3" xfId="10623" xr:uid="{09402576-1C0D-49FD-BFB9-9DBA5C3C43C8}"/>
    <cellStyle name="Currency 2 3 5 3 6 4" xfId="10620" xr:uid="{1A78BA92-6F19-47FF-88EA-C932DC8A09E2}"/>
    <cellStyle name="Currency 2 3 5 3 7" xfId="10624" xr:uid="{E5D1093A-77FF-4441-8E5D-A332B3F3E256}"/>
    <cellStyle name="Currency 2 3 5 3 7 2" xfId="10625" xr:uid="{E7A03CE1-2DA0-4925-83E4-8643EFC863DB}"/>
    <cellStyle name="Currency 2 3 5 3 8" xfId="10626" xr:uid="{A41404F6-FF2D-4673-B006-CABA3B956EE4}"/>
    <cellStyle name="Currency 2 3 5 3 8 2" xfId="10627" xr:uid="{6299998D-8E5B-4CE8-B03E-8271DA48494A}"/>
    <cellStyle name="Currency 2 3 5 3 9" xfId="10628" xr:uid="{5DE46252-F21F-4707-90A2-E5EE58AA7E9F}"/>
    <cellStyle name="Currency 2 3 5 3 9 2" xfId="10629" xr:uid="{CCD2B72E-CA05-4873-A473-DD4919191FAE}"/>
    <cellStyle name="Currency 2 3 5 4" xfId="763" xr:uid="{00000000-0005-0000-0000-000085040000}"/>
    <cellStyle name="Currency 2 3 5 4 2" xfId="4994" xr:uid="{00000000-0005-0000-0000-000086040000}"/>
    <cellStyle name="Currency 2 3 5 4 2 2" xfId="10632" xr:uid="{3C89D10B-DCCA-46A1-83C0-A738CF6A92FA}"/>
    <cellStyle name="Currency 2 3 5 4 2 3" xfId="10631" xr:uid="{DDAD4778-D0C7-420B-B0C8-FD283FED268D}"/>
    <cellStyle name="Currency 2 3 5 4 3" xfId="10633" xr:uid="{38219262-A76C-4633-96AE-8AC8320EBB0D}"/>
    <cellStyle name="Currency 2 3 5 4 3 2" xfId="10634" xr:uid="{7D9CCBB5-FEE0-4362-89A5-B866D123DB9F}"/>
    <cellStyle name="Currency 2 3 5 4 4" xfId="10635" xr:uid="{B253387F-D65C-450E-BE6F-682538A9CEC7}"/>
    <cellStyle name="Currency 2 3 5 4 5" xfId="10636" xr:uid="{64D269E4-2954-415F-B67B-BC2728BDDDC9}"/>
    <cellStyle name="Currency 2 3 5 4 6" xfId="10630" xr:uid="{317AD9ED-DDCE-4C57-8CF6-5236ED9E8A12}"/>
    <cellStyle name="Currency 2 3 5 4 7" xfId="33248" xr:uid="{813A7205-25F1-4A4F-A2DC-D1A906A25C41}"/>
    <cellStyle name="Currency 2 3 5 5" xfId="764" xr:uid="{00000000-0005-0000-0000-000087040000}"/>
    <cellStyle name="Currency 2 3 5 5 2" xfId="4995" xr:uid="{00000000-0005-0000-0000-000088040000}"/>
    <cellStyle name="Currency 2 3 5 5 2 2" xfId="10639" xr:uid="{13EBE07B-FF61-414E-975C-1FDE6B7199E4}"/>
    <cellStyle name="Currency 2 3 5 5 2 3" xfId="10638" xr:uid="{C8523A19-E87F-42B3-A425-09A5704F63F8}"/>
    <cellStyle name="Currency 2 3 5 5 3" xfId="10640" xr:uid="{694E7161-B497-4D74-919C-5008BEF198AA}"/>
    <cellStyle name="Currency 2 3 5 5 3 2" xfId="10641" xr:uid="{711EA083-1697-467D-8621-9639DAE444A9}"/>
    <cellStyle name="Currency 2 3 5 5 4" xfId="10642" xr:uid="{D6CD5E4A-FD54-4025-8027-57AAC603F4BB}"/>
    <cellStyle name="Currency 2 3 5 5 5" xfId="10637" xr:uid="{B8AB3035-E7B0-4657-95FD-517173A3DA75}"/>
    <cellStyle name="Currency 2 3 5 5 6" xfId="33249" xr:uid="{EF587304-3A83-4371-9609-478E8FE55D23}"/>
    <cellStyle name="Currency 2 3 5 6" xfId="765" xr:uid="{00000000-0005-0000-0000-000089040000}"/>
    <cellStyle name="Currency 2 3 5 6 2" xfId="4996" xr:uid="{00000000-0005-0000-0000-00008A040000}"/>
    <cellStyle name="Currency 2 3 5 6 2 2" xfId="10645" xr:uid="{307511D1-6FD5-4C08-AF09-F4EF4DA52D4C}"/>
    <cellStyle name="Currency 2 3 5 6 2 3" xfId="10644" xr:uid="{A28B41FC-3285-4AC7-9866-9BEA3ED96C29}"/>
    <cellStyle name="Currency 2 3 5 6 3" xfId="10646" xr:uid="{23F5F4D6-9123-47B5-8369-766CAD0204F7}"/>
    <cellStyle name="Currency 2 3 5 6 3 2" xfId="10647" xr:uid="{80B9E37E-4963-42E3-926F-4EF0213C0965}"/>
    <cellStyle name="Currency 2 3 5 6 4" xfId="10648" xr:uid="{355271C6-4921-4CD6-BC88-AE63EB0DB185}"/>
    <cellStyle name="Currency 2 3 5 6 5" xfId="10643" xr:uid="{9A1CE943-3A68-4D2C-B8E3-31352360F781}"/>
    <cellStyle name="Currency 2 3 5 6 6" xfId="33250" xr:uid="{042B28D9-8834-4309-BC7D-7F0E15A6F9F1}"/>
    <cellStyle name="Currency 2 3 5 7" xfId="766" xr:uid="{00000000-0005-0000-0000-00008B040000}"/>
    <cellStyle name="Currency 2 3 5 7 2" xfId="10650" xr:uid="{BE2C525E-CC35-48FD-BBFE-A0036855AE01}"/>
    <cellStyle name="Currency 2 3 5 7 2 2" xfId="10651" xr:uid="{18E1ABF8-C10B-4DC2-A290-BE9E188544E6}"/>
    <cellStyle name="Currency 2 3 5 7 3" xfId="10652" xr:uid="{7B98F2E8-A468-473C-84E4-1A3678A018B6}"/>
    <cellStyle name="Currency 2 3 5 7 4" xfId="10649" xr:uid="{F03D289D-416F-40CC-A120-26D8DF9E09F5}"/>
    <cellStyle name="Currency 2 3 5 8" xfId="4985" xr:uid="{00000000-0005-0000-0000-00008C040000}"/>
    <cellStyle name="Currency 2 3 5 8 2" xfId="10654" xr:uid="{C971D740-02C0-4B0D-9435-07F9538C8D4D}"/>
    <cellStyle name="Currency 2 3 5 8 2 2" xfId="10655" xr:uid="{D506D6E1-523B-49F6-8006-448610BB9ECF}"/>
    <cellStyle name="Currency 2 3 5 8 3" xfId="10656" xr:uid="{43D591F1-4AFB-403B-9888-BAB369C2CB30}"/>
    <cellStyle name="Currency 2 3 5 8 4" xfId="10653" xr:uid="{B50E4AA2-02D3-4C74-86FC-83255FB45A10}"/>
    <cellStyle name="Currency 2 3 5 9" xfId="10657" xr:uid="{FDFE2189-FF02-4B5B-8957-7F1BA051735D}"/>
    <cellStyle name="Currency 2 3 5 9 2" xfId="10658" xr:uid="{6E1AEF00-843A-491F-A801-F87328B253D0}"/>
    <cellStyle name="Currency 2 3 6" xfId="767" xr:uid="{00000000-0005-0000-0000-00008D040000}"/>
    <cellStyle name="Currency 2 3 6 10" xfId="10660" xr:uid="{1D1366D2-BD93-4491-B631-C234A01C7689}"/>
    <cellStyle name="Currency 2 3 6 10 2" xfId="10661" xr:uid="{CE435A69-0B19-4A5B-B7B2-B7737DCD9F9C}"/>
    <cellStyle name="Currency 2 3 6 11" xfId="10662" xr:uid="{C57B3813-6F95-4540-9108-4C31B82CDA03}"/>
    <cellStyle name="Currency 2 3 6 11 2" xfId="10663" xr:uid="{CEFF1130-FC00-4551-86FF-6A960E7D3BF9}"/>
    <cellStyle name="Currency 2 3 6 12" xfId="10664" xr:uid="{14C5A754-23D4-4F6D-8E1D-0CFDD5FA66DD}"/>
    <cellStyle name="Currency 2 3 6 13" xfId="10659" xr:uid="{23F31CB8-BEE2-4567-A761-DCCDD6588952}"/>
    <cellStyle name="Currency 2 3 6 14" xfId="33251" xr:uid="{1A66F099-907D-4565-8FE1-A5E62CCF2F04}"/>
    <cellStyle name="Currency 2 3 6 15" xfId="35800" xr:uid="{A968E78F-6977-4588-972D-298ECCDDC804}"/>
    <cellStyle name="Currency 2 3 6 2" xfId="768" xr:uid="{00000000-0005-0000-0000-00008E040000}"/>
    <cellStyle name="Currency 2 3 6 2 10" xfId="10666" xr:uid="{723185BA-C800-40FA-82BA-869D042F4DB5}"/>
    <cellStyle name="Currency 2 3 6 2 11" xfId="10665" xr:uid="{2A9E7DEB-EDAF-4A01-8635-D41715FC6330}"/>
    <cellStyle name="Currency 2 3 6 2 12" xfId="33252" xr:uid="{5FE2973B-8D22-4FDB-8CA1-2486E304A69A}"/>
    <cellStyle name="Currency 2 3 6 2 13" xfId="36173" xr:uid="{2075BC39-6E01-4FE3-9860-5EF03E914068}"/>
    <cellStyle name="Currency 2 3 6 2 2" xfId="769" xr:uid="{00000000-0005-0000-0000-00008F040000}"/>
    <cellStyle name="Currency 2 3 6 2 2 2" xfId="4999" xr:uid="{00000000-0005-0000-0000-000090040000}"/>
    <cellStyle name="Currency 2 3 6 2 2 2 2" xfId="10669" xr:uid="{60E96C63-4A23-471F-A95F-E9AA6CD9E1E0}"/>
    <cellStyle name="Currency 2 3 6 2 2 2 3" xfId="10668" xr:uid="{0B7BE0DA-8BA5-4BFD-AAD4-D261A9DA4081}"/>
    <cellStyle name="Currency 2 3 6 2 2 3" xfId="10670" xr:uid="{5D28999C-FEE9-4FF7-8B9C-44176607D4CD}"/>
    <cellStyle name="Currency 2 3 6 2 2 3 2" xfId="10671" xr:uid="{CB5B84BE-8FF3-4BAE-81F1-DA0815AD3E17}"/>
    <cellStyle name="Currency 2 3 6 2 2 4" xfId="10672" xr:uid="{957B592B-0C00-40EB-826C-B52F70C97494}"/>
    <cellStyle name="Currency 2 3 6 2 2 5" xfId="10667" xr:uid="{1DA31A9E-AA73-4999-A282-DC0B2EBA4649}"/>
    <cellStyle name="Currency 2 3 6 2 2 6" xfId="33253" xr:uid="{81B1DA84-69BA-4256-B322-D88E48E4C2E3}"/>
    <cellStyle name="Currency 2 3 6 2 3" xfId="770" xr:uid="{00000000-0005-0000-0000-000091040000}"/>
    <cellStyle name="Currency 2 3 6 2 3 2" xfId="5000" xr:uid="{00000000-0005-0000-0000-000092040000}"/>
    <cellStyle name="Currency 2 3 6 2 3 2 2" xfId="10675" xr:uid="{4C538DC2-67A1-413B-A253-EAD91AC1E273}"/>
    <cellStyle name="Currency 2 3 6 2 3 2 3" xfId="10674" xr:uid="{9422EB19-9081-488B-950A-CF9A9D5BE518}"/>
    <cellStyle name="Currency 2 3 6 2 3 3" xfId="10676" xr:uid="{6A8527A7-7431-4D18-B9DA-D4E6E9F2A126}"/>
    <cellStyle name="Currency 2 3 6 2 3 3 2" xfId="10677" xr:uid="{E11D138C-F877-4F6A-821F-445E089A41C5}"/>
    <cellStyle name="Currency 2 3 6 2 3 4" xfId="10678" xr:uid="{DE98206F-A85F-4597-89AD-B4C8A4591477}"/>
    <cellStyle name="Currency 2 3 6 2 3 5" xfId="10673" xr:uid="{F91C79DC-BC97-466C-BFCE-B0F8C3CA8964}"/>
    <cellStyle name="Currency 2 3 6 2 3 6" xfId="33254" xr:uid="{4F5BB14B-6A8E-46D4-87AF-9D11CF5E7CB0}"/>
    <cellStyle name="Currency 2 3 6 2 4" xfId="771" xr:uid="{00000000-0005-0000-0000-000093040000}"/>
    <cellStyle name="Currency 2 3 6 2 4 2" xfId="5001" xr:uid="{00000000-0005-0000-0000-000094040000}"/>
    <cellStyle name="Currency 2 3 6 2 4 2 2" xfId="10681" xr:uid="{7FFD9BDA-EA2D-400C-BBE4-3CDB30AAAB8F}"/>
    <cellStyle name="Currency 2 3 6 2 4 2 3" xfId="10680" xr:uid="{56C58016-7109-4A19-A91C-F829996BD475}"/>
    <cellStyle name="Currency 2 3 6 2 4 3" xfId="10682" xr:uid="{AF57D24F-25BC-4AFD-B36E-0A70BC635AE3}"/>
    <cellStyle name="Currency 2 3 6 2 4 3 2" xfId="10683" xr:uid="{7D8850C1-0D6B-4F7C-BD8F-3AAFDD33FA06}"/>
    <cellStyle name="Currency 2 3 6 2 4 4" xfId="10684" xr:uid="{74A5DE08-5A33-4DDD-AA75-EBC7FF84A8EE}"/>
    <cellStyle name="Currency 2 3 6 2 4 5" xfId="10679" xr:uid="{BC4CED94-C478-4319-ADCF-4FEAED2774DA}"/>
    <cellStyle name="Currency 2 3 6 2 4 6" xfId="33255" xr:uid="{F6099454-5E85-414D-B979-063603BBC027}"/>
    <cellStyle name="Currency 2 3 6 2 5" xfId="772" xr:uid="{00000000-0005-0000-0000-000095040000}"/>
    <cellStyle name="Currency 2 3 6 2 5 2" xfId="10686" xr:uid="{839C2A87-7DD3-4466-B105-73DB66C2EB0A}"/>
    <cellStyle name="Currency 2 3 6 2 5 2 2" xfId="10687" xr:uid="{FFFBF168-362B-46D3-8829-D99DEAE612F9}"/>
    <cellStyle name="Currency 2 3 6 2 5 3" xfId="10688" xr:uid="{70EFD38A-ADA5-4099-B21A-83B74A15D46C}"/>
    <cellStyle name="Currency 2 3 6 2 5 4" xfId="10685" xr:uid="{D67D500D-8074-446A-A0FF-AC16DA9C370D}"/>
    <cellStyle name="Currency 2 3 6 2 6" xfId="4998" xr:uid="{00000000-0005-0000-0000-000096040000}"/>
    <cellStyle name="Currency 2 3 6 2 6 2" xfId="10690" xr:uid="{56BA47F7-B816-48BF-B791-B317D0D84E79}"/>
    <cellStyle name="Currency 2 3 6 2 6 2 2" xfId="10691" xr:uid="{9EFE5E4C-D575-4CAE-97B6-580CC83D9BA5}"/>
    <cellStyle name="Currency 2 3 6 2 6 3" xfId="10692" xr:uid="{4B807A78-FC75-472F-B5C5-19D5E10393B2}"/>
    <cellStyle name="Currency 2 3 6 2 6 4" xfId="10689" xr:uid="{F707223F-4FF2-4FA1-A65D-2C7A16A136F8}"/>
    <cellStyle name="Currency 2 3 6 2 7" xfId="10693" xr:uid="{970CA186-B7F8-40DD-A7D4-A1257E815502}"/>
    <cellStyle name="Currency 2 3 6 2 7 2" xfId="10694" xr:uid="{F8236003-BAB2-4CD5-B87A-9AEA9078ED58}"/>
    <cellStyle name="Currency 2 3 6 2 8" xfId="10695" xr:uid="{7F350B05-356C-430C-8BDB-B3A2E9D94380}"/>
    <cellStyle name="Currency 2 3 6 2 8 2" xfId="10696" xr:uid="{DE2C4EDF-30AF-425F-A8F4-3F56A555FFA6}"/>
    <cellStyle name="Currency 2 3 6 2 9" xfId="10697" xr:uid="{66A2FD6F-7A50-449E-84A1-800DF5396830}"/>
    <cellStyle name="Currency 2 3 6 2 9 2" xfId="10698" xr:uid="{8A88DE02-057B-41AE-A0F0-F7F40B23A457}"/>
    <cellStyle name="Currency 2 3 6 3" xfId="773" xr:uid="{00000000-0005-0000-0000-000097040000}"/>
    <cellStyle name="Currency 2 3 6 3 10" xfId="10700" xr:uid="{1946D2C4-2D99-4237-B810-20E9289068A5}"/>
    <cellStyle name="Currency 2 3 6 3 11" xfId="10699" xr:uid="{9C1D8C51-C9DF-486B-8E3E-1202C776295B}"/>
    <cellStyle name="Currency 2 3 6 3 12" xfId="33256" xr:uid="{A391E881-E5BD-4F25-B559-B1FC4581EDF8}"/>
    <cellStyle name="Currency 2 3 6 3 13" xfId="36387" xr:uid="{CC4003FA-C8BD-41C5-9ECF-FBD2CAB82D64}"/>
    <cellStyle name="Currency 2 3 6 3 2" xfId="774" xr:uid="{00000000-0005-0000-0000-000098040000}"/>
    <cellStyle name="Currency 2 3 6 3 2 2" xfId="5003" xr:uid="{00000000-0005-0000-0000-000099040000}"/>
    <cellStyle name="Currency 2 3 6 3 2 2 2" xfId="10703" xr:uid="{AF687946-D758-478C-B863-50974E6CA30E}"/>
    <cellStyle name="Currency 2 3 6 3 2 2 3" xfId="10702" xr:uid="{FF826485-8820-4DDF-BD59-0D9269B0AF95}"/>
    <cellStyle name="Currency 2 3 6 3 2 3" xfId="10704" xr:uid="{D610B1A9-F70C-44B2-A333-09C97AA2AC75}"/>
    <cellStyle name="Currency 2 3 6 3 2 3 2" xfId="10705" xr:uid="{F90606C2-EDD3-420E-8047-AF1AE044A810}"/>
    <cellStyle name="Currency 2 3 6 3 2 4" xfId="10706" xr:uid="{06D9D67C-EBAA-47F1-8411-715173181010}"/>
    <cellStyle name="Currency 2 3 6 3 2 5" xfId="10701" xr:uid="{1580C25C-B822-4672-B1B1-98794FD97C51}"/>
    <cellStyle name="Currency 2 3 6 3 2 6" xfId="33257" xr:uid="{2459F8BC-A4E2-467B-B3E1-2D800D094EC9}"/>
    <cellStyle name="Currency 2 3 6 3 3" xfId="775" xr:uid="{00000000-0005-0000-0000-00009A040000}"/>
    <cellStyle name="Currency 2 3 6 3 3 2" xfId="5004" xr:uid="{00000000-0005-0000-0000-00009B040000}"/>
    <cellStyle name="Currency 2 3 6 3 3 2 2" xfId="10709" xr:uid="{6AFA271B-25F7-4557-9B05-F4D174056155}"/>
    <cellStyle name="Currency 2 3 6 3 3 2 3" xfId="10708" xr:uid="{4F0AAA6E-C80A-45B0-9DD9-3EEB67A44809}"/>
    <cellStyle name="Currency 2 3 6 3 3 3" xfId="10710" xr:uid="{14AD7F0D-BE17-42D0-BDD2-CC9880B65EBF}"/>
    <cellStyle name="Currency 2 3 6 3 3 3 2" xfId="10711" xr:uid="{21D86D67-72EE-485A-A39B-9867F10C1822}"/>
    <cellStyle name="Currency 2 3 6 3 3 4" xfId="10712" xr:uid="{7808741A-2B52-4DD8-ADCC-231BDA23055B}"/>
    <cellStyle name="Currency 2 3 6 3 3 5" xfId="10707" xr:uid="{0D8E981A-C6C1-44EB-85C3-48D5AC4E2BAC}"/>
    <cellStyle name="Currency 2 3 6 3 3 6" xfId="33258" xr:uid="{C4E80FF6-426E-4846-B8FB-126F41C3CA4D}"/>
    <cellStyle name="Currency 2 3 6 3 4" xfId="776" xr:uid="{00000000-0005-0000-0000-00009C040000}"/>
    <cellStyle name="Currency 2 3 6 3 4 2" xfId="5005" xr:uid="{00000000-0005-0000-0000-00009D040000}"/>
    <cellStyle name="Currency 2 3 6 3 4 2 2" xfId="10715" xr:uid="{9521F55A-5E38-4270-BE9F-49F8B5F433B9}"/>
    <cellStyle name="Currency 2 3 6 3 4 2 3" xfId="10714" xr:uid="{44E0530F-7B66-45AE-8F09-568E91403734}"/>
    <cellStyle name="Currency 2 3 6 3 4 3" xfId="10716" xr:uid="{7F259E0A-36D3-4D36-AB2D-5BE4369F28DE}"/>
    <cellStyle name="Currency 2 3 6 3 4 3 2" xfId="10717" xr:uid="{0157F884-B8C1-4061-94D5-45E9F7D86B31}"/>
    <cellStyle name="Currency 2 3 6 3 4 4" xfId="10718" xr:uid="{F2A557C6-455E-47D1-8A29-88472EE5E19A}"/>
    <cellStyle name="Currency 2 3 6 3 4 5" xfId="10713" xr:uid="{18624D36-D106-4630-BF66-ADAF8919E9F4}"/>
    <cellStyle name="Currency 2 3 6 3 4 6" xfId="33259" xr:uid="{40C6FDC9-A4D8-4D78-BDBA-28F251A7CA40}"/>
    <cellStyle name="Currency 2 3 6 3 5" xfId="777" xr:uid="{00000000-0005-0000-0000-00009E040000}"/>
    <cellStyle name="Currency 2 3 6 3 5 2" xfId="10720" xr:uid="{14A5D36D-4B9A-4B89-9084-57570C263441}"/>
    <cellStyle name="Currency 2 3 6 3 5 2 2" xfId="10721" xr:uid="{A6261EB7-FCD4-43A1-BF6A-4D5282711265}"/>
    <cellStyle name="Currency 2 3 6 3 5 3" xfId="10722" xr:uid="{52FDA2FA-199B-4E64-878C-723E7CE0749A}"/>
    <cellStyle name="Currency 2 3 6 3 5 4" xfId="10719" xr:uid="{237EE53D-D567-40D3-8EC3-E953F3809135}"/>
    <cellStyle name="Currency 2 3 6 3 6" xfId="5002" xr:uid="{00000000-0005-0000-0000-00009F040000}"/>
    <cellStyle name="Currency 2 3 6 3 6 2" xfId="10724" xr:uid="{ACCD41F8-03C3-4496-A4ED-15C314343890}"/>
    <cellStyle name="Currency 2 3 6 3 6 2 2" xfId="10725" xr:uid="{0C03D65A-227D-4E62-B0D8-421755E3C9A7}"/>
    <cellStyle name="Currency 2 3 6 3 6 3" xfId="10726" xr:uid="{B2951899-9F09-4C67-A42E-B0F025AEE1EC}"/>
    <cellStyle name="Currency 2 3 6 3 6 4" xfId="10723" xr:uid="{6798E81F-1B34-41F8-8594-9A8344D523A4}"/>
    <cellStyle name="Currency 2 3 6 3 7" xfId="10727" xr:uid="{FEE60C3B-D3C8-42BC-82A6-DF0AD1004B17}"/>
    <cellStyle name="Currency 2 3 6 3 7 2" xfId="10728" xr:uid="{4E4180B1-CC27-44ED-837F-3C60CD969F25}"/>
    <cellStyle name="Currency 2 3 6 3 8" xfId="10729" xr:uid="{53E28CA1-F370-4940-B6DF-1C3A80077B87}"/>
    <cellStyle name="Currency 2 3 6 3 8 2" xfId="10730" xr:uid="{8C6DAC95-AADF-4E3A-8FBC-B1ADDDA6460A}"/>
    <cellStyle name="Currency 2 3 6 3 9" xfId="10731" xr:uid="{0BD5FF6E-875F-4899-B983-AD2F46EC79C4}"/>
    <cellStyle name="Currency 2 3 6 3 9 2" xfId="10732" xr:uid="{F9EC5711-2783-43EF-B4BF-AE33CAA063C7}"/>
    <cellStyle name="Currency 2 3 6 4" xfId="778" xr:uid="{00000000-0005-0000-0000-0000A0040000}"/>
    <cellStyle name="Currency 2 3 6 4 2" xfId="5006" xr:uid="{00000000-0005-0000-0000-0000A1040000}"/>
    <cellStyle name="Currency 2 3 6 4 2 2" xfId="10735" xr:uid="{B99F4262-1AB2-409B-AA5A-C1D2ABFFB9BC}"/>
    <cellStyle name="Currency 2 3 6 4 2 3" xfId="10734" xr:uid="{93217FD0-47BE-4BD5-9CF5-FF247789814A}"/>
    <cellStyle name="Currency 2 3 6 4 3" xfId="10736" xr:uid="{978A0A38-464F-4B6E-A85D-424634C9DE4D}"/>
    <cellStyle name="Currency 2 3 6 4 3 2" xfId="10737" xr:uid="{213CB13C-BA15-47A3-8B15-0C11DA640A5E}"/>
    <cellStyle name="Currency 2 3 6 4 4" xfId="10738" xr:uid="{EB431E3D-57BD-41BB-8C73-4587026BFA2B}"/>
    <cellStyle name="Currency 2 3 6 4 5" xfId="10739" xr:uid="{1C9A1DD9-4A7C-4933-9771-AF651D1087A5}"/>
    <cellStyle name="Currency 2 3 6 4 6" xfId="10733" xr:uid="{82A8E198-B46B-48E9-8E61-989201933C5F}"/>
    <cellStyle name="Currency 2 3 6 4 7" xfId="33260" xr:uid="{0F2828EB-8A32-40C1-9D07-F5EDD75584D8}"/>
    <cellStyle name="Currency 2 3 6 5" xfId="779" xr:uid="{00000000-0005-0000-0000-0000A2040000}"/>
    <cellStyle name="Currency 2 3 6 5 2" xfId="5007" xr:uid="{00000000-0005-0000-0000-0000A3040000}"/>
    <cellStyle name="Currency 2 3 6 5 2 2" xfId="10742" xr:uid="{2A127EEB-D648-4FD9-A44D-1479101E8032}"/>
    <cellStyle name="Currency 2 3 6 5 2 3" xfId="10741" xr:uid="{69A19009-37D8-44C7-A7B0-5E8D7C1ADA39}"/>
    <cellStyle name="Currency 2 3 6 5 3" xfId="10743" xr:uid="{FF32C04B-7866-466B-85C3-E4B94DC6FAF7}"/>
    <cellStyle name="Currency 2 3 6 5 3 2" xfId="10744" xr:uid="{7C1358D6-E960-4569-8801-85A8D09B6422}"/>
    <cellStyle name="Currency 2 3 6 5 4" xfId="10745" xr:uid="{AD6A4584-C88B-4D69-BD72-8B568FDA7734}"/>
    <cellStyle name="Currency 2 3 6 5 5" xfId="10740" xr:uid="{5896648B-1358-4932-A386-7E011126C97D}"/>
    <cellStyle name="Currency 2 3 6 5 6" xfId="33261" xr:uid="{AFB85386-4DC9-41B3-B51F-45AC211D56A4}"/>
    <cellStyle name="Currency 2 3 6 6" xfId="780" xr:uid="{00000000-0005-0000-0000-0000A4040000}"/>
    <cellStyle name="Currency 2 3 6 6 2" xfId="5008" xr:uid="{00000000-0005-0000-0000-0000A5040000}"/>
    <cellStyle name="Currency 2 3 6 6 2 2" xfId="10748" xr:uid="{423315E8-95B8-4D7C-B055-80747CC0B2C7}"/>
    <cellStyle name="Currency 2 3 6 6 2 3" xfId="10747" xr:uid="{BE1FAD73-B6A9-470F-AABE-0BA4961BA68B}"/>
    <cellStyle name="Currency 2 3 6 6 3" xfId="10749" xr:uid="{504C9998-BF13-4F52-8A9B-507B3E6BCEA0}"/>
    <cellStyle name="Currency 2 3 6 6 3 2" xfId="10750" xr:uid="{D2AD1CDE-FB1D-47C5-B989-03D2E74B4553}"/>
    <cellStyle name="Currency 2 3 6 6 4" xfId="10751" xr:uid="{E8FA204C-96AC-47CA-BD26-47823AE8651D}"/>
    <cellStyle name="Currency 2 3 6 6 5" xfId="10746" xr:uid="{6624BF01-081D-4AC6-BD1C-63F0D7652DCF}"/>
    <cellStyle name="Currency 2 3 6 6 6" xfId="33262" xr:uid="{2E9AC638-7082-4351-B048-A4767987B979}"/>
    <cellStyle name="Currency 2 3 6 7" xfId="781" xr:uid="{00000000-0005-0000-0000-0000A6040000}"/>
    <cellStyle name="Currency 2 3 6 7 2" xfId="10753" xr:uid="{B0D71F7C-FE1C-42D6-B3BF-700685CA790B}"/>
    <cellStyle name="Currency 2 3 6 7 2 2" xfId="10754" xr:uid="{094CC9FE-96DF-450B-88A6-7B9C709E12FA}"/>
    <cellStyle name="Currency 2 3 6 7 3" xfId="10755" xr:uid="{0C2A9B08-E766-4391-B22E-C0763DE72D8D}"/>
    <cellStyle name="Currency 2 3 6 7 4" xfId="10752" xr:uid="{E2231710-CA7B-4C50-B8C1-A8C65F58942D}"/>
    <cellStyle name="Currency 2 3 6 8" xfId="4997" xr:uid="{00000000-0005-0000-0000-0000A7040000}"/>
    <cellStyle name="Currency 2 3 6 8 2" xfId="10757" xr:uid="{D2110021-4271-4C5A-A2D4-23872BC2A40B}"/>
    <cellStyle name="Currency 2 3 6 8 2 2" xfId="10758" xr:uid="{B7B6DC26-0958-4AAC-8B6B-8897AD8EF98F}"/>
    <cellStyle name="Currency 2 3 6 8 3" xfId="10759" xr:uid="{D943F2E6-39E8-404F-BF45-B3448064EC4F}"/>
    <cellStyle name="Currency 2 3 6 8 4" xfId="10756" xr:uid="{85CDFCF7-1489-4686-8A03-A44B244BEC1D}"/>
    <cellStyle name="Currency 2 3 6 9" xfId="10760" xr:uid="{19AA09B4-6715-4E7E-BEE4-20F707AF95D1}"/>
    <cellStyle name="Currency 2 3 6 9 2" xfId="10761" xr:uid="{756E8482-05BD-42A0-8899-5295ECEC2114}"/>
    <cellStyle name="Currency 2 3 7" xfId="782" xr:uid="{00000000-0005-0000-0000-0000A8040000}"/>
    <cellStyle name="Currency 2 3 7 10" xfId="10763" xr:uid="{48131CEE-A8F0-41FF-8BC1-EBFE2CFB62DE}"/>
    <cellStyle name="Currency 2 3 7 11" xfId="10762" xr:uid="{DCC23CBF-E1B2-45D6-B4B0-449026821282}"/>
    <cellStyle name="Currency 2 3 7 12" xfId="33263" xr:uid="{465770F5-0484-4AF4-AAAF-0AF8D3E6A6AD}"/>
    <cellStyle name="Currency 2 3 7 13" xfId="36164" xr:uid="{2304CD41-346E-4F65-9B02-E980529E76AE}"/>
    <cellStyle name="Currency 2 3 7 2" xfId="783" xr:uid="{00000000-0005-0000-0000-0000A9040000}"/>
    <cellStyle name="Currency 2 3 7 2 2" xfId="5010" xr:uid="{00000000-0005-0000-0000-0000AA040000}"/>
    <cellStyle name="Currency 2 3 7 2 2 2" xfId="10766" xr:uid="{7FEAD169-1179-4896-9A7F-90A3FDD2B297}"/>
    <cellStyle name="Currency 2 3 7 2 2 3" xfId="10765" xr:uid="{37FE4347-24EB-4CE6-B4C8-32D77CE703D4}"/>
    <cellStyle name="Currency 2 3 7 2 3" xfId="10767" xr:uid="{09796033-D0F5-4F4E-80A6-DD6932547C14}"/>
    <cellStyle name="Currency 2 3 7 2 3 2" xfId="10768" xr:uid="{953EE8EE-8DFE-4A2D-9E83-81864277B5A7}"/>
    <cellStyle name="Currency 2 3 7 2 4" xfId="10769" xr:uid="{224B8B78-FC25-4478-9CBA-64D4A8A718C9}"/>
    <cellStyle name="Currency 2 3 7 2 5" xfId="10764" xr:uid="{F849C99C-E3D9-44B4-BB98-885BB11B447C}"/>
    <cellStyle name="Currency 2 3 7 2 6" xfId="33264" xr:uid="{19BFC38B-30D8-4F04-B5E3-5F3A0FCE6D1B}"/>
    <cellStyle name="Currency 2 3 7 3" xfId="784" xr:uid="{00000000-0005-0000-0000-0000AB040000}"/>
    <cellStyle name="Currency 2 3 7 3 2" xfId="5011" xr:uid="{00000000-0005-0000-0000-0000AC040000}"/>
    <cellStyle name="Currency 2 3 7 3 2 2" xfId="10772" xr:uid="{A2F2F306-F0EE-4014-96F0-E363BF770F38}"/>
    <cellStyle name="Currency 2 3 7 3 2 3" xfId="10771" xr:uid="{AD7EEBEB-EA21-434F-B66D-D7707FB64FCD}"/>
    <cellStyle name="Currency 2 3 7 3 3" xfId="10773" xr:uid="{41B3BF73-67EC-4E2B-B442-9DC1B2FD575C}"/>
    <cellStyle name="Currency 2 3 7 3 3 2" xfId="10774" xr:uid="{192907A5-548E-4F5B-81BB-45EA0E3E451E}"/>
    <cellStyle name="Currency 2 3 7 3 4" xfId="10775" xr:uid="{39718240-4E9D-40D2-A401-7A8901A17351}"/>
    <cellStyle name="Currency 2 3 7 3 5" xfId="10770" xr:uid="{66B3F639-F81D-48FE-A60D-F379F044D736}"/>
    <cellStyle name="Currency 2 3 7 3 6" xfId="33265" xr:uid="{0B41813C-21E3-417E-A10D-3397CA742447}"/>
    <cellStyle name="Currency 2 3 7 4" xfId="785" xr:uid="{00000000-0005-0000-0000-0000AD040000}"/>
    <cellStyle name="Currency 2 3 7 4 2" xfId="5012" xr:uid="{00000000-0005-0000-0000-0000AE040000}"/>
    <cellStyle name="Currency 2 3 7 4 2 2" xfId="10778" xr:uid="{3F361C53-E025-45E8-BF71-2E1372FE15F6}"/>
    <cellStyle name="Currency 2 3 7 4 2 3" xfId="10777" xr:uid="{9ED3D712-B9C1-4D58-A60C-E777C513052A}"/>
    <cellStyle name="Currency 2 3 7 4 3" xfId="10779" xr:uid="{4C477A20-31AC-4C8F-A90A-01266984FE5A}"/>
    <cellStyle name="Currency 2 3 7 4 3 2" xfId="10780" xr:uid="{48BFA161-22E9-4D4B-89B2-EE3019745554}"/>
    <cellStyle name="Currency 2 3 7 4 4" xfId="10781" xr:uid="{28B042D8-F132-4AB9-AB21-1FEB6875A15C}"/>
    <cellStyle name="Currency 2 3 7 4 5" xfId="10776" xr:uid="{1851B398-3EEB-4C75-9C84-B2333E8CB87E}"/>
    <cellStyle name="Currency 2 3 7 4 6" xfId="33266" xr:uid="{E767A996-3D75-4E73-A09B-25578AB8886C}"/>
    <cellStyle name="Currency 2 3 7 5" xfId="786" xr:uid="{00000000-0005-0000-0000-0000AF040000}"/>
    <cellStyle name="Currency 2 3 7 5 2" xfId="10783" xr:uid="{790944DF-D99E-47DB-978E-280E8302D0BB}"/>
    <cellStyle name="Currency 2 3 7 5 2 2" xfId="10784" xr:uid="{31BBB05A-0EC2-46E1-8264-C29BCEBE5A76}"/>
    <cellStyle name="Currency 2 3 7 5 3" xfId="10785" xr:uid="{899E21CF-188A-44B3-AA31-55793D511C73}"/>
    <cellStyle name="Currency 2 3 7 5 4" xfId="10782" xr:uid="{9DCD2E15-F74B-4A78-9D98-A3563536D4A4}"/>
    <cellStyle name="Currency 2 3 7 6" xfId="5009" xr:uid="{00000000-0005-0000-0000-0000B0040000}"/>
    <cellStyle name="Currency 2 3 7 6 2" xfId="10787" xr:uid="{3D636751-2900-4733-B18F-D8EBD1128999}"/>
    <cellStyle name="Currency 2 3 7 6 2 2" xfId="10788" xr:uid="{2FE33197-E718-4F4C-A085-D543308BB6CF}"/>
    <cellStyle name="Currency 2 3 7 6 3" xfId="10789" xr:uid="{8EB2C018-0C95-4412-AF93-DFBED05E743D}"/>
    <cellStyle name="Currency 2 3 7 6 4" xfId="10786" xr:uid="{A77A9ACD-35AE-4EFC-9560-BE3968E6DABB}"/>
    <cellStyle name="Currency 2 3 7 7" xfId="10790" xr:uid="{D1C2F6D5-B40A-4079-BE78-F74F55187EF0}"/>
    <cellStyle name="Currency 2 3 7 7 2" xfId="10791" xr:uid="{E4B8A7FD-EB8F-4A43-85A1-55B58531B2F0}"/>
    <cellStyle name="Currency 2 3 7 8" xfId="10792" xr:uid="{7ED4EA52-432D-4BBE-902B-F3E303F0E53F}"/>
    <cellStyle name="Currency 2 3 7 8 2" xfId="10793" xr:uid="{CB8185F3-5B8B-46C4-9A51-FEF73997DE78}"/>
    <cellStyle name="Currency 2 3 7 9" xfId="10794" xr:uid="{45D1C441-AA05-4FFF-B45F-82001275D562}"/>
    <cellStyle name="Currency 2 3 7 9 2" xfId="10795" xr:uid="{FA627473-E3BE-4995-BA0E-33B3C4422948}"/>
    <cellStyle name="Currency 2 3 8" xfId="787" xr:uid="{00000000-0005-0000-0000-0000B1040000}"/>
    <cellStyle name="Currency 2 3 8 10" xfId="10797" xr:uid="{CD10DD59-F484-4268-9447-795F37C69926}"/>
    <cellStyle name="Currency 2 3 8 11" xfId="10796" xr:uid="{6EE994CF-CB31-4147-BD2F-7D20F6E2714E}"/>
    <cellStyle name="Currency 2 3 8 12" xfId="33267" xr:uid="{BF17EC5E-B87B-457F-BD5B-AE43F1197D59}"/>
    <cellStyle name="Currency 2 3 8 13" xfId="36378" xr:uid="{D7C0B633-58A2-43E7-9FCB-2E0B5B17488D}"/>
    <cellStyle name="Currency 2 3 8 2" xfId="788" xr:uid="{00000000-0005-0000-0000-0000B2040000}"/>
    <cellStyle name="Currency 2 3 8 2 2" xfId="5014" xr:uid="{00000000-0005-0000-0000-0000B3040000}"/>
    <cellStyle name="Currency 2 3 8 2 2 2" xfId="10800" xr:uid="{7C98FDF3-36BA-4068-9B4F-5CD6988066FF}"/>
    <cellStyle name="Currency 2 3 8 2 2 3" xfId="10799" xr:uid="{45075F39-0F13-49DB-9044-9DCFA1139BCB}"/>
    <cellStyle name="Currency 2 3 8 2 3" xfId="10801" xr:uid="{333FA71E-A8D8-4D7A-9993-764BCFDAA5E1}"/>
    <cellStyle name="Currency 2 3 8 2 3 2" xfId="10802" xr:uid="{F1C963C5-ECE5-4DA8-84F0-4FE28E3400CE}"/>
    <cellStyle name="Currency 2 3 8 2 4" xfId="10803" xr:uid="{231E1D6C-EB10-4BBD-9FCD-DFC4ECC7BFB1}"/>
    <cellStyle name="Currency 2 3 8 2 5" xfId="10798" xr:uid="{3242867C-F607-4563-9933-D3B4DD181801}"/>
    <cellStyle name="Currency 2 3 8 2 6" xfId="33268" xr:uid="{7EA49B26-E86B-4A21-9F4F-E42ABE22BB39}"/>
    <cellStyle name="Currency 2 3 8 3" xfId="789" xr:uid="{00000000-0005-0000-0000-0000B4040000}"/>
    <cellStyle name="Currency 2 3 8 3 2" xfId="5015" xr:uid="{00000000-0005-0000-0000-0000B5040000}"/>
    <cellStyle name="Currency 2 3 8 3 2 2" xfId="10806" xr:uid="{1E549077-CDF8-4F5E-8019-AF5C4B06F19E}"/>
    <cellStyle name="Currency 2 3 8 3 2 3" xfId="10805" xr:uid="{334A5890-EB0D-42AA-97C3-C9E3B265CEBC}"/>
    <cellStyle name="Currency 2 3 8 3 3" xfId="10807" xr:uid="{4974433E-2705-4945-9BFD-DFA57287BA7E}"/>
    <cellStyle name="Currency 2 3 8 3 3 2" xfId="10808" xr:uid="{844666CC-2285-4D0A-99FA-3DB4DDC5494B}"/>
    <cellStyle name="Currency 2 3 8 3 4" xfId="10809" xr:uid="{2298D1F7-7A7C-4B2D-ACF2-720D386738A6}"/>
    <cellStyle name="Currency 2 3 8 3 5" xfId="10804" xr:uid="{48279891-6779-47AB-BF31-A8D5D2C2A8FE}"/>
    <cellStyle name="Currency 2 3 8 3 6" xfId="33269" xr:uid="{7FCC5A9E-214D-4BB0-921C-0F307AA8AE61}"/>
    <cellStyle name="Currency 2 3 8 4" xfId="790" xr:uid="{00000000-0005-0000-0000-0000B6040000}"/>
    <cellStyle name="Currency 2 3 8 4 2" xfId="5016" xr:uid="{00000000-0005-0000-0000-0000B7040000}"/>
    <cellStyle name="Currency 2 3 8 4 2 2" xfId="10812" xr:uid="{6B517F15-9209-4CE9-A412-20D89E6F54D2}"/>
    <cellStyle name="Currency 2 3 8 4 2 3" xfId="10811" xr:uid="{2BE0A20D-1AA7-49B0-8E5C-6158EF815B92}"/>
    <cellStyle name="Currency 2 3 8 4 3" xfId="10813" xr:uid="{F63FC074-D433-457B-93BE-5C11C67F01DE}"/>
    <cellStyle name="Currency 2 3 8 4 3 2" xfId="10814" xr:uid="{F23B6B52-68BE-4FAD-A23E-25212586756A}"/>
    <cellStyle name="Currency 2 3 8 4 4" xfId="10815" xr:uid="{5D13460C-54D7-4DB9-A618-392DCE7734FD}"/>
    <cellStyle name="Currency 2 3 8 4 5" xfId="10810" xr:uid="{E3F9B244-F74F-47E5-AD59-304C71AE829A}"/>
    <cellStyle name="Currency 2 3 8 4 6" xfId="33270" xr:uid="{76A53C67-7D38-4FEB-B5F9-08AAC5DE7493}"/>
    <cellStyle name="Currency 2 3 8 5" xfId="791" xr:uid="{00000000-0005-0000-0000-0000B8040000}"/>
    <cellStyle name="Currency 2 3 8 5 2" xfId="10817" xr:uid="{592F393D-72C8-4C03-98C6-093F1783597E}"/>
    <cellStyle name="Currency 2 3 8 5 2 2" xfId="10818" xr:uid="{1655FDE0-0F28-404D-BB91-D8CF9F48B01F}"/>
    <cellStyle name="Currency 2 3 8 5 3" xfId="10819" xr:uid="{BFD15527-6ACF-4328-921E-2134BDE67281}"/>
    <cellStyle name="Currency 2 3 8 5 4" xfId="10816" xr:uid="{82FA2C9A-A96E-4C9D-A6EA-2BDEFFA520CE}"/>
    <cellStyle name="Currency 2 3 8 6" xfId="5013" xr:uid="{00000000-0005-0000-0000-0000B9040000}"/>
    <cellStyle name="Currency 2 3 8 6 2" xfId="10821" xr:uid="{1BC7705D-8C97-498F-B6D7-989339BAD5F1}"/>
    <cellStyle name="Currency 2 3 8 6 2 2" xfId="10822" xr:uid="{1C4FC1CB-EB4D-4ECB-8701-188A75E78952}"/>
    <cellStyle name="Currency 2 3 8 6 3" xfId="10823" xr:uid="{91B3F6B2-CBC1-4084-839E-E012511A5B93}"/>
    <cellStyle name="Currency 2 3 8 6 4" xfId="10820" xr:uid="{73CCA61A-EAEF-4741-8D87-87D7E8FC6880}"/>
    <cellStyle name="Currency 2 3 8 7" xfId="10824" xr:uid="{BDAF1721-45DC-4E51-85BE-9519EA9E6304}"/>
    <cellStyle name="Currency 2 3 8 7 2" xfId="10825" xr:uid="{3FB7AF51-53EB-4084-8E16-4E43F45A9F90}"/>
    <cellStyle name="Currency 2 3 8 8" xfId="10826" xr:uid="{03F27252-D591-4D9D-8E12-828C76B77014}"/>
    <cellStyle name="Currency 2 3 8 8 2" xfId="10827" xr:uid="{4567E03B-B25A-419F-8D0A-AA380F545CDC}"/>
    <cellStyle name="Currency 2 3 8 9" xfId="10828" xr:uid="{D825F9A0-15C7-43CB-9917-595F6519D4CC}"/>
    <cellStyle name="Currency 2 3 8 9 2" xfId="10829" xr:uid="{2EDC6A74-3BC2-4801-925A-CD41FCF0F71B}"/>
    <cellStyle name="Currency 2 3 9" xfId="792" xr:uid="{00000000-0005-0000-0000-0000BA040000}"/>
    <cellStyle name="Currency 2 3 9 2" xfId="5017" xr:uid="{00000000-0005-0000-0000-0000BB040000}"/>
    <cellStyle name="Currency 2 3 9 2 2" xfId="10832" xr:uid="{7D20A6AD-C4BD-40BC-991B-C1C584597BE7}"/>
    <cellStyle name="Currency 2 3 9 2 3" xfId="10831" xr:uid="{75943FFF-C72F-45D4-BDB7-13E860205152}"/>
    <cellStyle name="Currency 2 3 9 3" xfId="10833" xr:uid="{727AD9A9-5436-4F95-A192-7BF88DA535E2}"/>
    <cellStyle name="Currency 2 3 9 3 2" xfId="10834" xr:uid="{9A8D01DB-F6DC-460D-AE76-9BB46FB1CDF8}"/>
    <cellStyle name="Currency 2 3 9 4" xfId="10835" xr:uid="{5B0AA58C-BD79-48FB-AB6A-DC2235643021}"/>
    <cellStyle name="Currency 2 3 9 5" xfId="10836" xr:uid="{A549C338-1FE9-4FDB-B05E-A41E2D785E32}"/>
    <cellStyle name="Currency 2 3 9 6" xfId="10830" xr:uid="{82BCF38D-A19C-4260-BBA4-60D09823B1C4}"/>
    <cellStyle name="Currency 2 3 9 7" xfId="33271" xr:uid="{83923DAF-AB20-4A29-A811-809AD30E7BC2}"/>
    <cellStyle name="Currency 2 4" xfId="793" xr:uid="{00000000-0005-0000-0000-0000BC040000}"/>
    <cellStyle name="Currency 2 4 10" xfId="794" xr:uid="{00000000-0005-0000-0000-0000BD040000}"/>
    <cellStyle name="Currency 2 4 10 2" xfId="5019" xr:uid="{00000000-0005-0000-0000-0000BE040000}"/>
    <cellStyle name="Currency 2 4 10 2 2" xfId="10840" xr:uid="{42F800A2-D857-4EAF-BC71-D14D020A0745}"/>
    <cellStyle name="Currency 2 4 10 2 3" xfId="10839" xr:uid="{01FE6408-01E2-4774-83EF-C198D4EDF2C9}"/>
    <cellStyle name="Currency 2 4 10 3" xfId="10841" xr:uid="{00165F1F-F87A-48CA-B6DA-18EB3632B7A5}"/>
    <cellStyle name="Currency 2 4 10 3 2" xfId="10842" xr:uid="{B86F1A01-9367-46E3-A976-4E7616E3758C}"/>
    <cellStyle name="Currency 2 4 10 4" xfId="10843" xr:uid="{230E1403-FDA1-4708-8944-54176546C0B1}"/>
    <cellStyle name="Currency 2 4 10 5" xfId="10838" xr:uid="{E1236163-FE96-4A4B-8CBC-35C1010DACB9}"/>
    <cellStyle name="Currency 2 4 10 6" xfId="33273" xr:uid="{E082A2E3-AD0B-4D6D-BF99-775FD5A61A15}"/>
    <cellStyle name="Currency 2 4 11" xfId="795" xr:uid="{00000000-0005-0000-0000-0000BF040000}"/>
    <cellStyle name="Currency 2 4 11 2" xfId="10845" xr:uid="{E7DC15CB-ED49-426B-BD74-8423C1E0FFE7}"/>
    <cellStyle name="Currency 2 4 11 2 2" xfId="10846" xr:uid="{CBA7B93D-FACD-4C4E-AD54-EF9BC6B16AAB}"/>
    <cellStyle name="Currency 2 4 11 3" xfId="10847" xr:uid="{9C2B1388-2849-44B8-85CA-094F6B466B63}"/>
    <cellStyle name="Currency 2 4 11 4" xfId="10844" xr:uid="{5EFFB37E-D9DB-42A5-9700-1C863BCEA2DC}"/>
    <cellStyle name="Currency 2 4 12" xfId="5018" xr:uid="{00000000-0005-0000-0000-0000C0040000}"/>
    <cellStyle name="Currency 2 4 12 2" xfId="10849" xr:uid="{EF6BCA7B-B657-4348-A1B1-1E740434E2D3}"/>
    <cellStyle name="Currency 2 4 12 2 2" xfId="10850" xr:uid="{BF97C1DD-7D33-4B7B-8E5B-11085195E3B1}"/>
    <cellStyle name="Currency 2 4 12 3" xfId="10851" xr:uid="{DC75D802-35DE-4645-8021-BDFFBCD56C39}"/>
    <cellStyle name="Currency 2 4 12 4" xfId="10848" xr:uid="{AECD7F83-EC9F-4085-958A-05A954FDD3E0}"/>
    <cellStyle name="Currency 2 4 13" xfId="10852" xr:uid="{D8E22282-9F77-43A2-8CD0-516C1B3B972F}"/>
    <cellStyle name="Currency 2 4 13 2" xfId="10853" xr:uid="{EA321298-67E0-4E62-9097-0C12B947F2A7}"/>
    <cellStyle name="Currency 2 4 14" xfId="10854" xr:uid="{668CB0A8-2EDA-426B-A739-420D133A0262}"/>
    <cellStyle name="Currency 2 4 14 2" xfId="10855" xr:uid="{D30CC385-99D0-4297-AF45-F838A6EE1EEE}"/>
    <cellStyle name="Currency 2 4 15" xfId="10856" xr:uid="{330BE06B-70A1-4152-B3FC-87AA461753CC}"/>
    <cellStyle name="Currency 2 4 15 2" xfId="10857" xr:uid="{56FA9B98-2055-4C5A-9294-A15826D48999}"/>
    <cellStyle name="Currency 2 4 16" xfId="10858" xr:uid="{F3871F98-7E8D-407C-B110-0742A54FF1DE}"/>
    <cellStyle name="Currency 2 4 17" xfId="10837" xr:uid="{C6990CCF-36BE-4749-AD0A-5C8F278E5DBD}"/>
    <cellStyle name="Currency 2 4 18" xfId="33272" xr:uid="{BE14EB73-3091-49E9-BB57-AF0EB89D2196}"/>
    <cellStyle name="Currency 2 4 19" xfId="35801" xr:uid="{7BF69797-5798-4EF0-B444-269B0B1F0015}"/>
    <cellStyle name="Currency 2 4 2" xfId="796" xr:uid="{00000000-0005-0000-0000-0000C1040000}"/>
    <cellStyle name="Currency 2 4 2 10" xfId="10860" xr:uid="{C3F4F31C-79B8-4F18-92F2-58C783D619E7}"/>
    <cellStyle name="Currency 2 4 2 10 2" xfId="10861" xr:uid="{1970ED98-AB36-48F8-9E8C-1E9F67995B65}"/>
    <cellStyle name="Currency 2 4 2 11" xfId="10862" xr:uid="{113B8FD7-640B-4DC4-9F16-1BF823B01F50}"/>
    <cellStyle name="Currency 2 4 2 11 2" xfId="10863" xr:uid="{1DBFA529-47AC-42CC-A2D7-7E00F84C6BC5}"/>
    <cellStyle name="Currency 2 4 2 12" xfId="10864" xr:uid="{0E5DD0CD-1EB8-47D5-8358-6EB3568B2E6E}"/>
    <cellStyle name="Currency 2 4 2 13" xfId="10859" xr:uid="{B32AFA1B-0D83-4061-A5C7-447B709E0F79}"/>
    <cellStyle name="Currency 2 4 2 14" xfId="33274" xr:uid="{66931165-B089-43E0-BAD6-3BA24784975F}"/>
    <cellStyle name="Currency 2 4 2 15" xfId="35802" xr:uid="{916994BA-E43F-4290-8391-7B2FDA2F333C}"/>
    <cellStyle name="Currency 2 4 2 2" xfId="797" xr:uid="{00000000-0005-0000-0000-0000C2040000}"/>
    <cellStyle name="Currency 2 4 2 2 10" xfId="10866" xr:uid="{464DB636-C95C-4410-B075-F2021BFEF33D}"/>
    <cellStyle name="Currency 2 4 2 2 11" xfId="10865" xr:uid="{3FF5AF52-FC84-4C87-B992-9FE497A0E916}"/>
    <cellStyle name="Currency 2 4 2 2 12" xfId="33275" xr:uid="{1138F850-7259-4659-95B6-E17F93389CEB}"/>
    <cellStyle name="Currency 2 4 2 2 13" xfId="36175" xr:uid="{0C1F1B91-4021-4BEE-B567-23ED75B62FBF}"/>
    <cellStyle name="Currency 2 4 2 2 2" xfId="798" xr:uid="{00000000-0005-0000-0000-0000C3040000}"/>
    <cellStyle name="Currency 2 4 2 2 2 2" xfId="5022" xr:uid="{00000000-0005-0000-0000-0000C4040000}"/>
    <cellStyle name="Currency 2 4 2 2 2 2 2" xfId="10869" xr:uid="{2C4B81E9-3FC6-464E-BA5C-CC63D1E11CCA}"/>
    <cellStyle name="Currency 2 4 2 2 2 2 3" xfId="10868" xr:uid="{9015D6EB-0F42-4B5C-8973-C86124C198CC}"/>
    <cellStyle name="Currency 2 4 2 2 2 3" xfId="10870" xr:uid="{19B65531-13BD-4BEF-B170-2BCD6F6AE6FE}"/>
    <cellStyle name="Currency 2 4 2 2 2 3 2" xfId="10871" xr:uid="{536DB5CD-9469-4745-9067-FF9E9188ADA4}"/>
    <cellStyle name="Currency 2 4 2 2 2 4" xfId="10872" xr:uid="{F3C23A83-7679-4FF6-ACD8-86A37B6A79A3}"/>
    <cellStyle name="Currency 2 4 2 2 2 5" xfId="10867" xr:uid="{D386495A-7A1C-4F24-B6FC-560D8B009D66}"/>
    <cellStyle name="Currency 2 4 2 2 2 6" xfId="33276" xr:uid="{E12F4F44-56FB-477E-A608-ED32C9ADE720}"/>
    <cellStyle name="Currency 2 4 2 2 3" xfId="799" xr:uid="{00000000-0005-0000-0000-0000C5040000}"/>
    <cellStyle name="Currency 2 4 2 2 3 2" xfId="5023" xr:uid="{00000000-0005-0000-0000-0000C6040000}"/>
    <cellStyle name="Currency 2 4 2 2 3 2 2" xfId="10875" xr:uid="{C3A87D11-E3FA-4FF7-A1C3-AF9EEE4770D6}"/>
    <cellStyle name="Currency 2 4 2 2 3 2 3" xfId="10874" xr:uid="{8CDFDD76-F9B1-4442-9450-0C1FC63059A9}"/>
    <cellStyle name="Currency 2 4 2 2 3 3" xfId="10876" xr:uid="{E783AC89-C1FA-4718-B337-D7AB92F34607}"/>
    <cellStyle name="Currency 2 4 2 2 3 3 2" xfId="10877" xr:uid="{6397C73C-DC2E-466B-A4EC-A290B3E77E9B}"/>
    <cellStyle name="Currency 2 4 2 2 3 4" xfId="10878" xr:uid="{F7B63AF6-B849-478E-B7F4-D678F0BCFD26}"/>
    <cellStyle name="Currency 2 4 2 2 3 5" xfId="10873" xr:uid="{28AB88D1-8470-4F99-8291-66C14AF0ABFB}"/>
    <cellStyle name="Currency 2 4 2 2 3 6" xfId="33277" xr:uid="{DDF635DD-17ED-4C78-AB7A-2AA11DE4F176}"/>
    <cellStyle name="Currency 2 4 2 2 4" xfId="800" xr:uid="{00000000-0005-0000-0000-0000C7040000}"/>
    <cellStyle name="Currency 2 4 2 2 4 2" xfId="5024" xr:uid="{00000000-0005-0000-0000-0000C8040000}"/>
    <cellStyle name="Currency 2 4 2 2 4 2 2" xfId="10881" xr:uid="{7474FAFB-0391-4C20-AC08-E825176E7F7F}"/>
    <cellStyle name="Currency 2 4 2 2 4 2 3" xfId="10880" xr:uid="{09E82736-58A1-4CD7-9BBD-231CA0EFE3FA}"/>
    <cellStyle name="Currency 2 4 2 2 4 3" xfId="10882" xr:uid="{40FCB775-2450-4612-B1EC-506A14C0141B}"/>
    <cellStyle name="Currency 2 4 2 2 4 3 2" xfId="10883" xr:uid="{4192DC36-DEB7-40D6-BBA7-B937E498CFD1}"/>
    <cellStyle name="Currency 2 4 2 2 4 4" xfId="10884" xr:uid="{B287AD31-E83D-47A6-949C-7FAF210BADF3}"/>
    <cellStyle name="Currency 2 4 2 2 4 5" xfId="10879" xr:uid="{005400C6-4A8E-459F-A50D-E6BC1361C652}"/>
    <cellStyle name="Currency 2 4 2 2 4 6" xfId="33278" xr:uid="{F96029A0-F796-43B0-9088-AEC6F6AF742D}"/>
    <cellStyle name="Currency 2 4 2 2 5" xfId="801" xr:uid="{00000000-0005-0000-0000-0000C9040000}"/>
    <cellStyle name="Currency 2 4 2 2 5 2" xfId="10886" xr:uid="{BE22776B-DC8A-41C2-B8DD-261624A68BB1}"/>
    <cellStyle name="Currency 2 4 2 2 5 2 2" xfId="10887" xr:uid="{87456B39-6FB6-4F0E-82EC-04644B673CFA}"/>
    <cellStyle name="Currency 2 4 2 2 5 3" xfId="10888" xr:uid="{A783BB08-01C2-4872-A164-EB89040DE0CD}"/>
    <cellStyle name="Currency 2 4 2 2 5 4" xfId="10885" xr:uid="{60ED3305-E137-4A8A-90C4-9DE90EA57394}"/>
    <cellStyle name="Currency 2 4 2 2 6" xfId="5021" xr:uid="{00000000-0005-0000-0000-0000CA040000}"/>
    <cellStyle name="Currency 2 4 2 2 6 2" xfId="10890" xr:uid="{D82B079B-A37B-4D5C-991B-EEFC47E1B474}"/>
    <cellStyle name="Currency 2 4 2 2 6 2 2" xfId="10891" xr:uid="{556A2A6A-3558-4A84-9733-66762C05696C}"/>
    <cellStyle name="Currency 2 4 2 2 6 3" xfId="10892" xr:uid="{3A89093A-462E-4399-9CA6-FD16F6161B5E}"/>
    <cellStyle name="Currency 2 4 2 2 6 4" xfId="10889" xr:uid="{F77D788D-01F5-438B-85A7-E56EB28059F3}"/>
    <cellStyle name="Currency 2 4 2 2 7" xfId="10893" xr:uid="{98591A7E-4174-4FF6-990C-5AA4AC53D60D}"/>
    <cellStyle name="Currency 2 4 2 2 7 2" xfId="10894" xr:uid="{ABCC5730-8A25-4C81-9A30-B9BE6B3D0E94}"/>
    <cellStyle name="Currency 2 4 2 2 8" xfId="10895" xr:uid="{C165FB08-D908-4A2C-88A4-A0503C2BE022}"/>
    <cellStyle name="Currency 2 4 2 2 8 2" xfId="10896" xr:uid="{983B34DC-DCD1-45FD-A5FC-B16FA40B3716}"/>
    <cellStyle name="Currency 2 4 2 2 9" xfId="10897" xr:uid="{59FB2DD8-3C33-48B2-B4E8-002447632DBD}"/>
    <cellStyle name="Currency 2 4 2 2 9 2" xfId="10898" xr:uid="{28869D63-69A8-4A35-99AD-72FB7E7DAA5E}"/>
    <cellStyle name="Currency 2 4 2 3" xfId="802" xr:uid="{00000000-0005-0000-0000-0000CB040000}"/>
    <cellStyle name="Currency 2 4 2 3 10" xfId="10900" xr:uid="{0E7040FD-5F90-40AD-BA0A-0CD5C0E23866}"/>
    <cellStyle name="Currency 2 4 2 3 11" xfId="10899" xr:uid="{7BF4A30B-1494-4219-A094-B0F3623B3011}"/>
    <cellStyle name="Currency 2 4 2 3 12" xfId="33279" xr:uid="{52603E7F-27F8-4F84-9BE3-764AC00CB06D}"/>
    <cellStyle name="Currency 2 4 2 3 13" xfId="36389" xr:uid="{A317F240-FFA4-4C7C-8BFE-7E07DCDD51EF}"/>
    <cellStyle name="Currency 2 4 2 3 2" xfId="803" xr:uid="{00000000-0005-0000-0000-0000CC040000}"/>
    <cellStyle name="Currency 2 4 2 3 2 2" xfId="5026" xr:uid="{00000000-0005-0000-0000-0000CD040000}"/>
    <cellStyle name="Currency 2 4 2 3 2 2 2" xfId="10903" xr:uid="{AFD53968-0647-4A1B-B475-2E6DD9825565}"/>
    <cellStyle name="Currency 2 4 2 3 2 2 3" xfId="10902" xr:uid="{F59BB392-3057-4F80-BC3F-D5B7817C27A6}"/>
    <cellStyle name="Currency 2 4 2 3 2 3" xfId="10904" xr:uid="{A8242057-4A83-429C-ADB1-A574253F1BC9}"/>
    <cellStyle name="Currency 2 4 2 3 2 3 2" xfId="10905" xr:uid="{83787A26-F5D9-4D3E-AFD1-6192F36720DF}"/>
    <cellStyle name="Currency 2 4 2 3 2 4" xfId="10906" xr:uid="{2CF2C8CB-EAB3-4F44-878A-4DC535CB4516}"/>
    <cellStyle name="Currency 2 4 2 3 2 5" xfId="10901" xr:uid="{3A7C3A97-3BBA-4738-87DF-9A75B3DA7096}"/>
    <cellStyle name="Currency 2 4 2 3 2 6" xfId="33280" xr:uid="{42CC5E1D-3843-4E24-B537-295E82584C41}"/>
    <cellStyle name="Currency 2 4 2 3 3" xfId="804" xr:uid="{00000000-0005-0000-0000-0000CE040000}"/>
    <cellStyle name="Currency 2 4 2 3 3 2" xfId="5027" xr:uid="{00000000-0005-0000-0000-0000CF040000}"/>
    <cellStyle name="Currency 2 4 2 3 3 2 2" xfId="10909" xr:uid="{F73B338B-4EF0-41B4-B7E5-2D2B793B006F}"/>
    <cellStyle name="Currency 2 4 2 3 3 2 3" xfId="10908" xr:uid="{39832409-54CC-4764-9AA8-2B173B9CB933}"/>
    <cellStyle name="Currency 2 4 2 3 3 3" xfId="10910" xr:uid="{A822A152-1792-4999-8A36-36BDB29ACA97}"/>
    <cellStyle name="Currency 2 4 2 3 3 3 2" xfId="10911" xr:uid="{F1F39BCE-001B-4C03-A213-0DC90CC335DB}"/>
    <cellStyle name="Currency 2 4 2 3 3 4" xfId="10912" xr:uid="{797C98FC-C9D8-4596-8FD4-47B4B646F930}"/>
    <cellStyle name="Currency 2 4 2 3 3 5" xfId="10907" xr:uid="{761748B4-5116-492D-8513-FA51092DF861}"/>
    <cellStyle name="Currency 2 4 2 3 3 6" xfId="33281" xr:uid="{3395340B-F22A-4889-A829-41E71F5446A0}"/>
    <cellStyle name="Currency 2 4 2 3 4" xfId="805" xr:uid="{00000000-0005-0000-0000-0000D0040000}"/>
    <cellStyle name="Currency 2 4 2 3 4 2" xfId="5028" xr:uid="{00000000-0005-0000-0000-0000D1040000}"/>
    <cellStyle name="Currency 2 4 2 3 4 2 2" xfId="10915" xr:uid="{B426B9DB-A00B-4469-B18D-0DC06D16F0DB}"/>
    <cellStyle name="Currency 2 4 2 3 4 2 3" xfId="10914" xr:uid="{EAD0E529-4349-44BF-9F9D-9FC27DF2EAB6}"/>
    <cellStyle name="Currency 2 4 2 3 4 3" xfId="10916" xr:uid="{88694CB3-8E9E-4EC4-A3CC-9F8806B53B35}"/>
    <cellStyle name="Currency 2 4 2 3 4 3 2" xfId="10917" xr:uid="{E6EDCB7B-0298-418A-8CE2-F86BE1E95E6B}"/>
    <cellStyle name="Currency 2 4 2 3 4 4" xfId="10918" xr:uid="{F97CC453-5941-4C49-BD33-4E20FFA13304}"/>
    <cellStyle name="Currency 2 4 2 3 4 5" xfId="10913" xr:uid="{F5918931-A576-4DEC-812E-74CCA1E363A9}"/>
    <cellStyle name="Currency 2 4 2 3 4 6" xfId="33282" xr:uid="{DF908AEF-8AAB-47AE-86F4-2397EB83F5A4}"/>
    <cellStyle name="Currency 2 4 2 3 5" xfId="806" xr:uid="{00000000-0005-0000-0000-0000D2040000}"/>
    <cellStyle name="Currency 2 4 2 3 5 2" xfId="10920" xr:uid="{4916CC1E-C965-4713-86C2-0885F4669991}"/>
    <cellStyle name="Currency 2 4 2 3 5 2 2" xfId="10921" xr:uid="{E684A830-ACD7-4057-8E13-4FDB03F5BDFD}"/>
    <cellStyle name="Currency 2 4 2 3 5 3" xfId="10922" xr:uid="{19F26C9D-43FF-4A4A-B1F2-A7FCF1AC6F3F}"/>
    <cellStyle name="Currency 2 4 2 3 5 4" xfId="10919" xr:uid="{2D5B6C95-81A1-48E8-ACF3-12C71BC72F7C}"/>
    <cellStyle name="Currency 2 4 2 3 6" xfId="5025" xr:uid="{00000000-0005-0000-0000-0000D3040000}"/>
    <cellStyle name="Currency 2 4 2 3 6 2" xfId="10924" xr:uid="{21837601-C84D-4FF8-9A9E-605666E499C6}"/>
    <cellStyle name="Currency 2 4 2 3 6 2 2" xfId="10925" xr:uid="{3D1ABB05-200A-477A-B276-3BE1F8937F7B}"/>
    <cellStyle name="Currency 2 4 2 3 6 3" xfId="10926" xr:uid="{DA9194D0-47A9-4A9D-85A6-B6FD9FB398A1}"/>
    <cellStyle name="Currency 2 4 2 3 6 4" xfId="10923" xr:uid="{9F4EF79B-507C-4129-9AEA-746B62581E7D}"/>
    <cellStyle name="Currency 2 4 2 3 7" xfId="10927" xr:uid="{D5E78C41-9E70-402A-8E3B-9CE5D4647DD3}"/>
    <cellStyle name="Currency 2 4 2 3 7 2" xfId="10928" xr:uid="{70AB92C3-EFA3-466C-BE96-0F190022E5B6}"/>
    <cellStyle name="Currency 2 4 2 3 8" xfId="10929" xr:uid="{B0F4DDCF-A9B6-44D2-84C9-12A9F7201B92}"/>
    <cellStyle name="Currency 2 4 2 3 8 2" xfId="10930" xr:uid="{2E72B91C-0114-41EC-8280-7B2D05955C09}"/>
    <cellStyle name="Currency 2 4 2 3 9" xfId="10931" xr:uid="{E5CB3170-3E93-4AFD-BDDE-577F503AC6EF}"/>
    <cellStyle name="Currency 2 4 2 3 9 2" xfId="10932" xr:uid="{070EAFF3-BD58-4082-89F7-460B3AE0733E}"/>
    <cellStyle name="Currency 2 4 2 4" xfId="807" xr:uid="{00000000-0005-0000-0000-0000D4040000}"/>
    <cellStyle name="Currency 2 4 2 4 2" xfId="5029" xr:uid="{00000000-0005-0000-0000-0000D5040000}"/>
    <cellStyle name="Currency 2 4 2 4 2 2" xfId="10935" xr:uid="{55763656-FBD1-49CD-80AB-07C14C27F0FF}"/>
    <cellStyle name="Currency 2 4 2 4 2 3" xfId="10934" xr:uid="{AC8130F3-2137-4B1F-BDA1-0996B936BCD2}"/>
    <cellStyle name="Currency 2 4 2 4 3" xfId="10936" xr:uid="{575AB735-5A59-46BF-B717-A4EA4EFDC9DE}"/>
    <cellStyle name="Currency 2 4 2 4 3 2" xfId="10937" xr:uid="{E4AC2AE0-82AB-4CE0-9041-5EAB31BFFF99}"/>
    <cellStyle name="Currency 2 4 2 4 4" xfId="10938" xr:uid="{3E358FB6-CBC1-44F6-8505-17AADA1A7D33}"/>
    <cellStyle name="Currency 2 4 2 4 5" xfId="10939" xr:uid="{4F11E2C8-5B1D-4729-B0A8-2BAA5EEE9860}"/>
    <cellStyle name="Currency 2 4 2 4 6" xfId="10933" xr:uid="{DD9558D2-C739-45E8-B150-7D50CEBCB8C9}"/>
    <cellStyle name="Currency 2 4 2 4 7" xfId="33283" xr:uid="{C2F0B450-0C88-40CB-8497-F113EBB9E952}"/>
    <cellStyle name="Currency 2 4 2 5" xfId="808" xr:uid="{00000000-0005-0000-0000-0000D6040000}"/>
    <cellStyle name="Currency 2 4 2 5 2" xfId="5030" xr:uid="{00000000-0005-0000-0000-0000D7040000}"/>
    <cellStyle name="Currency 2 4 2 5 2 2" xfId="10942" xr:uid="{DF03EC57-583A-4511-9164-BB3103B49B36}"/>
    <cellStyle name="Currency 2 4 2 5 2 3" xfId="10941" xr:uid="{4D515084-EB61-4404-B6C8-61132272C198}"/>
    <cellStyle name="Currency 2 4 2 5 3" xfId="10943" xr:uid="{C2AF94DD-AE74-411E-9DA5-F42C4189DF9B}"/>
    <cellStyle name="Currency 2 4 2 5 3 2" xfId="10944" xr:uid="{BF516D80-87ED-404D-A149-2A088465326B}"/>
    <cellStyle name="Currency 2 4 2 5 4" xfId="10945" xr:uid="{B6B14729-E7BD-49FD-8D8D-2F316636BB0A}"/>
    <cellStyle name="Currency 2 4 2 5 5" xfId="10940" xr:uid="{5AED3B2B-4CB1-4EEA-89CA-E59FFBB60B47}"/>
    <cellStyle name="Currency 2 4 2 5 6" xfId="33284" xr:uid="{481069F0-0A68-4CBB-AF4F-D1EC127A23E6}"/>
    <cellStyle name="Currency 2 4 2 6" xfId="809" xr:uid="{00000000-0005-0000-0000-0000D8040000}"/>
    <cellStyle name="Currency 2 4 2 6 2" xfId="5031" xr:uid="{00000000-0005-0000-0000-0000D9040000}"/>
    <cellStyle name="Currency 2 4 2 6 2 2" xfId="10948" xr:uid="{A104C08A-864F-4A39-A627-4BC2BCD2685A}"/>
    <cellStyle name="Currency 2 4 2 6 2 3" xfId="10947" xr:uid="{B7B22A05-3728-4FC8-97D5-68F161660BF2}"/>
    <cellStyle name="Currency 2 4 2 6 3" xfId="10949" xr:uid="{07FAFD7F-6CF2-4AE6-89F0-3910CC7295A0}"/>
    <cellStyle name="Currency 2 4 2 6 3 2" xfId="10950" xr:uid="{51D5B15A-3C76-46BD-B2A8-1A38E6D08861}"/>
    <cellStyle name="Currency 2 4 2 6 4" xfId="10951" xr:uid="{B005D8FB-B90D-4DF1-AE51-A0859927D369}"/>
    <cellStyle name="Currency 2 4 2 6 5" xfId="10946" xr:uid="{D68C5541-DE67-431D-AFAF-AEFAABCC3F27}"/>
    <cellStyle name="Currency 2 4 2 6 6" xfId="33285" xr:uid="{DF237465-7E28-449A-BAD1-4ADABD3CA6A4}"/>
    <cellStyle name="Currency 2 4 2 7" xfId="810" xr:uid="{00000000-0005-0000-0000-0000DA040000}"/>
    <cellStyle name="Currency 2 4 2 7 2" xfId="10953" xr:uid="{9712182A-8ED6-417E-A650-A5C7019AE73C}"/>
    <cellStyle name="Currency 2 4 2 7 2 2" xfId="10954" xr:uid="{68D00B43-232A-43DF-BE64-2CE28E0AC89A}"/>
    <cellStyle name="Currency 2 4 2 7 3" xfId="10955" xr:uid="{4826E0E0-312D-4DF6-8461-810D18D3AD0C}"/>
    <cellStyle name="Currency 2 4 2 7 4" xfId="10952" xr:uid="{B3FE8828-0F52-4FFD-B964-B855B03ED0BE}"/>
    <cellStyle name="Currency 2 4 2 8" xfId="5020" xr:uid="{00000000-0005-0000-0000-0000DB040000}"/>
    <cellStyle name="Currency 2 4 2 8 2" xfId="10957" xr:uid="{FB0A7C9F-0486-4828-8B6F-28A38EC27AC9}"/>
    <cellStyle name="Currency 2 4 2 8 2 2" xfId="10958" xr:uid="{E14810BE-ADAC-4994-8BDE-E19243393D4F}"/>
    <cellStyle name="Currency 2 4 2 8 3" xfId="10959" xr:uid="{BFFDEFBA-0098-4217-B617-4A3186C96B37}"/>
    <cellStyle name="Currency 2 4 2 8 4" xfId="10956" xr:uid="{46158F7B-4778-4704-830F-A3BB53687D99}"/>
    <cellStyle name="Currency 2 4 2 9" xfId="10960" xr:uid="{BE286F5C-0CE7-4BF1-924B-0F97478E2B88}"/>
    <cellStyle name="Currency 2 4 2 9 2" xfId="10961" xr:uid="{624F18A0-C5A2-4588-977B-F2DBD5F44E19}"/>
    <cellStyle name="Currency 2 4 3" xfId="811" xr:uid="{00000000-0005-0000-0000-0000DC040000}"/>
    <cellStyle name="Currency 2 4 3 10" xfId="10963" xr:uid="{05388EAF-6B49-4003-8F9B-E61826A29CD3}"/>
    <cellStyle name="Currency 2 4 3 10 2" xfId="10964" xr:uid="{0075B505-A37B-4B94-A903-FB807CBA3146}"/>
    <cellStyle name="Currency 2 4 3 11" xfId="10965" xr:uid="{76485FC4-D3D7-4D2F-ABA6-F6B30EA195CC}"/>
    <cellStyle name="Currency 2 4 3 11 2" xfId="10966" xr:uid="{B9BDE384-63CE-4AB8-A102-DCF2F4B309DA}"/>
    <cellStyle name="Currency 2 4 3 12" xfId="10967" xr:uid="{04D60B56-3858-47C0-9DFC-EB1E1D913BDB}"/>
    <cellStyle name="Currency 2 4 3 13" xfId="10962" xr:uid="{6EF5DA41-440E-4AE1-B28B-CF62CB995024}"/>
    <cellStyle name="Currency 2 4 3 14" xfId="33286" xr:uid="{68DB1C53-0124-43A4-B798-DB49CF1B23D8}"/>
    <cellStyle name="Currency 2 4 3 15" xfId="35803" xr:uid="{F4786820-E7A6-48C0-B421-FAAFDCFADCBC}"/>
    <cellStyle name="Currency 2 4 3 2" xfId="812" xr:uid="{00000000-0005-0000-0000-0000DD040000}"/>
    <cellStyle name="Currency 2 4 3 2 10" xfId="10969" xr:uid="{0FC5863A-74A8-43C4-ABEE-F750E9C89F2E}"/>
    <cellStyle name="Currency 2 4 3 2 11" xfId="10968" xr:uid="{3D271959-B189-4FCA-B38E-956EA4D23DB8}"/>
    <cellStyle name="Currency 2 4 3 2 12" xfId="33287" xr:uid="{43E9BC0A-6540-4F46-A559-4C824C9079CF}"/>
    <cellStyle name="Currency 2 4 3 2 13" xfId="36176" xr:uid="{B76E524B-3AF7-4B3B-9974-58DF442723ED}"/>
    <cellStyle name="Currency 2 4 3 2 2" xfId="813" xr:uid="{00000000-0005-0000-0000-0000DE040000}"/>
    <cellStyle name="Currency 2 4 3 2 2 2" xfId="5034" xr:uid="{00000000-0005-0000-0000-0000DF040000}"/>
    <cellStyle name="Currency 2 4 3 2 2 2 2" xfId="10972" xr:uid="{083EC1C1-F0F6-4F4B-B92F-55D919252335}"/>
    <cellStyle name="Currency 2 4 3 2 2 2 3" xfId="10971" xr:uid="{A46A4519-1A7E-446E-B417-BF877DBF8D29}"/>
    <cellStyle name="Currency 2 4 3 2 2 3" xfId="10973" xr:uid="{F4502260-5441-48CD-8A2F-241981EE71AA}"/>
    <cellStyle name="Currency 2 4 3 2 2 3 2" xfId="10974" xr:uid="{3B3087D3-BA3F-4906-867A-CA624BAB3D0A}"/>
    <cellStyle name="Currency 2 4 3 2 2 4" xfId="10975" xr:uid="{C6552C71-2F96-4032-B4A0-8526A42577EA}"/>
    <cellStyle name="Currency 2 4 3 2 2 5" xfId="10970" xr:uid="{BC7E888F-5EA3-4663-BC8D-83B945393005}"/>
    <cellStyle name="Currency 2 4 3 2 2 6" xfId="33288" xr:uid="{981649E0-13E9-464C-813B-2A2106EDED5E}"/>
    <cellStyle name="Currency 2 4 3 2 3" xfId="814" xr:uid="{00000000-0005-0000-0000-0000E0040000}"/>
    <cellStyle name="Currency 2 4 3 2 3 2" xfId="5035" xr:uid="{00000000-0005-0000-0000-0000E1040000}"/>
    <cellStyle name="Currency 2 4 3 2 3 2 2" xfId="10978" xr:uid="{0F56F4E4-9E7B-486A-817B-820ECC63F855}"/>
    <cellStyle name="Currency 2 4 3 2 3 2 3" xfId="10977" xr:uid="{5D2CF7B3-FCF2-48F9-873E-BB27FF34E4C8}"/>
    <cellStyle name="Currency 2 4 3 2 3 3" xfId="10979" xr:uid="{029A7E34-20BC-41E4-A699-79A377B08163}"/>
    <cellStyle name="Currency 2 4 3 2 3 3 2" xfId="10980" xr:uid="{92CEF864-7FC1-4E58-B7BC-7DFD669D563A}"/>
    <cellStyle name="Currency 2 4 3 2 3 4" xfId="10981" xr:uid="{F0E78C2D-62B0-4A25-B524-2AF5D9FCC328}"/>
    <cellStyle name="Currency 2 4 3 2 3 5" xfId="10976" xr:uid="{2E172320-59A1-468E-8EA4-C53E4CE44265}"/>
    <cellStyle name="Currency 2 4 3 2 3 6" xfId="33289" xr:uid="{82C17BFF-CCF0-47FF-8CB5-93133CF637C1}"/>
    <cellStyle name="Currency 2 4 3 2 4" xfId="815" xr:uid="{00000000-0005-0000-0000-0000E2040000}"/>
    <cellStyle name="Currency 2 4 3 2 4 2" xfId="5036" xr:uid="{00000000-0005-0000-0000-0000E3040000}"/>
    <cellStyle name="Currency 2 4 3 2 4 2 2" xfId="10984" xr:uid="{1DC49FB4-2439-4C6E-808C-2D042B13CDEF}"/>
    <cellStyle name="Currency 2 4 3 2 4 2 3" xfId="10983" xr:uid="{0943F89E-A707-4992-9DCE-23EE6C18B502}"/>
    <cellStyle name="Currency 2 4 3 2 4 3" xfId="10985" xr:uid="{9B87BEFF-1A69-4B9B-8387-7BB1EBB21DB0}"/>
    <cellStyle name="Currency 2 4 3 2 4 3 2" xfId="10986" xr:uid="{5ACC56CE-5FFD-4495-BE17-501C333E7342}"/>
    <cellStyle name="Currency 2 4 3 2 4 4" xfId="10987" xr:uid="{EC13CCC5-F819-4AD1-8BE6-22A2C10F7DA4}"/>
    <cellStyle name="Currency 2 4 3 2 4 5" xfId="10982" xr:uid="{554CC4BA-CD81-401F-AD5F-FBF5DDD6A74A}"/>
    <cellStyle name="Currency 2 4 3 2 4 6" xfId="33290" xr:uid="{EBAC4D59-0B6D-4F4A-AE7C-615979F3BF89}"/>
    <cellStyle name="Currency 2 4 3 2 5" xfId="816" xr:uid="{00000000-0005-0000-0000-0000E4040000}"/>
    <cellStyle name="Currency 2 4 3 2 5 2" xfId="10989" xr:uid="{C96B8CE7-4BB2-4E46-A70A-74113479A6A6}"/>
    <cellStyle name="Currency 2 4 3 2 5 2 2" xfId="10990" xr:uid="{E3BB7894-146B-4A07-BEB6-026082C17B71}"/>
    <cellStyle name="Currency 2 4 3 2 5 3" xfId="10991" xr:uid="{CAB3E500-ECDF-4104-85D3-E857E8A9391E}"/>
    <cellStyle name="Currency 2 4 3 2 5 4" xfId="10988" xr:uid="{1960426C-AE99-42E9-814F-D2397D7D7C3C}"/>
    <cellStyle name="Currency 2 4 3 2 6" xfId="5033" xr:uid="{00000000-0005-0000-0000-0000E5040000}"/>
    <cellStyle name="Currency 2 4 3 2 6 2" xfId="10993" xr:uid="{D77A586C-35A3-4B60-9183-9F63D66F3CCD}"/>
    <cellStyle name="Currency 2 4 3 2 6 2 2" xfId="10994" xr:uid="{47343555-11FC-4325-B105-87416954E4C0}"/>
    <cellStyle name="Currency 2 4 3 2 6 3" xfId="10995" xr:uid="{AB696818-E7AF-435D-93A0-8C9F69458B3D}"/>
    <cellStyle name="Currency 2 4 3 2 6 4" xfId="10992" xr:uid="{C04F7827-2F68-4C9A-AF50-BB92549A8C08}"/>
    <cellStyle name="Currency 2 4 3 2 7" xfId="10996" xr:uid="{0746C415-7E8D-4688-83EA-2F25BB248FBF}"/>
    <cellStyle name="Currency 2 4 3 2 7 2" xfId="10997" xr:uid="{0192D80D-07D9-44B7-BA77-E277CBF5FEB0}"/>
    <cellStyle name="Currency 2 4 3 2 8" xfId="10998" xr:uid="{88A19D58-94A8-4B92-9F7C-F28EBBF06AF8}"/>
    <cellStyle name="Currency 2 4 3 2 8 2" xfId="10999" xr:uid="{71F36094-A83F-44E5-8E12-FB08DF7ACE63}"/>
    <cellStyle name="Currency 2 4 3 2 9" xfId="11000" xr:uid="{76460C94-794A-472E-82F8-B2528483BDAA}"/>
    <cellStyle name="Currency 2 4 3 2 9 2" xfId="11001" xr:uid="{DFD5BCA0-7DAF-49CA-8F54-F7FAC54E86B9}"/>
    <cellStyle name="Currency 2 4 3 3" xfId="817" xr:uid="{00000000-0005-0000-0000-0000E6040000}"/>
    <cellStyle name="Currency 2 4 3 3 10" xfId="11003" xr:uid="{E3E836C5-EBB8-49A2-81C7-584659BF6D84}"/>
    <cellStyle name="Currency 2 4 3 3 11" xfId="11002" xr:uid="{BD6D5306-08EB-4E43-B6D5-047131BE6544}"/>
    <cellStyle name="Currency 2 4 3 3 12" xfId="33291" xr:uid="{ADCB204A-4E0E-4303-8D34-ABDE4A7B7A3D}"/>
    <cellStyle name="Currency 2 4 3 3 13" xfId="36390" xr:uid="{7FF85559-05B2-4D1E-9247-2F02296C2D5A}"/>
    <cellStyle name="Currency 2 4 3 3 2" xfId="818" xr:uid="{00000000-0005-0000-0000-0000E7040000}"/>
    <cellStyle name="Currency 2 4 3 3 2 2" xfId="5038" xr:uid="{00000000-0005-0000-0000-0000E8040000}"/>
    <cellStyle name="Currency 2 4 3 3 2 2 2" xfId="11006" xr:uid="{5050FD51-C101-461C-8C02-0456B00C33F3}"/>
    <cellStyle name="Currency 2 4 3 3 2 2 3" xfId="11005" xr:uid="{D5070938-60F8-45BB-9644-B917C979BC45}"/>
    <cellStyle name="Currency 2 4 3 3 2 3" xfId="11007" xr:uid="{608FC9A7-4CDB-4820-89AB-E77335847C2F}"/>
    <cellStyle name="Currency 2 4 3 3 2 3 2" xfId="11008" xr:uid="{DAB970FA-F361-46A0-9D54-AF788C52E29D}"/>
    <cellStyle name="Currency 2 4 3 3 2 4" xfId="11009" xr:uid="{FCBBD62F-EE48-4C83-B6FB-08DD7239C7C5}"/>
    <cellStyle name="Currency 2 4 3 3 2 5" xfId="11004" xr:uid="{5005E13D-F1EC-4305-A3DE-61CE9EE0F624}"/>
    <cellStyle name="Currency 2 4 3 3 2 6" xfId="33292" xr:uid="{12D7DF4D-5844-408D-9305-993D32CDF2F9}"/>
    <cellStyle name="Currency 2 4 3 3 3" xfId="819" xr:uid="{00000000-0005-0000-0000-0000E9040000}"/>
    <cellStyle name="Currency 2 4 3 3 3 2" xfId="5039" xr:uid="{00000000-0005-0000-0000-0000EA040000}"/>
    <cellStyle name="Currency 2 4 3 3 3 2 2" xfId="11012" xr:uid="{51F36CC4-75D3-4D12-A082-76869CBB179E}"/>
    <cellStyle name="Currency 2 4 3 3 3 2 3" xfId="11011" xr:uid="{4388CA81-087B-4F0E-AC1B-032A050C80B3}"/>
    <cellStyle name="Currency 2 4 3 3 3 3" xfId="11013" xr:uid="{1A05E5EB-E63B-4B19-938B-BDE8932C8286}"/>
    <cellStyle name="Currency 2 4 3 3 3 3 2" xfId="11014" xr:uid="{98F03FAE-3146-4BD4-BDE7-2E724FB52D01}"/>
    <cellStyle name="Currency 2 4 3 3 3 4" xfId="11015" xr:uid="{A2990DE6-BC1A-4E49-BA18-5DA9A32EF63C}"/>
    <cellStyle name="Currency 2 4 3 3 3 5" xfId="11010" xr:uid="{01FB33FF-AA19-40C3-8132-EBE47A0C893D}"/>
    <cellStyle name="Currency 2 4 3 3 3 6" xfId="33293" xr:uid="{5E56B2B1-DA32-4FA3-9D0A-C35FA1AE0252}"/>
    <cellStyle name="Currency 2 4 3 3 4" xfId="820" xr:uid="{00000000-0005-0000-0000-0000EB040000}"/>
    <cellStyle name="Currency 2 4 3 3 4 2" xfId="5040" xr:uid="{00000000-0005-0000-0000-0000EC040000}"/>
    <cellStyle name="Currency 2 4 3 3 4 2 2" xfId="11018" xr:uid="{3ED22C0E-3A3A-4680-AEC6-584E82C7F066}"/>
    <cellStyle name="Currency 2 4 3 3 4 2 3" xfId="11017" xr:uid="{07E73593-E319-48CC-A702-C101F5DB5AAD}"/>
    <cellStyle name="Currency 2 4 3 3 4 3" xfId="11019" xr:uid="{90753DBC-7AB3-4BFA-9EB4-67A6E27B4381}"/>
    <cellStyle name="Currency 2 4 3 3 4 3 2" xfId="11020" xr:uid="{8096CFB6-717A-4FBA-B31C-630E8B86D8C5}"/>
    <cellStyle name="Currency 2 4 3 3 4 4" xfId="11021" xr:uid="{A3282019-C191-493A-9D17-6E737EC20914}"/>
    <cellStyle name="Currency 2 4 3 3 4 5" xfId="11016" xr:uid="{5AE681B7-C9B3-4DBD-B8A8-11531AF82CA1}"/>
    <cellStyle name="Currency 2 4 3 3 4 6" xfId="33294" xr:uid="{17AD3892-6C7C-4957-8A95-D4769AD291F7}"/>
    <cellStyle name="Currency 2 4 3 3 5" xfId="821" xr:uid="{00000000-0005-0000-0000-0000ED040000}"/>
    <cellStyle name="Currency 2 4 3 3 5 2" xfId="11023" xr:uid="{48758A81-C70B-4612-9261-982E9A08841A}"/>
    <cellStyle name="Currency 2 4 3 3 5 2 2" xfId="11024" xr:uid="{F2A056AC-B8B9-4FC5-ABAD-5AD25B1A06E9}"/>
    <cellStyle name="Currency 2 4 3 3 5 3" xfId="11025" xr:uid="{B79773D9-AEDD-47BB-85A8-BA768FE5B37D}"/>
    <cellStyle name="Currency 2 4 3 3 5 4" xfId="11022" xr:uid="{28626769-9154-4C5E-A84C-2C1C249AD1C6}"/>
    <cellStyle name="Currency 2 4 3 3 6" xfId="5037" xr:uid="{00000000-0005-0000-0000-0000EE040000}"/>
    <cellStyle name="Currency 2 4 3 3 6 2" xfId="11027" xr:uid="{B5FD1EB1-C4FB-456A-9447-C5AE55007617}"/>
    <cellStyle name="Currency 2 4 3 3 6 2 2" xfId="11028" xr:uid="{BAF3A258-6F09-44A6-ADE7-47B3353DC31C}"/>
    <cellStyle name="Currency 2 4 3 3 6 3" xfId="11029" xr:uid="{EF89E2DC-D34D-4CFA-894F-4FA8D86A3759}"/>
    <cellStyle name="Currency 2 4 3 3 6 4" xfId="11026" xr:uid="{E711C674-E370-47E8-AA5D-984E81B6FDDF}"/>
    <cellStyle name="Currency 2 4 3 3 7" xfId="11030" xr:uid="{B93EF362-45DD-472F-9489-F01EE7A564D0}"/>
    <cellStyle name="Currency 2 4 3 3 7 2" xfId="11031" xr:uid="{82A83592-4FD4-430C-B748-87B3A1F1DBF1}"/>
    <cellStyle name="Currency 2 4 3 3 8" xfId="11032" xr:uid="{F52591D2-2168-4051-ACC1-212CE0D3C969}"/>
    <cellStyle name="Currency 2 4 3 3 8 2" xfId="11033" xr:uid="{A0E7E89C-5BA9-43B1-843F-0A42D708FEB2}"/>
    <cellStyle name="Currency 2 4 3 3 9" xfId="11034" xr:uid="{7925254E-E399-40D5-84A4-BB879235647C}"/>
    <cellStyle name="Currency 2 4 3 3 9 2" xfId="11035" xr:uid="{6BB8A98B-53CB-412B-9C57-D0AA81BFF6EF}"/>
    <cellStyle name="Currency 2 4 3 4" xfId="822" xr:uid="{00000000-0005-0000-0000-0000EF040000}"/>
    <cellStyle name="Currency 2 4 3 4 2" xfId="5041" xr:uid="{00000000-0005-0000-0000-0000F0040000}"/>
    <cellStyle name="Currency 2 4 3 4 2 2" xfId="11038" xr:uid="{BD163AB7-5529-4066-868A-5B85F216C357}"/>
    <cellStyle name="Currency 2 4 3 4 2 3" xfId="11037" xr:uid="{8419CED0-2937-446D-8409-29C03388EB45}"/>
    <cellStyle name="Currency 2 4 3 4 3" xfId="11039" xr:uid="{FFCCF559-82BE-41AE-B6BD-C2D3FE7B4120}"/>
    <cellStyle name="Currency 2 4 3 4 3 2" xfId="11040" xr:uid="{26247060-6EB2-4FB0-90FD-A7A4F861A453}"/>
    <cellStyle name="Currency 2 4 3 4 4" xfId="11041" xr:uid="{5CC09CA8-823A-4453-AF9B-71A4DED9A046}"/>
    <cellStyle name="Currency 2 4 3 4 5" xfId="11042" xr:uid="{DAE37D82-2525-4A1E-B146-24F01ABD3B24}"/>
    <cellStyle name="Currency 2 4 3 4 6" xfId="11036" xr:uid="{B268816F-3F3A-4091-A9B7-3C6F93F5888C}"/>
    <cellStyle name="Currency 2 4 3 4 7" xfId="33295" xr:uid="{C8208AF5-A81A-41B2-A379-C47481B5E452}"/>
    <cellStyle name="Currency 2 4 3 5" xfId="823" xr:uid="{00000000-0005-0000-0000-0000F1040000}"/>
    <cellStyle name="Currency 2 4 3 5 2" xfId="5042" xr:uid="{00000000-0005-0000-0000-0000F2040000}"/>
    <cellStyle name="Currency 2 4 3 5 2 2" xfId="11045" xr:uid="{994F861F-D6AA-47E2-95E0-6DB767B0AEB1}"/>
    <cellStyle name="Currency 2 4 3 5 2 3" xfId="11044" xr:uid="{3D793551-EC12-4A54-8406-3F762052015E}"/>
    <cellStyle name="Currency 2 4 3 5 3" xfId="11046" xr:uid="{6D068E53-A9C7-4436-86C4-144570C9E804}"/>
    <cellStyle name="Currency 2 4 3 5 3 2" xfId="11047" xr:uid="{13673244-3176-4777-A7F1-766F19D5C453}"/>
    <cellStyle name="Currency 2 4 3 5 4" xfId="11048" xr:uid="{1600420C-0C8B-4770-A09C-76AD3EACCEE6}"/>
    <cellStyle name="Currency 2 4 3 5 5" xfId="11043" xr:uid="{9341F0A1-5A4B-49C4-B792-408C3572A832}"/>
    <cellStyle name="Currency 2 4 3 5 6" xfId="33296" xr:uid="{BDB25ADF-E229-432B-9C2A-7A8F648B2990}"/>
    <cellStyle name="Currency 2 4 3 6" xfId="824" xr:uid="{00000000-0005-0000-0000-0000F3040000}"/>
    <cellStyle name="Currency 2 4 3 6 2" xfId="5043" xr:uid="{00000000-0005-0000-0000-0000F4040000}"/>
    <cellStyle name="Currency 2 4 3 6 2 2" xfId="11051" xr:uid="{C4FCC04B-55F1-459D-A010-38DD4961C6A9}"/>
    <cellStyle name="Currency 2 4 3 6 2 3" xfId="11050" xr:uid="{45FC22EF-5D77-4A79-9AC2-4B9A7F8ED6B2}"/>
    <cellStyle name="Currency 2 4 3 6 3" xfId="11052" xr:uid="{D25BED9B-733A-4D2D-99C3-791CB01C47A0}"/>
    <cellStyle name="Currency 2 4 3 6 3 2" xfId="11053" xr:uid="{587B91E3-BCC9-4AD8-91BE-A4C9E3F6DEDC}"/>
    <cellStyle name="Currency 2 4 3 6 4" xfId="11054" xr:uid="{4718D5DB-00AC-44DC-8897-4E08BD08A4FD}"/>
    <cellStyle name="Currency 2 4 3 6 5" xfId="11049" xr:uid="{C9923B28-2B83-484C-8982-A966DE396BBD}"/>
    <cellStyle name="Currency 2 4 3 6 6" xfId="33297" xr:uid="{A0CA6A97-BF34-430C-9FF1-77744C94420A}"/>
    <cellStyle name="Currency 2 4 3 7" xfId="825" xr:uid="{00000000-0005-0000-0000-0000F5040000}"/>
    <cellStyle name="Currency 2 4 3 7 2" xfId="11056" xr:uid="{BE364A5F-9052-4F3C-A70A-7BB62B28BFCC}"/>
    <cellStyle name="Currency 2 4 3 7 2 2" xfId="11057" xr:uid="{0CA26CA6-798E-467E-8DB4-15B7C5FAB44D}"/>
    <cellStyle name="Currency 2 4 3 7 3" xfId="11058" xr:uid="{E6D4B956-D8AA-4F66-9165-F7CBF19DAD62}"/>
    <cellStyle name="Currency 2 4 3 7 4" xfId="11055" xr:uid="{F277DCCA-A0BA-4536-87A7-39FC0AC6870C}"/>
    <cellStyle name="Currency 2 4 3 8" xfId="5032" xr:uid="{00000000-0005-0000-0000-0000F6040000}"/>
    <cellStyle name="Currency 2 4 3 8 2" xfId="11060" xr:uid="{6095800B-9DCC-4251-B846-BFFDCD10DE09}"/>
    <cellStyle name="Currency 2 4 3 8 2 2" xfId="11061" xr:uid="{C1707B9B-E35A-4D01-A335-2929E0F6F6ED}"/>
    <cellStyle name="Currency 2 4 3 8 3" xfId="11062" xr:uid="{AB70D3D3-5E22-4EA6-8B62-96D9FBD2FF6E}"/>
    <cellStyle name="Currency 2 4 3 8 4" xfId="11059" xr:uid="{1EE3AF7E-71FB-45B3-81FF-696C04389CE2}"/>
    <cellStyle name="Currency 2 4 3 9" xfId="11063" xr:uid="{2083539A-538D-4925-9038-5ED64BE3CDAA}"/>
    <cellStyle name="Currency 2 4 3 9 2" xfId="11064" xr:uid="{9061BCF7-20E0-4B3F-9A94-8D456004F09B}"/>
    <cellStyle name="Currency 2 4 4" xfId="826" xr:uid="{00000000-0005-0000-0000-0000F7040000}"/>
    <cellStyle name="Currency 2 4 4 10" xfId="11066" xr:uid="{98D34D65-5036-4C69-8EAA-EF3198698937}"/>
    <cellStyle name="Currency 2 4 4 10 2" xfId="11067" xr:uid="{49F9F37A-7002-4274-9E1F-CD8E51239F18}"/>
    <cellStyle name="Currency 2 4 4 11" xfId="11068" xr:uid="{B5E53828-02ED-46B8-B74A-C4FBBCC31FBA}"/>
    <cellStyle name="Currency 2 4 4 11 2" xfId="11069" xr:uid="{029CE20F-2980-4A26-BE8D-55522DE59B7D}"/>
    <cellStyle name="Currency 2 4 4 12" xfId="11070" xr:uid="{4EB887CE-C3C4-412E-9FC4-FA1DF084D0D0}"/>
    <cellStyle name="Currency 2 4 4 13" xfId="11065" xr:uid="{C5BF8D74-D689-4718-9504-E4EF7912ECE0}"/>
    <cellStyle name="Currency 2 4 4 14" xfId="33298" xr:uid="{DD3EC245-083B-4BE1-BFF6-0D8376E75835}"/>
    <cellStyle name="Currency 2 4 4 15" xfId="35804" xr:uid="{C04B435E-7C8E-4355-907A-074A97B053B3}"/>
    <cellStyle name="Currency 2 4 4 2" xfId="827" xr:uid="{00000000-0005-0000-0000-0000F8040000}"/>
    <cellStyle name="Currency 2 4 4 2 10" xfId="11072" xr:uid="{3E42067B-F164-4635-8E55-A305DB875803}"/>
    <cellStyle name="Currency 2 4 4 2 11" xfId="11071" xr:uid="{CB7A63C3-7C06-48A9-B399-E088694BBA08}"/>
    <cellStyle name="Currency 2 4 4 2 12" xfId="33299" xr:uid="{7A64CEF5-C3BC-49BF-8E26-D1A99341C6A0}"/>
    <cellStyle name="Currency 2 4 4 2 13" xfId="36177" xr:uid="{D3821503-05F5-43E8-BC8F-70CEABD3EB6A}"/>
    <cellStyle name="Currency 2 4 4 2 2" xfId="828" xr:uid="{00000000-0005-0000-0000-0000F9040000}"/>
    <cellStyle name="Currency 2 4 4 2 2 2" xfId="5046" xr:uid="{00000000-0005-0000-0000-0000FA040000}"/>
    <cellStyle name="Currency 2 4 4 2 2 2 2" xfId="11075" xr:uid="{A9B9FCCC-8670-44BA-94DB-AF11E3F6994B}"/>
    <cellStyle name="Currency 2 4 4 2 2 2 3" xfId="11074" xr:uid="{0DFDC10A-AD4C-42B6-8937-4345D5B7C374}"/>
    <cellStyle name="Currency 2 4 4 2 2 3" xfId="11076" xr:uid="{968E0073-7335-4176-BFAC-F63D8B705B9C}"/>
    <cellStyle name="Currency 2 4 4 2 2 3 2" xfId="11077" xr:uid="{24180945-6933-44FA-A319-5BBEA2E1A0F5}"/>
    <cellStyle name="Currency 2 4 4 2 2 4" xfId="11078" xr:uid="{3D139EFF-910E-4B7C-9F6D-CC6E45890C94}"/>
    <cellStyle name="Currency 2 4 4 2 2 5" xfId="11073" xr:uid="{6EA9FEC1-C150-4A04-B07D-E61687D88022}"/>
    <cellStyle name="Currency 2 4 4 2 2 6" xfId="33300" xr:uid="{EF5CCC75-F064-48B6-8A81-9831150EB71A}"/>
    <cellStyle name="Currency 2 4 4 2 3" xfId="829" xr:uid="{00000000-0005-0000-0000-0000FB040000}"/>
    <cellStyle name="Currency 2 4 4 2 3 2" xfId="5047" xr:uid="{00000000-0005-0000-0000-0000FC040000}"/>
    <cellStyle name="Currency 2 4 4 2 3 2 2" xfId="11081" xr:uid="{401784E9-5D8C-448A-B6CA-B62E001AE6E1}"/>
    <cellStyle name="Currency 2 4 4 2 3 2 3" xfId="11080" xr:uid="{8FB13A20-1201-412A-B2F1-D993B53DA190}"/>
    <cellStyle name="Currency 2 4 4 2 3 3" xfId="11082" xr:uid="{204B0F41-106C-471E-AA92-4E69DFF91466}"/>
    <cellStyle name="Currency 2 4 4 2 3 3 2" xfId="11083" xr:uid="{76AB8EE7-FBF5-45CC-84DC-0BAA70F672E9}"/>
    <cellStyle name="Currency 2 4 4 2 3 4" xfId="11084" xr:uid="{7E9041A2-B342-4DB2-9A0A-0426146B4AE5}"/>
    <cellStyle name="Currency 2 4 4 2 3 5" xfId="11079" xr:uid="{82D928BB-8082-4D50-BADF-6A34D4837146}"/>
    <cellStyle name="Currency 2 4 4 2 3 6" xfId="33301" xr:uid="{549ED661-ACF1-4962-8014-B612C35B6A89}"/>
    <cellStyle name="Currency 2 4 4 2 4" xfId="830" xr:uid="{00000000-0005-0000-0000-0000FD040000}"/>
    <cellStyle name="Currency 2 4 4 2 4 2" xfId="5048" xr:uid="{00000000-0005-0000-0000-0000FE040000}"/>
    <cellStyle name="Currency 2 4 4 2 4 2 2" xfId="11087" xr:uid="{27323EE5-A800-4EE6-A6FF-89CE5602CCDD}"/>
    <cellStyle name="Currency 2 4 4 2 4 2 3" xfId="11086" xr:uid="{F04688F4-D4B6-46F8-AA11-6E65C08471CB}"/>
    <cellStyle name="Currency 2 4 4 2 4 3" xfId="11088" xr:uid="{FFD6847E-F3DA-4B87-B381-E538052831C1}"/>
    <cellStyle name="Currency 2 4 4 2 4 3 2" xfId="11089" xr:uid="{7B2971F1-582F-42EB-9667-D00136C81632}"/>
    <cellStyle name="Currency 2 4 4 2 4 4" xfId="11090" xr:uid="{AB7F0EF6-B806-4B42-9C6B-ADE9D1BDF779}"/>
    <cellStyle name="Currency 2 4 4 2 4 5" xfId="11085" xr:uid="{3F12E222-2CC5-4AD0-A716-9DB9A4B60894}"/>
    <cellStyle name="Currency 2 4 4 2 4 6" xfId="33302" xr:uid="{B2F39F1F-86E3-4FA9-BAD3-F3A0457A1B34}"/>
    <cellStyle name="Currency 2 4 4 2 5" xfId="831" xr:uid="{00000000-0005-0000-0000-0000FF040000}"/>
    <cellStyle name="Currency 2 4 4 2 5 2" xfId="11092" xr:uid="{F31B5CB6-7E3A-41B9-860B-75C19F34E93B}"/>
    <cellStyle name="Currency 2 4 4 2 5 2 2" xfId="11093" xr:uid="{7DD1C97E-8C09-4445-9A7D-1229DA6169A7}"/>
    <cellStyle name="Currency 2 4 4 2 5 3" xfId="11094" xr:uid="{1CF52F1B-EED2-4F2F-B84E-2763462C549F}"/>
    <cellStyle name="Currency 2 4 4 2 5 4" xfId="11091" xr:uid="{4FCF0354-DF7B-4C1A-9C00-A796DFD8CD30}"/>
    <cellStyle name="Currency 2 4 4 2 6" xfId="5045" xr:uid="{00000000-0005-0000-0000-000000050000}"/>
    <cellStyle name="Currency 2 4 4 2 6 2" xfId="11096" xr:uid="{2369F4B9-A7BB-4EF3-B1F9-0113F4BE1245}"/>
    <cellStyle name="Currency 2 4 4 2 6 2 2" xfId="11097" xr:uid="{CB7329FF-1A97-4996-9F59-8419C0D09974}"/>
    <cellStyle name="Currency 2 4 4 2 6 3" xfId="11098" xr:uid="{75AB1C15-9E61-4C18-88AD-B785B0DD32FD}"/>
    <cellStyle name="Currency 2 4 4 2 6 4" xfId="11095" xr:uid="{3D31A57A-22FE-49E7-A48D-320045F9B946}"/>
    <cellStyle name="Currency 2 4 4 2 7" xfId="11099" xr:uid="{CCAC2FC7-8E22-44BD-8EE2-082B02F42D9E}"/>
    <cellStyle name="Currency 2 4 4 2 7 2" xfId="11100" xr:uid="{5A1472BF-D696-453C-A561-5099F61B374F}"/>
    <cellStyle name="Currency 2 4 4 2 8" xfId="11101" xr:uid="{6924952C-02F9-4A5C-B169-2E829781E881}"/>
    <cellStyle name="Currency 2 4 4 2 8 2" xfId="11102" xr:uid="{8C8C61EB-D580-4134-A98F-AA31017F68CB}"/>
    <cellStyle name="Currency 2 4 4 2 9" xfId="11103" xr:uid="{B9D9BF1D-8B03-4734-B07F-A47A8B90F4FE}"/>
    <cellStyle name="Currency 2 4 4 2 9 2" xfId="11104" xr:uid="{55BD1282-1FA8-459E-A440-F4CBBA18C03A}"/>
    <cellStyle name="Currency 2 4 4 3" xfId="832" xr:uid="{00000000-0005-0000-0000-000001050000}"/>
    <cellStyle name="Currency 2 4 4 3 10" xfId="11106" xr:uid="{BA0068B4-D971-4187-A6D9-C7A7871C3124}"/>
    <cellStyle name="Currency 2 4 4 3 11" xfId="11105" xr:uid="{5A265EBC-451F-4FE1-B756-07BCAB09BB6C}"/>
    <cellStyle name="Currency 2 4 4 3 12" xfId="33303" xr:uid="{0131A9B4-C139-44F2-BCFB-451CD6262633}"/>
    <cellStyle name="Currency 2 4 4 3 13" xfId="36391" xr:uid="{21028BA5-9DA2-4EB1-9130-ABE6C84A2F93}"/>
    <cellStyle name="Currency 2 4 4 3 2" xfId="833" xr:uid="{00000000-0005-0000-0000-000002050000}"/>
    <cellStyle name="Currency 2 4 4 3 2 2" xfId="5050" xr:uid="{00000000-0005-0000-0000-000003050000}"/>
    <cellStyle name="Currency 2 4 4 3 2 2 2" xfId="11109" xr:uid="{CD97B077-A8F6-4688-BA00-390FD7656489}"/>
    <cellStyle name="Currency 2 4 4 3 2 2 3" xfId="11108" xr:uid="{B19605F7-DC6E-450B-9FF7-C6E5FEA6C5CF}"/>
    <cellStyle name="Currency 2 4 4 3 2 3" xfId="11110" xr:uid="{2B682A2B-03AE-4882-B625-E2DCB37409DF}"/>
    <cellStyle name="Currency 2 4 4 3 2 3 2" xfId="11111" xr:uid="{ADB09BDF-9D71-4CB3-9022-89E0A76E6820}"/>
    <cellStyle name="Currency 2 4 4 3 2 4" xfId="11112" xr:uid="{C0B8C060-1810-41C3-A1B9-3F291DD7C2EB}"/>
    <cellStyle name="Currency 2 4 4 3 2 5" xfId="11107" xr:uid="{33BF28F0-A030-4461-B48C-FA48242925E4}"/>
    <cellStyle name="Currency 2 4 4 3 2 6" xfId="33304" xr:uid="{DB5E2A1B-F8FD-43C1-B3C8-A38F43019BD1}"/>
    <cellStyle name="Currency 2 4 4 3 3" xfId="834" xr:uid="{00000000-0005-0000-0000-000004050000}"/>
    <cellStyle name="Currency 2 4 4 3 3 2" xfId="5051" xr:uid="{00000000-0005-0000-0000-000005050000}"/>
    <cellStyle name="Currency 2 4 4 3 3 2 2" xfId="11115" xr:uid="{40BD582B-543F-43D8-84EB-BEC450AA29E3}"/>
    <cellStyle name="Currency 2 4 4 3 3 2 3" xfId="11114" xr:uid="{953A8072-F63C-4637-A451-24704547C0C9}"/>
    <cellStyle name="Currency 2 4 4 3 3 3" xfId="11116" xr:uid="{6E7802B0-71A2-4DD6-B1FC-B247385ACC8D}"/>
    <cellStyle name="Currency 2 4 4 3 3 3 2" xfId="11117" xr:uid="{8D70FA1C-A8A7-464E-8EB3-C2C8A24AE944}"/>
    <cellStyle name="Currency 2 4 4 3 3 4" xfId="11118" xr:uid="{F352DFBC-71A6-44C7-8FCD-27A27E05BB6E}"/>
    <cellStyle name="Currency 2 4 4 3 3 5" xfId="11113" xr:uid="{0B4C1581-C48C-4037-B2A2-4F6B5DA2BC2B}"/>
    <cellStyle name="Currency 2 4 4 3 3 6" xfId="33305" xr:uid="{83A05D95-E5B7-4729-BAB5-A7DE7E618905}"/>
    <cellStyle name="Currency 2 4 4 3 4" xfId="835" xr:uid="{00000000-0005-0000-0000-000006050000}"/>
    <cellStyle name="Currency 2 4 4 3 4 2" xfId="5052" xr:uid="{00000000-0005-0000-0000-000007050000}"/>
    <cellStyle name="Currency 2 4 4 3 4 2 2" xfId="11121" xr:uid="{5FDCC51B-5272-46B2-A40A-32A5ED437A3D}"/>
    <cellStyle name="Currency 2 4 4 3 4 2 3" xfId="11120" xr:uid="{0313D008-58DA-471E-8307-0DC44A44B863}"/>
    <cellStyle name="Currency 2 4 4 3 4 3" xfId="11122" xr:uid="{BF364C7C-F07D-4748-862A-544A99DDF022}"/>
    <cellStyle name="Currency 2 4 4 3 4 3 2" xfId="11123" xr:uid="{2067B4D1-14B9-4838-909E-B74A958EE1A9}"/>
    <cellStyle name="Currency 2 4 4 3 4 4" xfId="11124" xr:uid="{EE36A540-AAE5-46AB-B7FD-AD499F2CF2AB}"/>
    <cellStyle name="Currency 2 4 4 3 4 5" xfId="11119" xr:uid="{338B52ED-AB8C-4F31-8494-AC6066480B0E}"/>
    <cellStyle name="Currency 2 4 4 3 4 6" xfId="33306" xr:uid="{E3635DA2-5DE6-4947-9462-4B8587C2BC8F}"/>
    <cellStyle name="Currency 2 4 4 3 5" xfId="836" xr:uid="{00000000-0005-0000-0000-000008050000}"/>
    <cellStyle name="Currency 2 4 4 3 5 2" xfId="11126" xr:uid="{39CA8DD7-50AC-4516-824D-47095F94E41B}"/>
    <cellStyle name="Currency 2 4 4 3 5 2 2" xfId="11127" xr:uid="{3757C6C0-8A68-4D08-A20E-2527A2400E24}"/>
    <cellStyle name="Currency 2 4 4 3 5 3" xfId="11128" xr:uid="{F35F9C38-9AAD-468D-B5AF-4B4AA3E31DD7}"/>
    <cellStyle name="Currency 2 4 4 3 5 4" xfId="11125" xr:uid="{08A0C5F9-654F-4CA4-B9E5-98DF9B8E31A0}"/>
    <cellStyle name="Currency 2 4 4 3 6" xfId="5049" xr:uid="{00000000-0005-0000-0000-000009050000}"/>
    <cellStyle name="Currency 2 4 4 3 6 2" xfId="11130" xr:uid="{DAAF4E5F-EBA2-47D6-B26C-E94E7E3ED226}"/>
    <cellStyle name="Currency 2 4 4 3 6 2 2" xfId="11131" xr:uid="{2707FD1C-75CB-442D-91BC-4D733C638CAF}"/>
    <cellStyle name="Currency 2 4 4 3 6 3" xfId="11132" xr:uid="{3A8A473F-B4B0-47CF-A3F7-225FD5A33281}"/>
    <cellStyle name="Currency 2 4 4 3 6 4" xfId="11129" xr:uid="{D0A1D892-A758-45C1-8B91-2CC9FAF62DB7}"/>
    <cellStyle name="Currency 2 4 4 3 7" xfId="11133" xr:uid="{7EBF508B-C182-4702-A2E2-EAED77785317}"/>
    <cellStyle name="Currency 2 4 4 3 7 2" xfId="11134" xr:uid="{214A8FB2-752A-4A6B-A015-B79729F26092}"/>
    <cellStyle name="Currency 2 4 4 3 8" xfId="11135" xr:uid="{2E357ACC-9543-4F8F-94A2-180B34F7A239}"/>
    <cellStyle name="Currency 2 4 4 3 8 2" xfId="11136" xr:uid="{737CC957-7CFF-47AA-8A04-FC791D3C3FD2}"/>
    <cellStyle name="Currency 2 4 4 3 9" xfId="11137" xr:uid="{8E1D14A0-F415-4988-8AD7-4E009898AC93}"/>
    <cellStyle name="Currency 2 4 4 3 9 2" xfId="11138" xr:uid="{2B5C1B7B-F3E9-4DE3-B1BA-1B8F9061E646}"/>
    <cellStyle name="Currency 2 4 4 4" xfId="837" xr:uid="{00000000-0005-0000-0000-00000A050000}"/>
    <cellStyle name="Currency 2 4 4 4 2" xfId="5053" xr:uid="{00000000-0005-0000-0000-00000B050000}"/>
    <cellStyle name="Currency 2 4 4 4 2 2" xfId="11141" xr:uid="{1EE8A8A1-DEB8-484C-A178-6C85057E905C}"/>
    <cellStyle name="Currency 2 4 4 4 2 3" xfId="11140" xr:uid="{FD607C8E-E1D3-444B-AEA4-B58078693314}"/>
    <cellStyle name="Currency 2 4 4 4 3" xfId="11142" xr:uid="{0EAFB48D-E5CD-4470-99D4-2A7985CCEB66}"/>
    <cellStyle name="Currency 2 4 4 4 3 2" xfId="11143" xr:uid="{F5D6B6E1-A542-4ED4-8C82-99ED298429DC}"/>
    <cellStyle name="Currency 2 4 4 4 4" xfId="11144" xr:uid="{AF6BB678-2DCB-4231-9ACD-877A97E229E6}"/>
    <cellStyle name="Currency 2 4 4 4 5" xfId="11145" xr:uid="{6A7A7C0C-86A7-40C4-B49F-5550C6BC2E03}"/>
    <cellStyle name="Currency 2 4 4 4 6" xfId="11139" xr:uid="{B5FC187D-E6B9-4EC8-A7DF-57B431F7E58B}"/>
    <cellStyle name="Currency 2 4 4 4 7" xfId="33307" xr:uid="{0BAAA156-7E72-4E1C-BD2C-1104D9539D34}"/>
    <cellStyle name="Currency 2 4 4 5" xfId="838" xr:uid="{00000000-0005-0000-0000-00000C050000}"/>
    <cellStyle name="Currency 2 4 4 5 2" xfId="5054" xr:uid="{00000000-0005-0000-0000-00000D050000}"/>
    <cellStyle name="Currency 2 4 4 5 2 2" xfId="11148" xr:uid="{02AAA795-D6DB-4704-8911-1196F23BC70C}"/>
    <cellStyle name="Currency 2 4 4 5 2 3" xfId="11147" xr:uid="{928C8270-18C7-40FD-BBC7-FC6875F0ABEC}"/>
    <cellStyle name="Currency 2 4 4 5 3" xfId="11149" xr:uid="{AD2CF7E8-A77E-4AAE-8F1B-DCF4B1FE0075}"/>
    <cellStyle name="Currency 2 4 4 5 3 2" xfId="11150" xr:uid="{EDAEB415-42FD-4922-92BA-A387E59E6E93}"/>
    <cellStyle name="Currency 2 4 4 5 4" xfId="11151" xr:uid="{7B7C1048-88BE-4FD4-8B0E-0BD504CF3FFC}"/>
    <cellStyle name="Currency 2 4 4 5 5" xfId="11146" xr:uid="{76DA9E40-BE9E-4809-8CB3-13F162A01023}"/>
    <cellStyle name="Currency 2 4 4 5 6" xfId="33308" xr:uid="{9161DB2F-3119-4131-ADA1-56300F13315B}"/>
    <cellStyle name="Currency 2 4 4 6" xfId="839" xr:uid="{00000000-0005-0000-0000-00000E050000}"/>
    <cellStyle name="Currency 2 4 4 6 2" xfId="5055" xr:uid="{00000000-0005-0000-0000-00000F050000}"/>
    <cellStyle name="Currency 2 4 4 6 2 2" xfId="11154" xr:uid="{A178BBF5-B6CB-4B2F-BD5C-2C07F96C28C6}"/>
    <cellStyle name="Currency 2 4 4 6 2 3" xfId="11153" xr:uid="{FF738845-55AF-4248-A8B5-414F57E24EDC}"/>
    <cellStyle name="Currency 2 4 4 6 3" xfId="11155" xr:uid="{44864F13-7772-4447-959F-FE3011D562F7}"/>
    <cellStyle name="Currency 2 4 4 6 3 2" xfId="11156" xr:uid="{26FE8287-E9D0-4A2A-AD66-9A21023E1D13}"/>
    <cellStyle name="Currency 2 4 4 6 4" xfId="11157" xr:uid="{323BD893-FC41-48DD-BC58-298836A48D59}"/>
    <cellStyle name="Currency 2 4 4 6 5" xfId="11152" xr:uid="{09C3D0C5-E328-45A2-BEC4-BCF56EC56572}"/>
    <cellStyle name="Currency 2 4 4 6 6" xfId="33309" xr:uid="{49C4F642-E7AD-4AB2-9258-90CE286D11A2}"/>
    <cellStyle name="Currency 2 4 4 7" xfId="840" xr:uid="{00000000-0005-0000-0000-000010050000}"/>
    <cellStyle name="Currency 2 4 4 7 2" xfId="11159" xr:uid="{065F7341-4950-4410-AA1C-2117E880F7A6}"/>
    <cellStyle name="Currency 2 4 4 7 2 2" xfId="11160" xr:uid="{48E96112-0FEC-4170-9D28-0BD859321A06}"/>
    <cellStyle name="Currency 2 4 4 7 3" xfId="11161" xr:uid="{36BD7EE5-8543-4FD0-A708-6FC36446C63E}"/>
    <cellStyle name="Currency 2 4 4 7 4" xfId="11158" xr:uid="{D060E04A-DEE9-4372-9D6B-C45BA7DAAB0B}"/>
    <cellStyle name="Currency 2 4 4 8" xfId="5044" xr:uid="{00000000-0005-0000-0000-000011050000}"/>
    <cellStyle name="Currency 2 4 4 8 2" xfId="11163" xr:uid="{A5949877-4AC8-4DBA-A7A9-EE9DE1E14C7C}"/>
    <cellStyle name="Currency 2 4 4 8 2 2" xfId="11164" xr:uid="{CA17C05F-C20F-4F0A-BE09-CE88D7B9E6D2}"/>
    <cellStyle name="Currency 2 4 4 8 3" xfId="11165" xr:uid="{A104E554-1361-412D-AA40-3501D0ABB4F6}"/>
    <cellStyle name="Currency 2 4 4 8 4" xfId="11162" xr:uid="{48D95947-ED96-4A76-B94F-0F6700B5ED8C}"/>
    <cellStyle name="Currency 2 4 4 9" xfId="11166" xr:uid="{1A6D6B84-8FC9-4F00-B7DF-00EF161B4B86}"/>
    <cellStyle name="Currency 2 4 4 9 2" xfId="11167" xr:uid="{A0B4D7A1-9917-4878-83F9-738F63DCE4C4}"/>
    <cellStyle name="Currency 2 4 5" xfId="841" xr:uid="{00000000-0005-0000-0000-000012050000}"/>
    <cellStyle name="Currency 2 4 5 10" xfId="11169" xr:uid="{A79E4084-F544-42AF-B292-F03DF26CC125}"/>
    <cellStyle name="Currency 2 4 5 10 2" xfId="11170" xr:uid="{AC2DCD97-CFBA-4774-9974-C0FD6A8374B6}"/>
    <cellStyle name="Currency 2 4 5 11" xfId="11171" xr:uid="{B883B762-EC9B-4C40-8DBF-1BD404388090}"/>
    <cellStyle name="Currency 2 4 5 11 2" xfId="11172" xr:uid="{31FAAF99-8A33-4530-8CDD-A97E05BB868D}"/>
    <cellStyle name="Currency 2 4 5 12" xfId="11173" xr:uid="{EC194C0A-37A1-4821-80AC-CD761A354731}"/>
    <cellStyle name="Currency 2 4 5 13" xfId="11168" xr:uid="{0FED9D91-7FB6-4DA1-A56A-F75564FF1E48}"/>
    <cellStyle name="Currency 2 4 5 14" xfId="33310" xr:uid="{FEBD67D7-8936-444B-AEEB-14E2C3421D21}"/>
    <cellStyle name="Currency 2 4 5 15" xfId="35805" xr:uid="{433772B5-5FAB-4652-8A1D-58C67222657A}"/>
    <cellStyle name="Currency 2 4 5 2" xfId="842" xr:uid="{00000000-0005-0000-0000-000013050000}"/>
    <cellStyle name="Currency 2 4 5 2 10" xfId="11175" xr:uid="{19C46DB6-2421-4FF8-85C2-962D249F9268}"/>
    <cellStyle name="Currency 2 4 5 2 11" xfId="11174" xr:uid="{BE823A25-6869-4223-A645-89BDD37F42FA}"/>
    <cellStyle name="Currency 2 4 5 2 12" xfId="33311" xr:uid="{5B802CBB-1E67-44A0-AED0-7B392F8B4B76}"/>
    <cellStyle name="Currency 2 4 5 2 13" xfId="36178" xr:uid="{4D5DBA52-C0DC-436A-B5CF-A59AD6C373B1}"/>
    <cellStyle name="Currency 2 4 5 2 2" xfId="843" xr:uid="{00000000-0005-0000-0000-000014050000}"/>
    <cellStyle name="Currency 2 4 5 2 2 2" xfId="5058" xr:uid="{00000000-0005-0000-0000-000015050000}"/>
    <cellStyle name="Currency 2 4 5 2 2 2 2" xfId="11178" xr:uid="{2E8850FA-8E70-4365-A5CA-07E4FDA13616}"/>
    <cellStyle name="Currency 2 4 5 2 2 2 3" xfId="11177" xr:uid="{7394EF60-BEC3-4645-9CC9-A7A3B166F484}"/>
    <cellStyle name="Currency 2 4 5 2 2 3" xfId="11179" xr:uid="{50881A27-3927-45ED-9CAF-7CCF2DC47332}"/>
    <cellStyle name="Currency 2 4 5 2 2 3 2" xfId="11180" xr:uid="{1E1D11AB-58DF-49EC-B7D8-D9388A21E080}"/>
    <cellStyle name="Currency 2 4 5 2 2 4" xfId="11181" xr:uid="{06362CC0-F43D-4E95-B57C-5A5CF999164D}"/>
    <cellStyle name="Currency 2 4 5 2 2 5" xfId="11176" xr:uid="{3DE23C1A-B767-47BA-81D7-F38ADFDBB2E9}"/>
    <cellStyle name="Currency 2 4 5 2 2 6" xfId="33312" xr:uid="{96F6B08F-0162-425C-B842-03678F51F76F}"/>
    <cellStyle name="Currency 2 4 5 2 3" xfId="844" xr:uid="{00000000-0005-0000-0000-000016050000}"/>
    <cellStyle name="Currency 2 4 5 2 3 2" xfId="5059" xr:uid="{00000000-0005-0000-0000-000017050000}"/>
    <cellStyle name="Currency 2 4 5 2 3 2 2" xfId="11184" xr:uid="{103E0674-A747-484C-A214-0BEDF018EFE3}"/>
    <cellStyle name="Currency 2 4 5 2 3 2 3" xfId="11183" xr:uid="{C5DDFC4D-D946-404E-89F9-4A30D8A457EF}"/>
    <cellStyle name="Currency 2 4 5 2 3 3" xfId="11185" xr:uid="{41923B59-693A-437E-89ED-D7A829FD5030}"/>
    <cellStyle name="Currency 2 4 5 2 3 3 2" xfId="11186" xr:uid="{77C2657C-C25F-4D9E-B37E-7DCC47916E71}"/>
    <cellStyle name="Currency 2 4 5 2 3 4" xfId="11187" xr:uid="{DD1058BE-4A97-42DF-B150-F92EEF733AC6}"/>
    <cellStyle name="Currency 2 4 5 2 3 5" xfId="11182" xr:uid="{A2D0D0B1-BD9C-4BC3-AB73-7EBACE890AF5}"/>
    <cellStyle name="Currency 2 4 5 2 3 6" xfId="33313" xr:uid="{626379AA-56B0-4FD6-A49D-864EAF043933}"/>
    <cellStyle name="Currency 2 4 5 2 4" xfId="845" xr:uid="{00000000-0005-0000-0000-000018050000}"/>
    <cellStyle name="Currency 2 4 5 2 4 2" xfId="5060" xr:uid="{00000000-0005-0000-0000-000019050000}"/>
    <cellStyle name="Currency 2 4 5 2 4 2 2" xfId="11190" xr:uid="{DF04F87E-4D51-431F-905B-EF4CA5C6F249}"/>
    <cellStyle name="Currency 2 4 5 2 4 2 3" xfId="11189" xr:uid="{AE341B15-E847-40F5-AB3A-2018B4CD519C}"/>
    <cellStyle name="Currency 2 4 5 2 4 3" xfId="11191" xr:uid="{77A3CFC7-D429-48E3-A1EE-A9E00C1BD554}"/>
    <cellStyle name="Currency 2 4 5 2 4 3 2" xfId="11192" xr:uid="{90AE1D0F-5592-48B5-9BEA-7317416F3173}"/>
    <cellStyle name="Currency 2 4 5 2 4 4" xfId="11193" xr:uid="{004B1D25-8406-452B-B01D-A21D02E9584E}"/>
    <cellStyle name="Currency 2 4 5 2 4 5" xfId="11188" xr:uid="{D1721BA2-A15A-4BE8-A278-A8784B4571EB}"/>
    <cellStyle name="Currency 2 4 5 2 4 6" xfId="33314" xr:uid="{3F528FF2-C39D-49D6-BB2A-B468947A242B}"/>
    <cellStyle name="Currency 2 4 5 2 5" xfId="846" xr:uid="{00000000-0005-0000-0000-00001A050000}"/>
    <cellStyle name="Currency 2 4 5 2 5 2" xfId="11195" xr:uid="{65057856-526E-4D06-88D8-EE634365C8F9}"/>
    <cellStyle name="Currency 2 4 5 2 5 2 2" xfId="11196" xr:uid="{E5B616A8-3C90-4BDE-82B4-8BF6BE9F020D}"/>
    <cellStyle name="Currency 2 4 5 2 5 3" xfId="11197" xr:uid="{B650029C-BD61-46E4-BAB3-21317B641616}"/>
    <cellStyle name="Currency 2 4 5 2 5 4" xfId="11194" xr:uid="{EA635879-ED4E-431F-AF7E-2360875F5664}"/>
    <cellStyle name="Currency 2 4 5 2 6" xfId="5057" xr:uid="{00000000-0005-0000-0000-00001B050000}"/>
    <cellStyle name="Currency 2 4 5 2 6 2" xfId="11199" xr:uid="{0141C30A-70FD-443F-B665-82B27EEFF724}"/>
    <cellStyle name="Currency 2 4 5 2 6 2 2" xfId="11200" xr:uid="{7318CC28-739D-468A-993A-42813419A92A}"/>
    <cellStyle name="Currency 2 4 5 2 6 3" xfId="11201" xr:uid="{0C34EC4E-E3EA-4DF0-AF03-D8C7C010EBB4}"/>
    <cellStyle name="Currency 2 4 5 2 6 4" xfId="11198" xr:uid="{7F321E90-D8F2-4426-A5AB-1DFB607C63C2}"/>
    <cellStyle name="Currency 2 4 5 2 7" xfId="11202" xr:uid="{E62F0EC5-C278-436E-8900-507A2641F6A1}"/>
    <cellStyle name="Currency 2 4 5 2 7 2" xfId="11203" xr:uid="{EE85F414-B1FA-4C25-AD10-70B4F4D616A9}"/>
    <cellStyle name="Currency 2 4 5 2 8" xfId="11204" xr:uid="{B28D728C-1D89-45D7-B448-881CE831BCC0}"/>
    <cellStyle name="Currency 2 4 5 2 8 2" xfId="11205" xr:uid="{C9294EBC-FACD-4B2C-BA51-B1B9B3F5F054}"/>
    <cellStyle name="Currency 2 4 5 2 9" xfId="11206" xr:uid="{DEBC2ECA-EE75-4FE6-8255-3DDF07C3C5DA}"/>
    <cellStyle name="Currency 2 4 5 2 9 2" xfId="11207" xr:uid="{11772757-1456-4B89-BD94-37583FAC86DF}"/>
    <cellStyle name="Currency 2 4 5 3" xfId="847" xr:uid="{00000000-0005-0000-0000-00001C050000}"/>
    <cellStyle name="Currency 2 4 5 3 10" xfId="11209" xr:uid="{1C515631-D4F6-448F-B8BB-D85C3F520348}"/>
    <cellStyle name="Currency 2 4 5 3 11" xfId="11208" xr:uid="{0A4B033E-6F69-4849-B8E3-639D31A4BC3E}"/>
    <cellStyle name="Currency 2 4 5 3 12" xfId="33315" xr:uid="{31CC16B3-9916-43EC-AAC1-C5A428EC26EF}"/>
    <cellStyle name="Currency 2 4 5 3 13" xfId="36392" xr:uid="{EB8F1B64-1AD2-41BB-A124-562DDAC0A576}"/>
    <cellStyle name="Currency 2 4 5 3 2" xfId="848" xr:uid="{00000000-0005-0000-0000-00001D050000}"/>
    <cellStyle name="Currency 2 4 5 3 2 2" xfId="5062" xr:uid="{00000000-0005-0000-0000-00001E050000}"/>
    <cellStyle name="Currency 2 4 5 3 2 2 2" xfId="11212" xr:uid="{0602CB4E-EBF9-444C-9D67-B1B6677E74A9}"/>
    <cellStyle name="Currency 2 4 5 3 2 2 3" xfId="11211" xr:uid="{C47B6095-B360-44DB-BD05-E94EED9B3C03}"/>
    <cellStyle name="Currency 2 4 5 3 2 3" xfId="11213" xr:uid="{B324B777-60E7-4478-9C53-5663FA9CBD0F}"/>
    <cellStyle name="Currency 2 4 5 3 2 3 2" xfId="11214" xr:uid="{6BE36175-D52D-40D2-8F37-E4995744B513}"/>
    <cellStyle name="Currency 2 4 5 3 2 4" xfId="11215" xr:uid="{15652CD7-58AF-4328-B5C5-488B9FF02D6D}"/>
    <cellStyle name="Currency 2 4 5 3 2 5" xfId="11210" xr:uid="{9920188A-377D-4CED-95E3-A0E05E54478C}"/>
    <cellStyle name="Currency 2 4 5 3 2 6" xfId="33316" xr:uid="{4D01ABE0-1B33-4F5C-8000-13A2E3EEC7CD}"/>
    <cellStyle name="Currency 2 4 5 3 3" xfId="849" xr:uid="{00000000-0005-0000-0000-00001F050000}"/>
    <cellStyle name="Currency 2 4 5 3 3 2" xfId="5063" xr:uid="{00000000-0005-0000-0000-000020050000}"/>
    <cellStyle name="Currency 2 4 5 3 3 2 2" xfId="11218" xr:uid="{9BCE2000-5BEC-4870-ADF5-A1836EAB52E7}"/>
    <cellStyle name="Currency 2 4 5 3 3 2 3" xfId="11217" xr:uid="{259C3E37-9562-49EE-AB1E-2524FEAC0C73}"/>
    <cellStyle name="Currency 2 4 5 3 3 3" xfId="11219" xr:uid="{D37B2E98-D16F-4C38-B4F2-C14EEF9D7D65}"/>
    <cellStyle name="Currency 2 4 5 3 3 3 2" xfId="11220" xr:uid="{42D2D0F6-239D-4C9E-B865-1021E3968E1A}"/>
    <cellStyle name="Currency 2 4 5 3 3 4" xfId="11221" xr:uid="{6D3E1AC8-CF2C-4504-8DA2-EE6829EFD8B8}"/>
    <cellStyle name="Currency 2 4 5 3 3 5" xfId="11216" xr:uid="{5F110AA5-0C2A-46E0-80A7-635FC09D583C}"/>
    <cellStyle name="Currency 2 4 5 3 3 6" xfId="33317" xr:uid="{F24DE97F-58DE-4A0A-8DB5-AB1F3147CF86}"/>
    <cellStyle name="Currency 2 4 5 3 4" xfId="850" xr:uid="{00000000-0005-0000-0000-000021050000}"/>
    <cellStyle name="Currency 2 4 5 3 4 2" xfId="5064" xr:uid="{00000000-0005-0000-0000-000022050000}"/>
    <cellStyle name="Currency 2 4 5 3 4 2 2" xfId="11224" xr:uid="{C0962363-9E11-4265-AA78-4C73C321AD2D}"/>
    <cellStyle name="Currency 2 4 5 3 4 2 3" xfId="11223" xr:uid="{24289789-E6EF-4842-A8FC-C64A496875CF}"/>
    <cellStyle name="Currency 2 4 5 3 4 3" xfId="11225" xr:uid="{503B44A9-0B68-4A05-A9E0-D349DAC4DFB3}"/>
    <cellStyle name="Currency 2 4 5 3 4 3 2" xfId="11226" xr:uid="{D6D01F16-7F4E-4964-BD22-189D65C89133}"/>
    <cellStyle name="Currency 2 4 5 3 4 4" xfId="11227" xr:uid="{3DCD2369-8E55-4EB3-BF09-6B141CA219CB}"/>
    <cellStyle name="Currency 2 4 5 3 4 5" xfId="11222" xr:uid="{22A34CF9-F946-4AE0-8254-428C72D82F72}"/>
    <cellStyle name="Currency 2 4 5 3 4 6" xfId="33318" xr:uid="{EE0EDF2E-6849-42B1-ADD6-761ED93F5306}"/>
    <cellStyle name="Currency 2 4 5 3 5" xfId="851" xr:uid="{00000000-0005-0000-0000-000023050000}"/>
    <cellStyle name="Currency 2 4 5 3 5 2" xfId="11229" xr:uid="{8CDAEDEF-6C8A-4853-8479-5EF369565F50}"/>
    <cellStyle name="Currency 2 4 5 3 5 2 2" xfId="11230" xr:uid="{6823E031-3944-44BD-A275-65DD2C989113}"/>
    <cellStyle name="Currency 2 4 5 3 5 3" xfId="11231" xr:uid="{E1E552DE-A2C8-4C1A-B790-2569D49EDCB3}"/>
    <cellStyle name="Currency 2 4 5 3 5 4" xfId="11228" xr:uid="{A3DF3881-7C33-4144-9EB2-3C771F5BF75C}"/>
    <cellStyle name="Currency 2 4 5 3 6" xfId="5061" xr:uid="{00000000-0005-0000-0000-000024050000}"/>
    <cellStyle name="Currency 2 4 5 3 6 2" xfId="11233" xr:uid="{84DC57CE-B77E-418C-A84A-23A0CA84F395}"/>
    <cellStyle name="Currency 2 4 5 3 6 2 2" xfId="11234" xr:uid="{31B8766F-083D-44F3-B9D0-B633494E6787}"/>
    <cellStyle name="Currency 2 4 5 3 6 3" xfId="11235" xr:uid="{B648E6B1-5B13-4673-BC1B-36A8B44BA5C7}"/>
    <cellStyle name="Currency 2 4 5 3 6 4" xfId="11232" xr:uid="{AB5468BB-2A20-4EDD-9B38-9FB7169DF7EA}"/>
    <cellStyle name="Currency 2 4 5 3 7" xfId="11236" xr:uid="{944EC55F-7D8A-46E0-803C-543BCF3BB571}"/>
    <cellStyle name="Currency 2 4 5 3 7 2" xfId="11237" xr:uid="{AA75BA39-9286-451A-8D79-0E892391060B}"/>
    <cellStyle name="Currency 2 4 5 3 8" xfId="11238" xr:uid="{26EAABFE-A1CD-47AF-A07A-66326BAEA5A7}"/>
    <cellStyle name="Currency 2 4 5 3 8 2" xfId="11239" xr:uid="{438AE241-7E03-4DF6-A040-F82C5F9864FA}"/>
    <cellStyle name="Currency 2 4 5 3 9" xfId="11240" xr:uid="{72714417-AD1B-43A7-BA36-223D8288EF39}"/>
    <cellStyle name="Currency 2 4 5 3 9 2" xfId="11241" xr:uid="{936272AF-0EA0-4503-94CE-2F9C9C4286F2}"/>
    <cellStyle name="Currency 2 4 5 4" xfId="852" xr:uid="{00000000-0005-0000-0000-000025050000}"/>
    <cellStyle name="Currency 2 4 5 4 2" xfId="5065" xr:uid="{00000000-0005-0000-0000-000026050000}"/>
    <cellStyle name="Currency 2 4 5 4 2 2" xfId="11244" xr:uid="{08C011F0-3854-4C5E-AC1F-636B6C5B6C43}"/>
    <cellStyle name="Currency 2 4 5 4 2 3" xfId="11243" xr:uid="{00CC3310-59B8-4C5D-9DA5-DA0895B2B312}"/>
    <cellStyle name="Currency 2 4 5 4 3" xfId="11245" xr:uid="{0B6A0EB4-C9F8-4CFC-A36D-9127C659DF0F}"/>
    <cellStyle name="Currency 2 4 5 4 3 2" xfId="11246" xr:uid="{7F1633E3-A8C4-4A3C-9A64-33A30F05F977}"/>
    <cellStyle name="Currency 2 4 5 4 4" xfId="11247" xr:uid="{833BC846-9D7A-441C-A0EC-045BC172E538}"/>
    <cellStyle name="Currency 2 4 5 4 5" xfId="11248" xr:uid="{EBAB9ED0-0E08-4EDE-BE24-FB69CA2FD5E6}"/>
    <cellStyle name="Currency 2 4 5 4 6" xfId="11242" xr:uid="{8992807D-C4F7-4B3E-AD18-9804C089F3D8}"/>
    <cellStyle name="Currency 2 4 5 4 7" xfId="33319" xr:uid="{8942246A-8A33-40BB-A80E-1BA423B27F93}"/>
    <cellStyle name="Currency 2 4 5 5" xfId="853" xr:uid="{00000000-0005-0000-0000-000027050000}"/>
    <cellStyle name="Currency 2 4 5 5 2" xfId="5066" xr:uid="{00000000-0005-0000-0000-000028050000}"/>
    <cellStyle name="Currency 2 4 5 5 2 2" xfId="11251" xr:uid="{F675CA73-91AA-485B-97B5-202A5E9A45F5}"/>
    <cellStyle name="Currency 2 4 5 5 2 3" xfId="11250" xr:uid="{FF6E4F9E-C0DE-49EF-94F8-432E4FE95378}"/>
    <cellStyle name="Currency 2 4 5 5 3" xfId="11252" xr:uid="{50325373-AC8D-45D4-89F0-BD03A5A69DB0}"/>
    <cellStyle name="Currency 2 4 5 5 3 2" xfId="11253" xr:uid="{CD98E33B-7376-40E5-B468-524C1BD24C77}"/>
    <cellStyle name="Currency 2 4 5 5 4" xfId="11254" xr:uid="{13CB75A8-B69A-42B9-8752-9129A4E558D0}"/>
    <cellStyle name="Currency 2 4 5 5 5" xfId="11249" xr:uid="{77F3DE48-F2A5-4B18-8A64-0DBC1F279108}"/>
    <cellStyle name="Currency 2 4 5 5 6" xfId="33320" xr:uid="{B316B9A2-AEA1-472C-898B-BC6BA9EE11D6}"/>
    <cellStyle name="Currency 2 4 5 6" xfId="854" xr:uid="{00000000-0005-0000-0000-000029050000}"/>
    <cellStyle name="Currency 2 4 5 6 2" xfId="5067" xr:uid="{00000000-0005-0000-0000-00002A050000}"/>
    <cellStyle name="Currency 2 4 5 6 2 2" xfId="11257" xr:uid="{39565524-8FAC-46E4-90EB-F688AFDAD446}"/>
    <cellStyle name="Currency 2 4 5 6 2 3" xfId="11256" xr:uid="{C04FB50A-66EF-40E5-B56D-1A807FFA6C42}"/>
    <cellStyle name="Currency 2 4 5 6 3" xfId="11258" xr:uid="{54B05D02-A489-4199-AC34-F838FAA87243}"/>
    <cellStyle name="Currency 2 4 5 6 3 2" xfId="11259" xr:uid="{D43BB061-903D-4AB6-A4E2-2A7F22295DF0}"/>
    <cellStyle name="Currency 2 4 5 6 4" xfId="11260" xr:uid="{5F2AD2D2-C7B5-46EC-880C-474FD69A4480}"/>
    <cellStyle name="Currency 2 4 5 6 5" xfId="11255" xr:uid="{C7CAF17C-994F-4668-90CB-BD7B01CC3DB9}"/>
    <cellStyle name="Currency 2 4 5 6 6" xfId="33321" xr:uid="{49B3FF1B-2748-4187-B0C3-02176EDC7A7F}"/>
    <cellStyle name="Currency 2 4 5 7" xfId="855" xr:uid="{00000000-0005-0000-0000-00002B050000}"/>
    <cellStyle name="Currency 2 4 5 7 2" xfId="11262" xr:uid="{6216B393-BD5B-4410-8CD7-9B2E0D50D315}"/>
    <cellStyle name="Currency 2 4 5 7 2 2" xfId="11263" xr:uid="{025CB42B-09DB-4833-BC6C-35BAE23CC0FD}"/>
    <cellStyle name="Currency 2 4 5 7 3" xfId="11264" xr:uid="{79B198A1-75D9-4964-88D1-422075C01C3C}"/>
    <cellStyle name="Currency 2 4 5 7 4" xfId="11261" xr:uid="{1B237F76-0335-44D9-AA77-D68431E00BCD}"/>
    <cellStyle name="Currency 2 4 5 8" xfId="5056" xr:uid="{00000000-0005-0000-0000-00002C050000}"/>
    <cellStyle name="Currency 2 4 5 8 2" xfId="11266" xr:uid="{6EE146C7-B159-4D95-AE06-B9351D559786}"/>
    <cellStyle name="Currency 2 4 5 8 2 2" xfId="11267" xr:uid="{8B0959E5-0A1B-44B1-A583-A6F726DC1E61}"/>
    <cellStyle name="Currency 2 4 5 8 3" xfId="11268" xr:uid="{87BE2C3C-C13B-44F2-B941-579645421F76}"/>
    <cellStyle name="Currency 2 4 5 8 4" xfId="11265" xr:uid="{BDBFC871-53CC-4129-AAAA-E6221A5E2391}"/>
    <cellStyle name="Currency 2 4 5 9" xfId="11269" xr:uid="{DA1A8290-C99C-4C83-8ECB-F64A846DA09A}"/>
    <cellStyle name="Currency 2 4 5 9 2" xfId="11270" xr:uid="{68416762-392F-45D2-9F08-EE590FC1A7F0}"/>
    <cellStyle name="Currency 2 4 6" xfId="856" xr:uid="{00000000-0005-0000-0000-00002D050000}"/>
    <cellStyle name="Currency 2 4 6 10" xfId="11272" xr:uid="{ACD3B260-0C14-4C3D-9478-5421A71F54C5}"/>
    <cellStyle name="Currency 2 4 6 11" xfId="11271" xr:uid="{CC5B19F0-BBFE-4949-962A-BA993646F10E}"/>
    <cellStyle name="Currency 2 4 6 12" xfId="33322" xr:uid="{53EC79E0-D2F6-4537-9CF2-5EDB3438D92D}"/>
    <cellStyle name="Currency 2 4 6 13" xfId="36174" xr:uid="{19368F2A-D9DF-4BC2-8C8A-1D2546DF1F0F}"/>
    <cellStyle name="Currency 2 4 6 2" xfId="857" xr:uid="{00000000-0005-0000-0000-00002E050000}"/>
    <cellStyle name="Currency 2 4 6 2 2" xfId="5069" xr:uid="{00000000-0005-0000-0000-00002F050000}"/>
    <cellStyle name="Currency 2 4 6 2 2 2" xfId="11275" xr:uid="{AF1C2888-147D-41EC-ACA7-0CBAF8B2D0AF}"/>
    <cellStyle name="Currency 2 4 6 2 2 3" xfId="11274" xr:uid="{6BD93C9D-29C0-4F0E-BCC6-973B9CF36E0C}"/>
    <cellStyle name="Currency 2 4 6 2 3" xfId="11276" xr:uid="{9993EF0A-DE88-47DD-9838-F9BBB2D5683F}"/>
    <cellStyle name="Currency 2 4 6 2 3 2" xfId="11277" xr:uid="{3225C689-54F9-4A93-835C-F72D53A7FE39}"/>
    <cellStyle name="Currency 2 4 6 2 4" xfId="11278" xr:uid="{69C28B0E-8808-419A-A926-8B51EBC29F1D}"/>
    <cellStyle name="Currency 2 4 6 2 5" xfId="11273" xr:uid="{F1D70380-768A-4B95-898C-676F26C3F634}"/>
    <cellStyle name="Currency 2 4 6 2 6" xfId="33323" xr:uid="{615A3BA0-DF90-4A6D-88EB-5A62311C94F0}"/>
    <cellStyle name="Currency 2 4 6 3" xfId="858" xr:uid="{00000000-0005-0000-0000-000030050000}"/>
    <cellStyle name="Currency 2 4 6 3 2" xfId="5070" xr:uid="{00000000-0005-0000-0000-000031050000}"/>
    <cellStyle name="Currency 2 4 6 3 2 2" xfId="11281" xr:uid="{E80C98F5-C305-4802-8E0C-AC888AEBEF04}"/>
    <cellStyle name="Currency 2 4 6 3 2 3" xfId="11280" xr:uid="{761535F1-9BD7-460E-A626-C9C05D4403D3}"/>
    <cellStyle name="Currency 2 4 6 3 3" xfId="11282" xr:uid="{CA0EDC92-0E81-4113-B7AB-40BB8D28E677}"/>
    <cellStyle name="Currency 2 4 6 3 3 2" xfId="11283" xr:uid="{FC74AF0C-1AA2-4B6A-9280-F788A5B87B9D}"/>
    <cellStyle name="Currency 2 4 6 3 4" xfId="11284" xr:uid="{9D40876D-C9DA-4174-BAC0-4EB581ED35B6}"/>
    <cellStyle name="Currency 2 4 6 3 5" xfId="11279" xr:uid="{DDAF3A2B-71BD-47CE-9F84-28294E78ACD2}"/>
    <cellStyle name="Currency 2 4 6 3 6" xfId="33324" xr:uid="{52B3C91E-7030-479A-A5F2-1982031870C6}"/>
    <cellStyle name="Currency 2 4 6 4" xfId="859" xr:uid="{00000000-0005-0000-0000-000032050000}"/>
    <cellStyle name="Currency 2 4 6 4 2" xfId="5071" xr:uid="{00000000-0005-0000-0000-000033050000}"/>
    <cellStyle name="Currency 2 4 6 4 2 2" xfId="11287" xr:uid="{93E0ECC1-125F-4893-BB1A-E463A04116D0}"/>
    <cellStyle name="Currency 2 4 6 4 2 3" xfId="11286" xr:uid="{63B2DD9A-814E-4D01-95A1-9EB11927DAF0}"/>
    <cellStyle name="Currency 2 4 6 4 3" xfId="11288" xr:uid="{1F6AD7F6-EA4C-4B62-BF40-3AAC6BFCD407}"/>
    <cellStyle name="Currency 2 4 6 4 3 2" xfId="11289" xr:uid="{E44A3655-1293-4B1A-A647-FE4DE14D7BB1}"/>
    <cellStyle name="Currency 2 4 6 4 4" xfId="11290" xr:uid="{9E4CBD93-7C78-4ACB-ABD0-F635AE9515D0}"/>
    <cellStyle name="Currency 2 4 6 4 5" xfId="11285" xr:uid="{51134CB9-B685-41D9-82B1-ED07B1BF77C9}"/>
    <cellStyle name="Currency 2 4 6 4 6" xfId="33325" xr:uid="{3607E556-698D-4E03-82DA-3E982E23858B}"/>
    <cellStyle name="Currency 2 4 6 5" xfId="860" xr:uid="{00000000-0005-0000-0000-000034050000}"/>
    <cellStyle name="Currency 2 4 6 5 2" xfId="11292" xr:uid="{4CCEA125-B69A-4EA6-914D-974CC47B30FE}"/>
    <cellStyle name="Currency 2 4 6 5 2 2" xfId="11293" xr:uid="{C7BF79A7-DDA9-4D1E-B6E3-7DBE4C340BE0}"/>
    <cellStyle name="Currency 2 4 6 5 3" xfId="11294" xr:uid="{AD7CD5B5-27BF-4DF5-B580-AA9E1130F1AD}"/>
    <cellStyle name="Currency 2 4 6 5 4" xfId="11291" xr:uid="{744CFB69-29FE-44E8-8C36-639B6688AC89}"/>
    <cellStyle name="Currency 2 4 6 6" xfId="5068" xr:uid="{00000000-0005-0000-0000-000035050000}"/>
    <cellStyle name="Currency 2 4 6 6 2" xfId="11296" xr:uid="{D5281F44-0439-42E4-9FF8-BF1C06FC773B}"/>
    <cellStyle name="Currency 2 4 6 6 2 2" xfId="11297" xr:uid="{301AF8FD-2B49-4321-8C56-D54CB524FCFD}"/>
    <cellStyle name="Currency 2 4 6 6 3" xfId="11298" xr:uid="{277412F4-7FDE-4DBA-A786-99592FD6B7D6}"/>
    <cellStyle name="Currency 2 4 6 6 4" xfId="11295" xr:uid="{B7FE1610-F03C-4CF8-A5F3-783613F5B018}"/>
    <cellStyle name="Currency 2 4 6 7" xfId="11299" xr:uid="{49C9DA2F-61FD-4BA9-81A8-AB1F0A081461}"/>
    <cellStyle name="Currency 2 4 6 7 2" xfId="11300" xr:uid="{F6A5447B-25CF-487C-A864-1B67D6D2069D}"/>
    <cellStyle name="Currency 2 4 6 8" xfId="11301" xr:uid="{3E510402-7203-49F4-92F4-C66E28D7E002}"/>
    <cellStyle name="Currency 2 4 6 8 2" xfId="11302" xr:uid="{C09CD759-1884-441F-806B-A685EEDE1B5C}"/>
    <cellStyle name="Currency 2 4 6 9" xfId="11303" xr:uid="{29960E5F-14AE-4CCF-9A54-6D6FAFC42A46}"/>
    <cellStyle name="Currency 2 4 6 9 2" xfId="11304" xr:uid="{829F9023-DD7D-4CE5-8A93-97EDBBCBC503}"/>
    <cellStyle name="Currency 2 4 7" xfId="861" xr:uid="{00000000-0005-0000-0000-000036050000}"/>
    <cellStyle name="Currency 2 4 7 10" xfId="11306" xr:uid="{4C1E6373-253C-40A1-8282-36BC76C636F3}"/>
    <cellStyle name="Currency 2 4 7 11" xfId="11305" xr:uid="{ED005C8E-4BF0-43EA-B146-D1D7989FBCDB}"/>
    <cellStyle name="Currency 2 4 7 12" xfId="33326" xr:uid="{38D541E8-78A7-4BA2-9358-EAADC13862E3}"/>
    <cellStyle name="Currency 2 4 7 13" xfId="36388" xr:uid="{B3751283-179C-451A-AEE3-E54DEA6C5926}"/>
    <cellStyle name="Currency 2 4 7 2" xfId="862" xr:uid="{00000000-0005-0000-0000-000037050000}"/>
    <cellStyle name="Currency 2 4 7 2 2" xfId="5073" xr:uid="{00000000-0005-0000-0000-000038050000}"/>
    <cellStyle name="Currency 2 4 7 2 2 2" xfId="11309" xr:uid="{91646737-929D-4CA6-9B99-248FE93D25D1}"/>
    <cellStyle name="Currency 2 4 7 2 2 3" xfId="11308" xr:uid="{8C7ED690-D8A4-4CCF-B8B7-289218CDB036}"/>
    <cellStyle name="Currency 2 4 7 2 3" xfId="11310" xr:uid="{CC0AE68E-7F7D-4E85-9ED7-7F70B4EA86FC}"/>
    <cellStyle name="Currency 2 4 7 2 3 2" xfId="11311" xr:uid="{A2F2A204-92DA-4A52-82F5-475D1515389A}"/>
    <cellStyle name="Currency 2 4 7 2 4" xfId="11312" xr:uid="{6C83BF98-2198-4F23-BFDC-91438D7A2DB4}"/>
    <cellStyle name="Currency 2 4 7 2 5" xfId="11307" xr:uid="{6873C114-BC36-48C3-9BD2-C1D83F7A7E9B}"/>
    <cellStyle name="Currency 2 4 7 2 6" xfId="33327" xr:uid="{675CFF8C-B7D3-4F62-85F9-4A453D4B135C}"/>
    <cellStyle name="Currency 2 4 7 3" xfId="863" xr:uid="{00000000-0005-0000-0000-000039050000}"/>
    <cellStyle name="Currency 2 4 7 3 2" xfId="5074" xr:uid="{00000000-0005-0000-0000-00003A050000}"/>
    <cellStyle name="Currency 2 4 7 3 2 2" xfId="11315" xr:uid="{B8824B73-952D-4935-92A7-CEB96BB04C7F}"/>
    <cellStyle name="Currency 2 4 7 3 2 3" xfId="11314" xr:uid="{A9697ED1-8EA9-4C40-A715-11A563B642AE}"/>
    <cellStyle name="Currency 2 4 7 3 3" xfId="11316" xr:uid="{4767B5BA-F8FF-479D-8CD7-7AC4E8921F73}"/>
    <cellStyle name="Currency 2 4 7 3 3 2" xfId="11317" xr:uid="{5A12CC04-F8C2-4BCA-B836-0D40621EED30}"/>
    <cellStyle name="Currency 2 4 7 3 4" xfId="11318" xr:uid="{04F0051E-93F1-4E82-8A62-95F56193A00C}"/>
    <cellStyle name="Currency 2 4 7 3 5" xfId="11313" xr:uid="{5C4C498E-C58B-4107-92C8-B23AF7400C9C}"/>
    <cellStyle name="Currency 2 4 7 3 6" xfId="33328" xr:uid="{81DF38C5-758E-4047-BA98-08878C73AF33}"/>
    <cellStyle name="Currency 2 4 7 4" xfId="864" xr:uid="{00000000-0005-0000-0000-00003B050000}"/>
    <cellStyle name="Currency 2 4 7 4 2" xfId="5075" xr:uid="{00000000-0005-0000-0000-00003C050000}"/>
    <cellStyle name="Currency 2 4 7 4 2 2" xfId="11321" xr:uid="{E738DF34-D66E-4462-B9F7-0F3B378C88D6}"/>
    <cellStyle name="Currency 2 4 7 4 2 3" xfId="11320" xr:uid="{C0A89258-B69A-421C-878A-DD04E6F2B77D}"/>
    <cellStyle name="Currency 2 4 7 4 3" xfId="11322" xr:uid="{CAECA89B-900F-45D5-ADC3-93797BAE3C8E}"/>
    <cellStyle name="Currency 2 4 7 4 3 2" xfId="11323" xr:uid="{CF8F97B3-4A67-41E3-B927-245B075C89DE}"/>
    <cellStyle name="Currency 2 4 7 4 4" xfId="11324" xr:uid="{81EB78C2-79DE-40AE-BDB5-9180CE1D0FC1}"/>
    <cellStyle name="Currency 2 4 7 4 5" xfId="11319" xr:uid="{4B82BF74-BA7A-4C6D-AE14-D5A1823D29C2}"/>
    <cellStyle name="Currency 2 4 7 4 6" xfId="33329" xr:uid="{3789E631-E20E-44DC-86CF-9B64402EC471}"/>
    <cellStyle name="Currency 2 4 7 5" xfId="865" xr:uid="{00000000-0005-0000-0000-00003D050000}"/>
    <cellStyle name="Currency 2 4 7 5 2" xfId="11326" xr:uid="{1B93B74B-E420-4395-B639-70A5660DDE7F}"/>
    <cellStyle name="Currency 2 4 7 5 2 2" xfId="11327" xr:uid="{F87CBC20-3343-4404-BE92-8A4F1A39CA35}"/>
    <cellStyle name="Currency 2 4 7 5 3" xfId="11328" xr:uid="{9042F535-4EC4-4795-8D5A-EB916DDC40D0}"/>
    <cellStyle name="Currency 2 4 7 5 4" xfId="11325" xr:uid="{937C6006-BDAA-4DAE-BE3B-686A1D467B55}"/>
    <cellStyle name="Currency 2 4 7 6" xfId="5072" xr:uid="{00000000-0005-0000-0000-00003E050000}"/>
    <cellStyle name="Currency 2 4 7 6 2" xfId="11330" xr:uid="{6372CC95-F219-489E-B764-EAB361A50C66}"/>
    <cellStyle name="Currency 2 4 7 6 2 2" xfId="11331" xr:uid="{965FD48F-AEB3-4EA6-9E94-51ECED874A94}"/>
    <cellStyle name="Currency 2 4 7 6 3" xfId="11332" xr:uid="{03130199-29CC-464B-8F6A-0424D00F4E67}"/>
    <cellStyle name="Currency 2 4 7 6 4" xfId="11329" xr:uid="{A43D0DC7-A27D-4FBA-8233-2966B5151880}"/>
    <cellStyle name="Currency 2 4 7 7" xfId="11333" xr:uid="{E9E59CA3-3F84-447B-A129-CA4C1E7B12C3}"/>
    <cellStyle name="Currency 2 4 7 7 2" xfId="11334" xr:uid="{0574D24A-55D4-4A21-B3AA-0B371F31AF57}"/>
    <cellStyle name="Currency 2 4 7 8" xfId="11335" xr:uid="{C54F3C9F-9890-4D47-A183-DBC7ECD8DE73}"/>
    <cellStyle name="Currency 2 4 7 8 2" xfId="11336" xr:uid="{F67CC16F-B36D-498F-8658-56644EF99840}"/>
    <cellStyle name="Currency 2 4 7 9" xfId="11337" xr:uid="{A9137F15-E059-453D-9FF4-A3955BD62702}"/>
    <cellStyle name="Currency 2 4 7 9 2" xfId="11338" xr:uid="{910E203C-FFDE-4020-85E0-7816E2C11DA0}"/>
    <cellStyle name="Currency 2 4 8" xfId="866" xr:uid="{00000000-0005-0000-0000-00003F050000}"/>
    <cellStyle name="Currency 2 4 8 2" xfId="5076" xr:uid="{00000000-0005-0000-0000-000040050000}"/>
    <cellStyle name="Currency 2 4 8 2 2" xfId="11341" xr:uid="{76AB9468-33F1-4857-BD07-9C7D8A57E2BE}"/>
    <cellStyle name="Currency 2 4 8 2 3" xfId="11340" xr:uid="{E94E4075-61D4-4560-84B2-1E38A5E58D8F}"/>
    <cellStyle name="Currency 2 4 8 3" xfId="11342" xr:uid="{46D1B810-308F-416C-899C-6BFFC4D0690D}"/>
    <cellStyle name="Currency 2 4 8 3 2" xfId="11343" xr:uid="{3FDAF324-61C6-4A55-A4EF-D60871E76C9B}"/>
    <cellStyle name="Currency 2 4 8 4" xfId="11344" xr:uid="{721A7033-EF51-4113-AE3E-251840B815D7}"/>
    <cellStyle name="Currency 2 4 8 5" xfId="11345" xr:uid="{A0B31CC0-36C6-455C-93FB-9DD0081862DD}"/>
    <cellStyle name="Currency 2 4 8 6" xfId="11339" xr:uid="{E7C5F272-6E78-48F4-A485-986181FA77C9}"/>
    <cellStyle name="Currency 2 4 8 7" xfId="33330" xr:uid="{2EB56743-2C90-45BF-A046-D17EC9C1BF4A}"/>
    <cellStyle name="Currency 2 4 9" xfId="867" xr:uid="{00000000-0005-0000-0000-000041050000}"/>
    <cellStyle name="Currency 2 4 9 2" xfId="5077" xr:uid="{00000000-0005-0000-0000-000042050000}"/>
    <cellStyle name="Currency 2 4 9 2 2" xfId="11348" xr:uid="{97FC875E-68EB-403A-901F-587ECC9644BF}"/>
    <cellStyle name="Currency 2 4 9 2 3" xfId="11347" xr:uid="{13580892-86FF-465D-AAC3-22C7B207E9E4}"/>
    <cellStyle name="Currency 2 4 9 3" xfId="11349" xr:uid="{83785231-9E17-42F7-A5A7-3005B5189B52}"/>
    <cellStyle name="Currency 2 4 9 3 2" xfId="11350" xr:uid="{1F85F204-74D5-48CA-8945-2AE30CAB7256}"/>
    <cellStyle name="Currency 2 4 9 4" xfId="11351" xr:uid="{FBDDB8C5-585F-41F2-9190-BF23FDAC65B1}"/>
    <cellStyle name="Currency 2 4 9 5" xfId="11346" xr:uid="{D09346E2-1187-4E53-9606-E9985368DF43}"/>
    <cellStyle name="Currency 2 4 9 6" xfId="33331" xr:uid="{A1F2C436-6A22-4D25-B5CD-107D9424E787}"/>
    <cellStyle name="Currency 2 5" xfId="868" xr:uid="{00000000-0005-0000-0000-000043050000}"/>
    <cellStyle name="Currency 2 5 10" xfId="869" xr:uid="{00000000-0005-0000-0000-000044050000}"/>
    <cellStyle name="Currency 2 5 10 2" xfId="5079" xr:uid="{00000000-0005-0000-0000-000045050000}"/>
    <cellStyle name="Currency 2 5 10 2 2" xfId="11355" xr:uid="{93F6D4B7-E9C6-487D-9A35-B5852589AC03}"/>
    <cellStyle name="Currency 2 5 10 2 3" xfId="11354" xr:uid="{40434C0C-CFDB-4322-9402-7548C546D062}"/>
    <cellStyle name="Currency 2 5 10 3" xfId="11356" xr:uid="{0EED38F2-926A-4D0B-813B-DF1F4284F8EE}"/>
    <cellStyle name="Currency 2 5 10 3 2" xfId="11357" xr:uid="{58EAD994-C3AD-462B-9EA5-98D2F0217EFD}"/>
    <cellStyle name="Currency 2 5 10 4" xfId="11358" xr:uid="{4D9A59B1-25E9-4C8D-B0D3-E3A875B204B2}"/>
    <cellStyle name="Currency 2 5 10 5" xfId="11353" xr:uid="{DF8AC811-2371-4A87-BE1B-2538D750B51D}"/>
    <cellStyle name="Currency 2 5 10 6" xfId="33333" xr:uid="{0F358A21-4B7D-4E9D-A3BF-0404DA9F7A92}"/>
    <cellStyle name="Currency 2 5 11" xfId="870" xr:uid="{00000000-0005-0000-0000-000046050000}"/>
    <cellStyle name="Currency 2 5 11 2" xfId="11360" xr:uid="{03EFAABB-48D6-44E0-9510-EA9C90027B97}"/>
    <cellStyle name="Currency 2 5 11 2 2" xfId="11361" xr:uid="{BB37101F-98D5-4F94-8FFE-DB5200E1BA2F}"/>
    <cellStyle name="Currency 2 5 11 3" xfId="11362" xr:uid="{EEB837F7-FF9A-4C5D-B935-39328C99B08C}"/>
    <cellStyle name="Currency 2 5 11 4" xfId="11359" xr:uid="{C6C5CAF1-0F7E-4647-B87C-493A2B4EE5DE}"/>
    <cellStyle name="Currency 2 5 12" xfId="5078" xr:uid="{00000000-0005-0000-0000-000047050000}"/>
    <cellStyle name="Currency 2 5 12 2" xfId="11364" xr:uid="{7A254F2F-FDF0-46ED-9DCC-961CAD7C3D4D}"/>
    <cellStyle name="Currency 2 5 12 2 2" xfId="11365" xr:uid="{D8DB5AEE-DD3A-46B9-9C37-872332634FF0}"/>
    <cellStyle name="Currency 2 5 12 3" xfId="11366" xr:uid="{0C898026-5438-48AE-BA17-09F14D07BA3D}"/>
    <cellStyle name="Currency 2 5 12 4" xfId="11363" xr:uid="{D0F97919-CE73-42C9-912C-DAC412C73FDB}"/>
    <cellStyle name="Currency 2 5 13" xfId="11367" xr:uid="{A57D7A23-924B-4FA0-97A1-878DA32173BE}"/>
    <cellStyle name="Currency 2 5 13 2" xfId="11368" xr:uid="{41442E82-993D-4146-9A1D-D8240283ADB4}"/>
    <cellStyle name="Currency 2 5 14" xfId="11369" xr:uid="{DDC74CB1-C4A0-40B2-93EC-D28C83FD511F}"/>
    <cellStyle name="Currency 2 5 14 2" xfId="11370" xr:uid="{17C9DF20-470D-4DAB-A853-1487EACED897}"/>
    <cellStyle name="Currency 2 5 15" xfId="11371" xr:uid="{3D69FF35-CE7A-46F8-BF48-FE76AAD589E3}"/>
    <cellStyle name="Currency 2 5 15 2" xfId="11372" xr:uid="{1D7B2F48-E9EA-4A61-9DEC-88A173C4FA56}"/>
    <cellStyle name="Currency 2 5 16" xfId="11373" xr:uid="{7792E206-B7F1-4575-9B83-52B765ED6C63}"/>
    <cellStyle name="Currency 2 5 17" xfId="11352" xr:uid="{C5639DB6-1EB3-47C7-B25A-A5E1F0D90B49}"/>
    <cellStyle name="Currency 2 5 18" xfId="33332" xr:uid="{E69109CC-6B51-4E32-B06B-D6F5C3DD014C}"/>
    <cellStyle name="Currency 2 5 19" xfId="35806" xr:uid="{5A74E67C-C7A7-4944-8D27-D799A74B19B3}"/>
    <cellStyle name="Currency 2 5 2" xfId="871" xr:uid="{00000000-0005-0000-0000-000048050000}"/>
    <cellStyle name="Currency 2 5 2 10" xfId="11375" xr:uid="{B79351AF-E9D9-46A5-9A9D-0B86A036866B}"/>
    <cellStyle name="Currency 2 5 2 10 2" xfId="11376" xr:uid="{7E276FB4-C938-4295-A2A2-26BEEA959FAF}"/>
    <cellStyle name="Currency 2 5 2 11" xfId="11377" xr:uid="{EFC9ED17-721F-4E53-A303-C72D4B58F0A5}"/>
    <cellStyle name="Currency 2 5 2 11 2" xfId="11378" xr:uid="{9A5B48BD-3CC5-4B46-B423-A0BD08AC059D}"/>
    <cellStyle name="Currency 2 5 2 12" xfId="11379" xr:uid="{04735610-453F-4770-84B1-FBEBB8D9A6B4}"/>
    <cellStyle name="Currency 2 5 2 13" xfId="11374" xr:uid="{151542B1-8532-41F4-B65D-97FBF8D97D79}"/>
    <cellStyle name="Currency 2 5 2 14" xfId="33334" xr:uid="{1E0F1F8F-9BDD-48A4-9168-B2D0F6C00333}"/>
    <cellStyle name="Currency 2 5 2 15" xfId="35807" xr:uid="{01A13803-4AE2-4D00-B376-2933BEF9705F}"/>
    <cellStyle name="Currency 2 5 2 2" xfId="872" xr:uid="{00000000-0005-0000-0000-000049050000}"/>
    <cellStyle name="Currency 2 5 2 2 10" xfId="11381" xr:uid="{258F0736-AD1B-4E6A-A7E0-D19135945DE5}"/>
    <cellStyle name="Currency 2 5 2 2 11" xfId="11380" xr:uid="{B3F86C6F-52BD-4805-A973-503F1A7FF585}"/>
    <cellStyle name="Currency 2 5 2 2 12" xfId="33335" xr:uid="{086C8F2C-0FB5-4A9F-8173-938780591B63}"/>
    <cellStyle name="Currency 2 5 2 2 13" xfId="36180" xr:uid="{82175A0A-96C5-4551-9390-96790EC6380F}"/>
    <cellStyle name="Currency 2 5 2 2 2" xfId="873" xr:uid="{00000000-0005-0000-0000-00004A050000}"/>
    <cellStyle name="Currency 2 5 2 2 2 2" xfId="5082" xr:uid="{00000000-0005-0000-0000-00004B050000}"/>
    <cellStyle name="Currency 2 5 2 2 2 2 2" xfId="11384" xr:uid="{B00D7537-2D97-4DEA-93C3-61DCA79425E6}"/>
    <cellStyle name="Currency 2 5 2 2 2 2 3" xfId="11383" xr:uid="{B3886736-4712-4D59-BEF5-E84EFF039AA3}"/>
    <cellStyle name="Currency 2 5 2 2 2 3" xfId="11385" xr:uid="{75894E47-C7B4-4BD1-A80F-17EBBA391C0F}"/>
    <cellStyle name="Currency 2 5 2 2 2 3 2" xfId="11386" xr:uid="{92449674-974A-43AE-AA07-140827C2B815}"/>
    <cellStyle name="Currency 2 5 2 2 2 4" xfId="11387" xr:uid="{F8229719-6030-41EA-A06A-6EEC3E558B4F}"/>
    <cellStyle name="Currency 2 5 2 2 2 5" xfId="11382" xr:uid="{9A2D2933-2411-4B55-9688-E281D54AB9DB}"/>
    <cellStyle name="Currency 2 5 2 2 2 6" xfId="33336" xr:uid="{4B6EAFEA-3909-41BC-B4F5-5D5E30B2E982}"/>
    <cellStyle name="Currency 2 5 2 2 3" xfId="874" xr:uid="{00000000-0005-0000-0000-00004C050000}"/>
    <cellStyle name="Currency 2 5 2 2 3 2" xfId="5083" xr:uid="{00000000-0005-0000-0000-00004D050000}"/>
    <cellStyle name="Currency 2 5 2 2 3 2 2" xfId="11390" xr:uid="{8289093F-08C6-4B28-A5A6-E329AC1B65CD}"/>
    <cellStyle name="Currency 2 5 2 2 3 2 3" xfId="11389" xr:uid="{815260D0-BF53-419B-ACBB-6A6FF729BD55}"/>
    <cellStyle name="Currency 2 5 2 2 3 3" xfId="11391" xr:uid="{AA96748E-2D84-4200-AF71-F6F34D775606}"/>
    <cellStyle name="Currency 2 5 2 2 3 3 2" xfId="11392" xr:uid="{7B08B21A-778B-4440-AACC-FFB7B7FAD407}"/>
    <cellStyle name="Currency 2 5 2 2 3 4" xfId="11393" xr:uid="{8BB1589F-3035-406D-847B-FFE182E3C2E8}"/>
    <cellStyle name="Currency 2 5 2 2 3 5" xfId="11388" xr:uid="{2119C5E5-F4A3-45DC-A77E-65002CDC3F2A}"/>
    <cellStyle name="Currency 2 5 2 2 3 6" xfId="33337" xr:uid="{697203CB-5A53-4414-A2B1-EE3F6E146068}"/>
    <cellStyle name="Currency 2 5 2 2 4" xfId="875" xr:uid="{00000000-0005-0000-0000-00004E050000}"/>
    <cellStyle name="Currency 2 5 2 2 4 2" xfId="5084" xr:uid="{00000000-0005-0000-0000-00004F050000}"/>
    <cellStyle name="Currency 2 5 2 2 4 2 2" xfId="11396" xr:uid="{4BDB612D-1640-433A-97AE-85268C8E7654}"/>
    <cellStyle name="Currency 2 5 2 2 4 2 3" xfId="11395" xr:uid="{864DBC06-E013-4346-AED5-B14A753987A0}"/>
    <cellStyle name="Currency 2 5 2 2 4 3" xfId="11397" xr:uid="{7A59DD6B-D8EF-4E54-9E3F-62FEB0EF64FC}"/>
    <cellStyle name="Currency 2 5 2 2 4 3 2" xfId="11398" xr:uid="{79C097CC-1AF0-4A12-9D0D-CF94B82B94BB}"/>
    <cellStyle name="Currency 2 5 2 2 4 4" xfId="11399" xr:uid="{9AEC5C9A-62E5-4B02-AA94-3280DD7E8C17}"/>
    <cellStyle name="Currency 2 5 2 2 4 5" xfId="11394" xr:uid="{8CACE3AA-F1E0-463E-8CAF-4B51879C4BE4}"/>
    <cellStyle name="Currency 2 5 2 2 4 6" xfId="33338" xr:uid="{D493473A-02AB-459B-9012-B4E825ED7C20}"/>
    <cellStyle name="Currency 2 5 2 2 5" xfId="876" xr:uid="{00000000-0005-0000-0000-000050050000}"/>
    <cellStyle name="Currency 2 5 2 2 5 2" xfId="11401" xr:uid="{E26C826B-75FA-44C0-9418-E1AACA5D9241}"/>
    <cellStyle name="Currency 2 5 2 2 5 2 2" xfId="11402" xr:uid="{EDAF55CB-BDC8-4403-BEC1-774ED5D5834D}"/>
    <cellStyle name="Currency 2 5 2 2 5 3" xfId="11403" xr:uid="{A24783ED-936D-4B93-B05A-252F2E17E575}"/>
    <cellStyle name="Currency 2 5 2 2 5 4" xfId="11400" xr:uid="{64E11F87-777C-40F8-B956-29B785D6E5B3}"/>
    <cellStyle name="Currency 2 5 2 2 6" xfId="5081" xr:uid="{00000000-0005-0000-0000-000051050000}"/>
    <cellStyle name="Currency 2 5 2 2 6 2" xfId="11405" xr:uid="{C5F0D09D-C8BF-4E18-BA3C-CFBB2B63EF2E}"/>
    <cellStyle name="Currency 2 5 2 2 6 2 2" xfId="11406" xr:uid="{18D5D7E7-7998-4392-8F0F-0788D2FCAB2F}"/>
    <cellStyle name="Currency 2 5 2 2 6 3" xfId="11407" xr:uid="{E289AB49-D83D-44D5-98AB-4347FEA39C07}"/>
    <cellStyle name="Currency 2 5 2 2 6 4" xfId="11404" xr:uid="{EA857FB6-2ED1-4B61-81B0-69DA58ABACE4}"/>
    <cellStyle name="Currency 2 5 2 2 7" xfId="11408" xr:uid="{781C59CC-FE81-421C-B471-1563662FCE3B}"/>
    <cellStyle name="Currency 2 5 2 2 7 2" xfId="11409" xr:uid="{23D37BCC-74BB-4915-9ED0-77A50FF81372}"/>
    <cellStyle name="Currency 2 5 2 2 8" xfId="11410" xr:uid="{B75E8728-E35C-4C0D-BD0A-008248014CE6}"/>
    <cellStyle name="Currency 2 5 2 2 8 2" xfId="11411" xr:uid="{D541620B-DB91-4F80-8956-378F533B3EE7}"/>
    <cellStyle name="Currency 2 5 2 2 9" xfId="11412" xr:uid="{30F04991-DD67-47FE-B793-E54D0FEA9606}"/>
    <cellStyle name="Currency 2 5 2 2 9 2" xfId="11413" xr:uid="{0B415DBD-9901-40E0-98EA-284A0FB5EE85}"/>
    <cellStyle name="Currency 2 5 2 3" xfId="877" xr:uid="{00000000-0005-0000-0000-000052050000}"/>
    <cellStyle name="Currency 2 5 2 3 10" xfId="11415" xr:uid="{2E23B8DB-4F7C-4BD7-B571-22DC47A76D7C}"/>
    <cellStyle name="Currency 2 5 2 3 11" xfId="11414" xr:uid="{91F34F1B-54BE-4E8B-89B3-9ADBA0A1738E}"/>
    <cellStyle name="Currency 2 5 2 3 12" xfId="33339" xr:uid="{16616AC6-FB02-4172-B900-F723836BEE74}"/>
    <cellStyle name="Currency 2 5 2 3 13" xfId="36394" xr:uid="{E977FF11-72EF-483B-B4FA-208CF0E27A03}"/>
    <cellStyle name="Currency 2 5 2 3 2" xfId="878" xr:uid="{00000000-0005-0000-0000-000053050000}"/>
    <cellStyle name="Currency 2 5 2 3 2 2" xfId="5086" xr:uid="{00000000-0005-0000-0000-000054050000}"/>
    <cellStyle name="Currency 2 5 2 3 2 2 2" xfId="11418" xr:uid="{0C1F808E-7322-44C6-8E86-1B655948FCD7}"/>
    <cellStyle name="Currency 2 5 2 3 2 2 3" xfId="11417" xr:uid="{87F80F34-ABB0-4616-9933-E527EAD61053}"/>
    <cellStyle name="Currency 2 5 2 3 2 3" xfId="11419" xr:uid="{9967ECDD-9186-41D0-82A6-CD41300BBFCC}"/>
    <cellStyle name="Currency 2 5 2 3 2 3 2" xfId="11420" xr:uid="{1D86ED7C-8A4B-4FED-AEE7-07197587809F}"/>
    <cellStyle name="Currency 2 5 2 3 2 4" xfId="11421" xr:uid="{B67A4029-3BBF-444F-B022-DC10296DCD0E}"/>
    <cellStyle name="Currency 2 5 2 3 2 5" xfId="11416" xr:uid="{41950BFF-73F7-4A53-B3BD-79DE25D767A5}"/>
    <cellStyle name="Currency 2 5 2 3 2 6" xfId="33340" xr:uid="{50DB4250-B9F8-450A-8A74-A3141DF2C982}"/>
    <cellStyle name="Currency 2 5 2 3 3" xfId="879" xr:uid="{00000000-0005-0000-0000-000055050000}"/>
    <cellStyle name="Currency 2 5 2 3 3 2" xfId="5087" xr:uid="{00000000-0005-0000-0000-000056050000}"/>
    <cellStyle name="Currency 2 5 2 3 3 2 2" xfId="11424" xr:uid="{83FD04E7-2FDD-4CA4-B219-50F7CC6ABC9F}"/>
    <cellStyle name="Currency 2 5 2 3 3 2 3" xfId="11423" xr:uid="{35A61508-CAB3-4D48-9C6A-170BDF1F0E67}"/>
    <cellStyle name="Currency 2 5 2 3 3 3" xfId="11425" xr:uid="{CBE59D9A-8E6D-4D9A-9956-FB11EB7F862D}"/>
    <cellStyle name="Currency 2 5 2 3 3 3 2" xfId="11426" xr:uid="{B05652F1-EE3B-4E76-A032-BAA076CAC913}"/>
    <cellStyle name="Currency 2 5 2 3 3 4" xfId="11427" xr:uid="{A54D0308-DD31-4D4F-A424-26AC7F1E3501}"/>
    <cellStyle name="Currency 2 5 2 3 3 5" xfId="11422" xr:uid="{0BBA5411-92DB-4697-B271-7849BD484FAA}"/>
    <cellStyle name="Currency 2 5 2 3 3 6" xfId="33341" xr:uid="{9C8433E6-A209-4920-BB63-BBD468BA4C44}"/>
    <cellStyle name="Currency 2 5 2 3 4" xfId="880" xr:uid="{00000000-0005-0000-0000-000057050000}"/>
    <cellStyle name="Currency 2 5 2 3 4 2" xfId="5088" xr:uid="{00000000-0005-0000-0000-000058050000}"/>
    <cellStyle name="Currency 2 5 2 3 4 2 2" xfId="11430" xr:uid="{4931C0C1-4211-4462-9E72-0CA35AF156A8}"/>
    <cellStyle name="Currency 2 5 2 3 4 2 3" xfId="11429" xr:uid="{C809F1BB-8C97-4A03-B046-1F46DF9FC6AB}"/>
    <cellStyle name="Currency 2 5 2 3 4 3" xfId="11431" xr:uid="{15DF9224-DFD3-4CF4-8801-0EFFD08D3487}"/>
    <cellStyle name="Currency 2 5 2 3 4 3 2" xfId="11432" xr:uid="{C640E7B8-5D40-45EF-90F4-3E52F5FA3B21}"/>
    <cellStyle name="Currency 2 5 2 3 4 4" xfId="11433" xr:uid="{DCE1E312-3DD7-4E93-ABD4-22400D6C8D7A}"/>
    <cellStyle name="Currency 2 5 2 3 4 5" xfId="11428" xr:uid="{6F581400-D202-4971-A424-155E18AF368A}"/>
    <cellStyle name="Currency 2 5 2 3 4 6" xfId="33342" xr:uid="{96790A38-0F7E-41D1-9DE8-FFF136B65872}"/>
    <cellStyle name="Currency 2 5 2 3 5" xfId="881" xr:uid="{00000000-0005-0000-0000-000059050000}"/>
    <cellStyle name="Currency 2 5 2 3 5 2" xfId="11435" xr:uid="{6C8CBA2B-1675-4F77-A056-4B8410E12968}"/>
    <cellStyle name="Currency 2 5 2 3 5 2 2" xfId="11436" xr:uid="{EE55867B-F9CA-48DA-8D99-F9392F757A61}"/>
    <cellStyle name="Currency 2 5 2 3 5 3" xfId="11437" xr:uid="{42F12FCD-BE10-47D1-9177-B69B8B1A1A80}"/>
    <cellStyle name="Currency 2 5 2 3 5 4" xfId="11434" xr:uid="{CA3B8826-1FFC-4D0D-B039-C38CAAC43BA8}"/>
    <cellStyle name="Currency 2 5 2 3 6" xfId="5085" xr:uid="{00000000-0005-0000-0000-00005A050000}"/>
    <cellStyle name="Currency 2 5 2 3 6 2" xfId="11439" xr:uid="{BEF7A16C-437E-41EF-A026-8E101679D88A}"/>
    <cellStyle name="Currency 2 5 2 3 6 2 2" xfId="11440" xr:uid="{B07712F5-B8E4-4AE7-B2CB-3A2C08E641D9}"/>
    <cellStyle name="Currency 2 5 2 3 6 3" xfId="11441" xr:uid="{E106271D-3B5B-43B4-8651-BFDB50429791}"/>
    <cellStyle name="Currency 2 5 2 3 6 4" xfId="11438" xr:uid="{B8CA6C55-43FC-4198-9A9D-6689142DEB5B}"/>
    <cellStyle name="Currency 2 5 2 3 7" xfId="11442" xr:uid="{0F18E988-33B8-4053-A162-B6838CD15190}"/>
    <cellStyle name="Currency 2 5 2 3 7 2" xfId="11443" xr:uid="{D9BCF6E1-37AA-474F-AA26-640D07C97A35}"/>
    <cellStyle name="Currency 2 5 2 3 8" xfId="11444" xr:uid="{6A5830CA-817D-48E3-BEF1-DD08C01EA954}"/>
    <cellStyle name="Currency 2 5 2 3 8 2" xfId="11445" xr:uid="{E991A43A-C8B1-4756-B6A6-234013C3079B}"/>
    <cellStyle name="Currency 2 5 2 3 9" xfId="11446" xr:uid="{6720D17F-77C6-43E2-9790-36D39FA2D3F0}"/>
    <cellStyle name="Currency 2 5 2 3 9 2" xfId="11447" xr:uid="{3DFB58D4-4EE1-4D41-9413-670490507144}"/>
    <cellStyle name="Currency 2 5 2 4" xfId="882" xr:uid="{00000000-0005-0000-0000-00005B050000}"/>
    <cellStyle name="Currency 2 5 2 4 2" xfId="5089" xr:uid="{00000000-0005-0000-0000-00005C050000}"/>
    <cellStyle name="Currency 2 5 2 4 2 2" xfId="11450" xr:uid="{9DE92303-F09C-4568-97E3-6DB565CB6088}"/>
    <cellStyle name="Currency 2 5 2 4 2 3" xfId="11449" xr:uid="{4C6E9E7D-341E-47E5-A88A-B8A88AECC763}"/>
    <cellStyle name="Currency 2 5 2 4 3" xfId="11451" xr:uid="{BC55BA94-07D9-4BB4-9EC3-3737209CF9DB}"/>
    <cellStyle name="Currency 2 5 2 4 3 2" xfId="11452" xr:uid="{32278540-DEAE-484A-89D8-5DEA84E942D8}"/>
    <cellStyle name="Currency 2 5 2 4 4" xfId="11453" xr:uid="{E1D15BD2-8F84-4BFC-8D11-704503713D52}"/>
    <cellStyle name="Currency 2 5 2 4 5" xfId="11454" xr:uid="{E4FE094B-1061-4C15-A583-8E4FC998283C}"/>
    <cellStyle name="Currency 2 5 2 4 6" xfId="11448" xr:uid="{86ADDB41-CF9F-4CF1-A9D9-AB1FEBCFAD4C}"/>
    <cellStyle name="Currency 2 5 2 4 7" xfId="33343" xr:uid="{9B85C044-DD76-4D40-94C7-448C15E513E0}"/>
    <cellStyle name="Currency 2 5 2 5" xfId="883" xr:uid="{00000000-0005-0000-0000-00005D050000}"/>
    <cellStyle name="Currency 2 5 2 5 2" xfId="5090" xr:uid="{00000000-0005-0000-0000-00005E050000}"/>
    <cellStyle name="Currency 2 5 2 5 2 2" xfId="11457" xr:uid="{82246723-95C1-4358-840D-0B5FB6E0B9D8}"/>
    <cellStyle name="Currency 2 5 2 5 2 3" xfId="11456" xr:uid="{C25D8D05-0FC6-420D-ACA1-B9F773E296FE}"/>
    <cellStyle name="Currency 2 5 2 5 3" xfId="11458" xr:uid="{FCEB9185-4D18-43D6-B32D-1B1E53FD0CB9}"/>
    <cellStyle name="Currency 2 5 2 5 3 2" xfId="11459" xr:uid="{285A478B-879D-433A-8F65-92916E2B1823}"/>
    <cellStyle name="Currency 2 5 2 5 4" xfId="11460" xr:uid="{EDDADF9C-4AEB-4256-BC7E-6778940034CB}"/>
    <cellStyle name="Currency 2 5 2 5 5" xfId="11455" xr:uid="{73344068-B221-4D6B-99D3-CE59CB6AAC07}"/>
    <cellStyle name="Currency 2 5 2 5 6" xfId="33344" xr:uid="{18CF87F5-CB79-400C-827C-D8E9280F48DE}"/>
    <cellStyle name="Currency 2 5 2 6" xfId="884" xr:uid="{00000000-0005-0000-0000-00005F050000}"/>
    <cellStyle name="Currency 2 5 2 6 2" xfId="5091" xr:uid="{00000000-0005-0000-0000-000060050000}"/>
    <cellStyle name="Currency 2 5 2 6 2 2" xfId="11463" xr:uid="{6DEF60DA-DC50-41D2-81C5-227D88120B05}"/>
    <cellStyle name="Currency 2 5 2 6 2 3" xfId="11462" xr:uid="{57A5A67A-CE1A-4FAA-BEFA-0C8E223DD874}"/>
    <cellStyle name="Currency 2 5 2 6 3" xfId="11464" xr:uid="{9F528172-6234-4DA0-9227-4B27777D8850}"/>
    <cellStyle name="Currency 2 5 2 6 3 2" xfId="11465" xr:uid="{B1CE23D3-FF81-4E9C-9D03-DD9BC389DEDB}"/>
    <cellStyle name="Currency 2 5 2 6 4" xfId="11466" xr:uid="{079D44FA-0D90-48A8-B451-9D95771F2A27}"/>
    <cellStyle name="Currency 2 5 2 6 5" xfId="11461" xr:uid="{589E7BF6-C19B-4AB7-B18D-5282FCD7555C}"/>
    <cellStyle name="Currency 2 5 2 6 6" xfId="33345" xr:uid="{427E7363-43F6-487C-B5C5-EFE720D54B29}"/>
    <cellStyle name="Currency 2 5 2 7" xfId="885" xr:uid="{00000000-0005-0000-0000-000061050000}"/>
    <cellStyle name="Currency 2 5 2 7 2" xfId="11468" xr:uid="{2E831FB2-7FB0-49B8-957D-2CFF4D162B7F}"/>
    <cellStyle name="Currency 2 5 2 7 2 2" xfId="11469" xr:uid="{51C7C355-3F42-40A0-91B6-6292C8C37E9E}"/>
    <cellStyle name="Currency 2 5 2 7 3" xfId="11470" xr:uid="{4A79543F-9C9C-4581-997B-91C6FEC35680}"/>
    <cellStyle name="Currency 2 5 2 7 4" xfId="11467" xr:uid="{4AABB8D3-240F-438E-8215-2FBBEC425803}"/>
    <cellStyle name="Currency 2 5 2 8" xfId="5080" xr:uid="{00000000-0005-0000-0000-000062050000}"/>
    <cellStyle name="Currency 2 5 2 8 2" xfId="11472" xr:uid="{AA533E16-29BE-4D19-BC6F-5B0894EC4E1C}"/>
    <cellStyle name="Currency 2 5 2 8 2 2" xfId="11473" xr:uid="{72BD2CE6-C53D-46E1-B4DD-3D3449FDFA26}"/>
    <cellStyle name="Currency 2 5 2 8 3" xfId="11474" xr:uid="{829D504E-3546-4E60-A832-0E4CF8646E8B}"/>
    <cellStyle name="Currency 2 5 2 8 4" xfId="11471" xr:uid="{9E29FFAE-66BC-4F73-84F1-906FF2019A9F}"/>
    <cellStyle name="Currency 2 5 2 9" xfId="11475" xr:uid="{3A1607FE-2EB2-43F6-AE61-CBF7CD1D0C7E}"/>
    <cellStyle name="Currency 2 5 2 9 2" xfId="11476" xr:uid="{F4102B73-F1A6-4A2D-90D2-936AC887C951}"/>
    <cellStyle name="Currency 2 5 3" xfId="886" xr:uid="{00000000-0005-0000-0000-000063050000}"/>
    <cellStyle name="Currency 2 5 3 10" xfId="11478" xr:uid="{698B6979-65A0-45B1-9C21-BA15A9D19BE4}"/>
    <cellStyle name="Currency 2 5 3 10 2" xfId="11479" xr:uid="{B1E6052D-7166-448C-9AB8-5ABDB529EA63}"/>
    <cellStyle name="Currency 2 5 3 11" xfId="11480" xr:uid="{1DB5E6A5-80B5-4381-957D-CFDC9EAB1778}"/>
    <cellStyle name="Currency 2 5 3 11 2" xfId="11481" xr:uid="{BA7780FD-CACC-44CE-A334-C200F32988FC}"/>
    <cellStyle name="Currency 2 5 3 12" xfId="11482" xr:uid="{CF5F165B-3BA0-4E6B-9391-24F1458E36E6}"/>
    <cellStyle name="Currency 2 5 3 13" xfId="11477" xr:uid="{E37340B1-EE3B-4E80-B7AF-A6D433DDF496}"/>
    <cellStyle name="Currency 2 5 3 14" xfId="33346" xr:uid="{314C07B1-B44E-4834-A18F-C5261955A034}"/>
    <cellStyle name="Currency 2 5 3 15" xfId="35808" xr:uid="{072B9D12-047D-4863-8E1E-BD9CD75EEE83}"/>
    <cellStyle name="Currency 2 5 3 2" xfId="887" xr:uid="{00000000-0005-0000-0000-000064050000}"/>
    <cellStyle name="Currency 2 5 3 2 10" xfId="11484" xr:uid="{90413ED5-94E7-488D-B9CC-5497DD7100C6}"/>
    <cellStyle name="Currency 2 5 3 2 11" xfId="11483" xr:uid="{4CF06962-CD7F-4071-9A3B-AC0D82D7C720}"/>
    <cellStyle name="Currency 2 5 3 2 12" xfId="33347" xr:uid="{D952625A-1943-46AB-9092-234FFB20858A}"/>
    <cellStyle name="Currency 2 5 3 2 13" xfId="36181" xr:uid="{8A2E511E-DE9C-4973-82A9-A335EA12052A}"/>
    <cellStyle name="Currency 2 5 3 2 2" xfId="888" xr:uid="{00000000-0005-0000-0000-000065050000}"/>
    <cellStyle name="Currency 2 5 3 2 2 2" xfId="5094" xr:uid="{00000000-0005-0000-0000-000066050000}"/>
    <cellStyle name="Currency 2 5 3 2 2 2 2" xfId="11487" xr:uid="{09116FDE-2914-4E2A-A7C5-12E152DAA1A3}"/>
    <cellStyle name="Currency 2 5 3 2 2 2 3" xfId="11486" xr:uid="{D1AF51ED-7A47-4B0B-BB5F-5EFED71B652B}"/>
    <cellStyle name="Currency 2 5 3 2 2 3" xfId="11488" xr:uid="{0F470B64-BE6E-42DC-B2A5-0B4585607717}"/>
    <cellStyle name="Currency 2 5 3 2 2 3 2" xfId="11489" xr:uid="{3FF89B8A-C4D0-40C1-A522-D7B8F2D1A443}"/>
    <cellStyle name="Currency 2 5 3 2 2 4" xfId="11490" xr:uid="{4EB8CE05-297D-413B-A2C3-395FEEA2A149}"/>
    <cellStyle name="Currency 2 5 3 2 2 5" xfId="11485" xr:uid="{12E1FC1D-B1C1-45F7-A314-D26FBA956992}"/>
    <cellStyle name="Currency 2 5 3 2 2 6" xfId="33348" xr:uid="{B44206B7-0086-4BBD-88F9-F12C815AB41F}"/>
    <cellStyle name="Currency 2 5 3 2 3" xfId="889" xr:uid="{00000000-0005-0000-0000-000067050000}"/>
    <cellStyle name="Currency 2 5 3 2 3 2" xfId="5095" xr:uid="{00000000-0005-0000-0000-000068050000}"/>
    <cellStyle name="Currency 2 5 3 2 3 2 2" xfId="11493" xr:uid="{94800791-7FF3-473D-851D-E3A4802D5BB9}"/>
    <cellStyle name="Currency 2 5 3 2 3 2 3" xfId="11492" xr:uid="{7057EB16-6E25-4880-B75D-DB1CC603B6C3}"/>
    <cellStyle name="Currency 2 5 3 2 3 3" xfId="11494" xr:uid="{38B82F30-EBA4-4FF3-BAFB-8FC498F55443}"/>
    <cellStyle name="Currency 2 5 3 2 3 3 2" xfId="11495" xr:uid="{150F50EF-7025-41D7-8589-E33ECF693C70}"/>
    <cellStyle name="Currency 2 5 3 2 3 4" xfId="11496" xr:uid="{0F6AE55A-79A1-4D31-AC49-2BFAA048D3AD}"/>
    <cellStyle name="Currency 2 5 3 2 3 5" xfId="11491" xr:uid="{6E4CC540-D609-4A57-92ED-442AAF281D13}"/>
    <cellStyle name="Currency 2 5 3 2 3 6" xfId="33349" xr:uid="{D9E64B65-C288-4BCA-A278-6E0B141925B8}"/>
    <cellStyle name="Currency 2 5 3 2 4" xfId="890" xr:uid="{00000000-0005-0000-0000-000069050000}"/>
    <cellStyle name="Currency 2 5 3 2 4 2" xfId="5096" xr:uid="{00000000-0005-0000-0000-00006A050000}"/>
    <cellStyle name="Currency 2 5 3 2 4 2 2" xfId="11499" xr:uid="{6A25D1D9-E015-41B1-AB5E-6F6A75143BC5}"/>
    <cellStyle name="Currency 2 5 3 2 4 2 3" xfId="11498" xr:uid="{3473071A-AF61-4337-B0A2-8DA968B2F925}"/>
    <cellStyle name="Currency 2 5 3 2 4 3" xfId="11500" xr:uid="{78D4D93B-1EC6-4B1E-B45F-FA700282E047}"/>
    <cellStyle name="Currency 2 5 3 2 4 3 2" xfId="11501" xr:uid="{C8197334-B5B3-454D-82B6-CD70CA25BD45}"/>
    <cellStyle name="Currency 2 5 3 2 4 4" xfId="11502" xr:uid="{EEEA938C-9EB9-4223-AE66-49B196DEDE90}"/>
    <cellStyle name="Currency 2 5 3 2 4 5" xfId="11497" xr:uid="{392706B8-7267-491C-AA5F-8C2CAFCA3FE2}"/>
    <cellStyle name="Currency 2 5 3 2 4 6" xfId="33350" xr:uid="{49321B4F-E875-4C2E-83FB-7406E0F7A4A5}"/>
    <cellStyle name="Currency 2 5 3 2 5" xfId="891" xr:uid="{00000000-0005-0000-0000-00006B050000}"/>
    <cellStyle name="Currency 2 5 3 2 5 2" xfId="11504" xr:uid="{352D92FC-92A8-4518-A297-D45BB077478D}"/>
    <cellStyle name="Currency 2 5 3 2 5 2 2" xfId="11505" xr:uid="{54EE5ABE-2357-46BB-AD77-C0DEDA5B387C}"/>
    <cellStyle name="Currency 2 5 3 2 5 3" xfId="11506" xr:uid="{C8E24C07-F1AA-4C29-A68E-D6DC78A03749}"/>
    <cellStyle name="Currency 2 5 3 2 5 4" xfId="11503" xr:uid="{29B00F38-089D-40A2-97C2-292AB14247B7}"/>
    <cellStyle name="Currency 2 5 3 2 6" xfId="5093" xr:uid="{00000000-0005-0000-0000-00006C050000}"/>
    <cellStyle name="Currency 2 5 3 2 6 2" xfId="11508" xr:uid="{74388A60-9103-4FAB-A1CD-A3325D5D9864}"/>
    <cellStyle name="Currency 2 5 3 2 6 2 2" xfId="11509" xr:uid="{4EBB658F-2E74-4EEF-A820-67CC121AE633}"/>
    <cellStyle name="Currency 2 5 3 2 6 3" xfId="11510" xr:uid="{84334AD3-ED79-4447-B275-BDD8B0C08B82}"/>
    <cellStyle name="Currency 2 5 3 2 6 4" xfId="11507" xr:uid="{4AF46617-60D9-4C2D-8B91-3C9A3C0AA6DA}"/>
    <cellStyle name="Currency 2 5 3 2 7" xfId="11511" xr:uid="{80F01F68-DCFF-43B9-9324-982CDAC17419}"/>
    <cellStyle name="Currency 2 5 3 2 7 2" xfId="11512" xr:uid="{B5946CAA-36FC-460E-BFD5-8B38A827A56D}"/>
    <cellStyle name="Currency 2 5 3 2 8" xfId="11513" xr:uid="{2B37D113-B86D-4EB4-ABBA-A00F6F53074D}"/>
    <cellStyle name="Currency 2 5 3 2 8 2" xfId="11514" xr:uid="{80342F56-CDD7-49F1-BF8B-169EE0F08086}"/>
    <cellStyle name="Currency 2 5 3 2 9" xfId="11515" xr:uid="{763E78C9-01A1-457F-ACE3-62C24250CD5A}"/>
    <cellStyle name="Currency 2 5 3 2 9 2" xfId="11516" xr:uid="{8A78900D-2BC7-43AD-BD06-D9EE36389995}"/>
    <cellStyle name="Currency 2 5 3 3" xfId="892" xr:uid="{00000000-0005-0000-0000-00006D050000}"/>
    <cellStyle name="Currency 2 5 3 3 10" xfId="11518" xr:uid="{B67C05D1-A4D0-4B4F-925D-740C235F4B5D}"/>
    <cellStyle name="Currency 2 5 3 3 11" xfId="11517" xr:uid="{90A4D6C4-39B8-4653-A645-3707FE7E8203}"/>
    <cellStyle name="Currency 2 5 3 3 12" xfId="33351" xr:uid="{28E4179B-21C1-4CDC-92EE-06D1DB6B6D08}"/>
    <cellStyle name="Currency 2 5 3 3 13" xfId="36395" xr:uid="{093BD406-594B-48B7-8ADF-399AB516939C}"/>
    <cellStyle name="Currency 2 5 3 3 2" xfId="893" xr:uid="{00000000-0005-0000-0000-00006E050000}"/>
    <cellStyle name="Currency 2 5 3 3 2 2" xfId="5098" xr:uid="{00000000-0005-0000-0000-00006F050000}"/>
    <cellStyle name="Currency 2 5 3 3 2 2 2" xfId="11521" xr:uid="{26FFA46C-707B-4213-8D99-1DD1ED8688CD}"/>
    <cellStyle name="Currency 2 5 3 3 2 2 3" xfId="11520" xr:uid="{353DBE5E-F87D-4B8A-B724-6C0A65987E16}"/>
    <cellStyle name="Currency 2 5 3 3 2 3" xfId="11522" xr:uid="{4BF7CCE4-066D-45F3-BFED-533AF8867DA5}"/>
    <cellStyle name="Currency 2 5 3 3 2 3 2" xfId="11523" xr:uid="{8938D60F-9EB4-4872-91EE-869E11CA9170}"/>
    <cellStyle name="Currency 2 5 3 3 2 4" xfId="11524" xr:uid="{3F9A1365-F418-41B9-9935-39BDB9575DE9}"/>
    <cellStyle name="Currency 2 5 3 3 2 5" xfId="11519" xr:uid="{C8D186BC-E9A8-470B-BA7E-AC4A9EBB2549}"/>
    <cellStyle name="Currency 2 5 3 3 2 6" xfId="33352" xr:uid="{C8E72FB0-3004-4171-B99B-96E7C9FEFEF8}"/>
    <cellStyle name="Currency 2 5 3 3 3" xfId="894" xr:uid="{00000000-0005-0000-0000-000070050000}"/>
    <cellStyle name="Currency 2 5 3 3 3 2" xfId="5099" xr:uid="{00000000-0005-0000-0000-000071050000}"/>
    <cellStyle name="Currency 2 5 3 3 3 2 2" xfId="11527" xr:uid="{195A56C9-7B25-4B67-B500-11B6B44AC8AC}"/>
    <cellStyle name="Currency 2 5 3 3 3 2 3" xfId="11526" xr:uid="{5AD51455-3F2D-446B-BDDF-8EC22BE0F280}"/>
    <cellStyle name="Currency 2 5 3 3 3 3" xfId="11528" xr:uid="{5B046A92-1117-4D1B-BE10-A3CE57325E47}"/>
    <cellStyle name="Currency 2 5 3 3 3 3 2" xfId="11529" xr:uid="{BED91E5C-D282-4D21-8BBA-83BA9C76119D}"/>
    <cellStyle name="Currency 2 5 3 3 3 4" xfId="11530" xr:uid="{C00275D4-60CB-4D1A-BBA6-36DE3F312DF9}"/>
    <cellStyle name="Currency 2 5 3 3 3 5" xfId="11525" xr:uid="{6C2D04B8-F365-4D0E-A41D-69493C6CB017}"/>
    <cellStyle name="Currency 2 5 3 3 3 6" xfId="33353" xr:uid="{2B354F4E-3E55-40D9-8ACC-C2848C2830C6}"/>
    <cellStyle name="Currency 2 5 3 3 4" xfId="895" xr:uid="{00000000-0005-0000-0000-000072050000}"/>
    <cellStyle name="Currency 2 5 3 3 4 2" xfId="5100" xr:uid="{00000000-0005-0000-0000-000073050000}"/>
    <cellStyle name="Currency 2 5 3 3 4 2 2" xfId="11533" xr:uid="{241125EC-AA6E-43E5-A3B8-CD749A6A7CE0}"/>
    <cellStyle name="Currency 2 5 3 3 4 2 3" xfId="11532" xr:uid="{D83CC7B6-099B-4C7D-9AB6-9C373BB35A41}"/>
    <cellStyle name="Currency 2 5 3 3 4 3" xfId="11534" xr:uid="{4C2D3034-9CFD-4738-ADC1-B71D3A493251}"/>
    <cellStyle name="Currency 2 5 3 3 4 3 2" xfId="11535" xr:uid="{EDB594EA-8B88-498F-8FB6-2D801D32C088}"/>
    <cellStyle name="Currency 2 5 3 3 4 4" xfId="11536" xr:uid="{6122C348-9E3A-46AE-B5BB-AB9BC7A4D12A}"/>
    <cellStyle name="Currency 2 5 3 3 4 5" xfId="11531" xr:uid="{6300D157-42C1-43C8-8092-F950E6AD1A07}"/>
    <cellStyle name="Currency 2 5 3 3 4 6" xfId="33354" xr:uid="{4D86129C-3622-4463-B7A5-ABB1137D3E57}"/>
    <cellStyle name="Currency 2 5 3 3 5" xfId="896" xr:uid="{00000000-0005-0000-0000-000074050000}"/>
    <cellStyle name="Currency 2 5 3 3 5 2" xfId="11538" xr:uid="{CADC1B6C-C31A-4543-B3FD-CD767BC8895D}"/>
    <cellStyle name="Currency 2 5 3 3 5 2 2" xfId="11539" xr:uid="{C6D55E5E-D4CA-48EF-A16F-6EBC86CE660C}"/>
    <cellStyle name="Currency 2 5 3 3 5 3" xfId="11540" xr:uid="{064C25FC-FFD4-45C3-BDFE-5CFDA60F03C6}"/>
    <cellStyle name="Currency 2 5 3 3 5 4" xfId="11537" xr:uid="{3064F160-CF7C-41C7-A290-82584F7608DA}"/>
    <cellStyle name="Currency 2 5 3 3 6" xfId="5097" xr:uid="{00000000-0005-0000-0000-000075050000}"/>
    <cellStyle name="Currency 2 5 3 3 6 2" xfId="11542" xr:uid="{256A256E-6830-48FE-A50F-667C3580F19E}"/>
    <cellStyle name="Currency 2 5 3 3 6 2 2" xfId="11543" xr:uid="{A1B1D407-19AA-4A8E-98B7-A9EAE9DFC3C3}"/>
    <cellStyle name="Currency 2 5 3 3 6 3" xfId="11544" xr:uid="{1696F8B3-CB21-411B-99AB-AFEC66796CDC}"/>
    <cellStyle name="Currency 2 5 3 3 6 4" xfId="11541" xr:uid="{10F77E0A-BA5A-49A8-8F01-8F92C64EF5D6}"/>
    <cellStyle name="Currency 2 5 3 3 7" xfId="11545" xr:uid="{2E7ADD95-E73E-4631-A637-2E293C8EDB7E}"/>
    <cellStyle name="Currency 2 5 3 3 7 2" xfId="11546" xr:uid="{EFCD2A12-28F2-4EE4-BC7E-2C3FC305AD1F}"/>
    <cellStyle name="Currency 2 5 3 3 8" xfId="11547" xr:uid="{C50A7B1B-67AC-4C4D-B06F-3607F39C3CDC}"/>
    <cellStyle name="Currency 2 5 3 3 8 2" xfId="11548" xr:uid="{54130116-D432-41C2-9272-3824DDE982FE}"/>
    <cellStyle name="Currency 2 5 3 3 9" xfId="11549" xr:uid="{C817DA8C-C512-41C0-9663-F7327449CA6B}"/>
    <cellStyle name="Currency 2 5 3 3 9 2" xfId="11550" xr:uid="{EAE1D240-8D33-44DE-9B50-82E7DA29FC92}"/>
    <cellStyle name="Currency 2 5 3 4" xfId="897" xr:uid="{00000000-0005-0000-0000-000076050000}"/>
    <cellStyle name="Currency 2 5 3 4 2" xfId="5101" xr:uid="{00000000-0005-0000-0000-000077050000}"/>
    <cellStyle name="Currency 2 5 3 4 2 2" xfId="11553" xr:uid="{A503FB52-3E25-4AC1-B099-A4B8EEB6011A}"/>
    <cellStyle name="Currency 2 5 3 4 2 3" xfId="11552" xr:uid="{CED11855-D029-4A1E-AB60-9FFB1D779656}"/>
    <cellStyle name="Currency 2 5 3 4 3" xfId="11554" xr:uid="{7E5315D2-2CAF-4694-853B-9F8D1FAC697C}"/>
    <cellStyle name="Currency 2 5 3 4 3 2" xfId="11555" xr:uid="{E705FE55-321E-40B7-BEEA-4734667536A6}"/>
    <cellStyle name="Currency 2 5 3 4 4" xfId="11556" xr:uid="{C7513D5D-1F25-4DD0-A9EB-99D2C94776CA}"/>
    <cellStyle name="Currency 2 5 3 4 5" xfId="11557" xr:uid="{19899F74-05BD-4D84-8F73-BF7909DA7CB5}"/>
    <cellStyle name="Currency 2 5 3 4 6" xfId="11551" xr:uid="{9A557778-EC12-4E7E-BF48-E8FA6374E8C9}"/>
    <cellStyle name="Currency 2 5 3 4 7" xfId="33355" xr:uid="{CBDFBBCB-D9B2-400F-9F40-59859BCC1F31}"/>
    <cellStyle name="Currency 2 5 3 5" xfId="898" xr:uid="{00000000-0005-0000-0000-000078050000}"/>
    <cellStyle name="Currency 2 5 3 5 2" xfId="5102" xr:uid="{00000000-0005-0000-0000-000079050000}"/>
    <cellStyle name="Currency 2 5 3 5 2 2" xfId="11560" xr:uid="{DD5E749A-A932-407C-AD33-ACCA2C0B2ED1}"/>
    <cellStyle name="Currency 2 5 3 5 2 3" xfId="11559" xr:uid="{A660BD9D-58D8-4614-A65F-F9FFFC415AF8}"/>
    <cellStyle name="Currency 2 5 3 5 3" xfId="11561" xr:uid="{2E042323-C20B-4F14-89CA-E9A1D6370232}"/>
    <cellStyle name="Currency 2 5 3 5 3 2" xfId="11562" xr:uid="{3B8F007D-AB62-4B44-B94C-D3C34E140C3B}"/>
    <cellStyle name="Currency 2 5 3 5 4" xfId="11563" xr:uid="{C7143FF4-1330-45E6-9244-48487E54971B}"/>
    <cellStyle name="Currency 2 5 3 5 5" xfId="11558" xr:uid="{06B66233-AC71-40FD-9C36-2411A1371488}"/>
    <cellStyle name="Currency 2 5 3 5 6" xfId="33356" xr:uid="{AFD2A013-8463-49B3-B411-E430C7146756}"/>
    <cellStyle name="Currency 2 5 3 6" xfId="899" xr:uid="{00000000-0005-0000-0000-00007A050000}"/>
    <cellStyle name="Currency 2 5 3 6 2" xfId="5103" xr:uid="{00000000-0005-0000-0000-00007B050000}"/>
    <cellStyle name="Currency 2 5 3 6 2 2" xfId="11566" xr:uid="{972781ED-6C54-4DFD-AAF7-B1F1CF8BFA82}"/>
    <cellStyle name="Currency 2 5 3 6 2 3" xfId="11565" xr:uid="{6293E81F-8C3D-4142-A8D1-BCE33C6894F2}"/>
    <cellStyle name="Currency 2 5 3 6 3" xfId="11567" xr:uid="{299D664B-BD1E-4F10-95DE-CDCB160F4752}"/>
    <cellStyle name="Currency 2 5 3 6 3 2" xfId="11568" xr:uid="{05CA779D-7EA4-4D40-8B1C-31C138D3B76A}"/>
    <cellStyle name="Currency 2 5 3 6 4" xfId="11569" xr:uid="{412A2CCF-D20F-4DF1-B992-A4A3B45DD8CA}"/>
    <cellStyle name="Currency 2 5 3 6 5" xfId="11564" xr:uid="{F7A37D97-A521-4AC7-9C8C-D403F82AAD66}"/>
    <cellStyle name="Currency 2 5 3 6 6" xfId="33357" xr:uid="{4F8FD07B-F705-485C-8D54-166B90A836F7}"/>
    <cellStyle name="Currency 2 5 3 7" xfId="900" xr:uid="{00000000-0005-0000-0000-00007C050000}"/>
    <cellStyle name="Currency 2 5 3 7 2" xfId="11571" xr:uid="{991DD7F5-A0D5-41CF-9B77-8EA73D20B603}"/>
    <cellStyle name="Currency 2 5 3 7 2 2" xfId="11572" xr:uid="{4E0C92EF-FF42-43E5-A20E-86546B9F80AF}"/>
    <cellStyle name="Currency 2 5 3 7 3" xfId="11573" xr:uid="{DF5C9678-E4A4-48F3-A1CC-DFA825EBF4F3}"/>
    <cellStyle name="Currency 2 5 3 7 4" xfId="11570" xr:uid="{69D2D04E-C627-4171-AE13-487C3630E8D8}"/>
    <cellStyle name="Currency 2 5 3 8" xfId="5092" xr:uid="{00000000-0005-0000-0000-00007D050000}"/>
    <cellStyle name="Currency 2 5 3 8 2" xfId="11575" xr:uid="{205F9FF5-1AB0-4570-AC3A-FC7416ED36E3}"/>
    <cellStyle name="Currency 2 5 3 8 2 2" xfId="11576" xr:uid="{9FD6338E-6F2E-456A-B5CB-C23B0CF8500E}"/>
    <cellStyle name="Currency 2 5 3 8 3" xfId="11577" xr:uid="{8841E9B9-9962-44D3-B409-C091CFEDF361}"/>
    <cellStyle name="Currency 2 5 3 8 4" xfId="11574" xr:uid="{EAAE9064-EF2E-4B9D-986A-36BC76CE2A51}"/>
    <cellStyle name="Currency 2 5 3 9" xfId="11578" xr:uid="{003EC4FB-9F3B-408F-B4C6-F2E9E1E7CDA2}"/>
    <cellStyle name="Currency 2 5 3 9 2" xfId="11579" xr:uid="{A1506321-0604-4EF8-858D-97AD9F500966}"/>
    <cellStyle name="Currency 2 5 4" xfId="901" xr:uid="{00000000-0005-0000-0000-00007E050000}"/>
    <cellStyle name="Currency 2 5 4 10" xfId="11581" xr:uid="{E1F08CE4-94E6-43F6-98C9-E31E6350D1BC}"/>
    <cellStyle name="Currency 2 5 4 10 2" xfId="11582" xr:uid="{E3E4160C-D639-45D9-A4F8-6334C1ECB693}"/>
    <cellStyle name="Currency 2 5 4 11" xfId="11583" xr:uid="{EEE2803E-7303-4CE9-8827-89710592776E}"/>
    <cellStyle name="Currency 2 5 4 11 2" xfId="11584" xr:uid="{E23892CA-AE34-4E31-B8BF-69123F134849}"/>
    <cellStyle name="Currency 2 5 4 12" xfId="11585" xr:uid="{2FED9A61-B34E-4EBC-BF45-D6D4A51A011B}"/>
    <cellStyle name="Currency 2 5 4 13" xfId="11580" xr:uid="{B70DCCD4-AB15-4AFB-8B24-EE91A81FD1D7}"/>
    <cellStyle name="Currency 2 5 4 14" xfId="33358" xr:uid="{C1047CA2-636D-4228-B7C0-A6A834B6B58B}"/>
    <cellStyle name="Currency 2 5 4 15" xfId="35809" xr:uid="{22381C59-367E-48E7-97E4-29635279B7F1}"/>
    <cellStyle name="Currency 2 5 4 2" xfId="902" xr:uid="{00000000-0005-0000-0000-00007F050000}"/>
    <cellStyle name="Currency 2 5 4 2 10" xfId="11587" xr:uid="{3958D9A9-B9B5-41FA-954A-9DFA4A24624C}"/>
    <cellStyle name="Currency 2 5 4 2 11" xfId="11586" xr:uid="{1A331A42-EA74-459A-AFBC-981CDB1B1305}"/>
    <cellStyle name="Currency 2 5 4 2 12" xfId="33359" xr:uid="{87B3581A-7692-48E0-9D00-B97DC9BB851B}"/>
    <cellStyle name="Currency 2 5 4 2 13" xfId="36182" xr:uid="{A99DDC25-56EC-466D-8222-8E6478DCB76D}"/>
    <cellStyle name="Currency 2 5 4 2 2" xfId="903" xr:uid="{00000000-0005-0000-0000-000080050000}"/>
    <cellStyle name="Currency 2 5 4 2 2 2" xfId="5106" xr:uid="{00000000-0005-0000-0000-000081050000}"/>
    <cellStyle name="Currency 2 5 4 2 2 2 2" xfId="11590" xr:uid="{F4684443-74C7-4CEC-855E-04AC667EF067}"/>
    <cellStyle name="Currency 2 5 4 2 2 2 3" xfId="11589" xr:uid="{B4B5288F-FF86-49B2-A90F-34AFB398DFE7}"/>
    <cellStyle name="Currency 2 5 4 2 2 3" xfId="11591" xr:uid="{26B17DFF-D29B-4167-B589-5D7CD4147DEC}"/>
    <cellStyle name="Currency 2 5 4 2 2 3 2" xfId="11592" xr:uid="{334784E6-8D9A-4A9C-93AF-6E6404F7873B}"/>
    <cellStyle name="Currency 2 5 4 2 2 4" xfId="11593" xr:uid="{81FF2DC4-1383-43D2-916C-1C2CF21ABCF4}"/>
    <cellStyle name="Currency 2 5 4 2 2 5" xfId="11588" xr:uid="{F10CA6E6-03D7-4351-8A09-2E5036D6779E}"/>
    <cellStyle name="Currency 2 5 4 2 2 6" xfId="33360" xr:uid="{934318BB-52EF-497C-AD63-59B878451A0F}"/>
    <cellStyle name="Currency 2 5 4 2 3" xfId="904" xr:uid="{00000000-0005-0000-0000-000082050000}"/>
    <cellStyle name="Currency 2 5 4 2 3 2" xfId="5107" xr:uid="{00000000-0005-0000-0000-000083050000}"/>
    <cellStyle name="Currency 2 5 4 2 3 2 2" xfId="11596" xr:uid="{97217EC6-248C-4ACC-AA32-A5DC28023070}"/>
    <cellStyle name="Currency 2 5 4 2 3 2 3" xfId="11595" xr:uid="{8BF267E3-3986-49DF-B4FA-DD10A6C67CF5}"/>
    <cellStyle name="Currency 2 5 4 2 3 3" xfId="11597" xr:uid="{A5567854-5933-489D-9D72-D1D9BB7BEC05}"/>
    <cellStyle name="Currency 2 5 4 2 3 3 2" xfId="11598" xr:uid="{028ABF8B-881C-4AE3-93AC-27353D454F7C}"/>
    <cellStyle name="Currency 2 5 4 2 3 4" xfId="11599" xr:uid="{62431018-FDB1-4173-8BCD-CFC63EB4D24A}"/>
    <cellStyle name="Currency 2 5 4 2 3 5" xfId="11594" xr:uid="{B79EF320-EE11-4981-B5D6-67D9AA1CD734}"/>
    <cellStyle name="Currency 2 5 4 2 3 6" xfId="33361" xr:uid="{DC4DEEA5-0799-4D9D-8385-77C376D4153D}"/>
    <cellStyle name="Currency 2 5 4 2 4" xfId="905" xr:uid="{00000000-0005-0000-0000-000084050000}"/>
    <cellStyle name="Currency 2 5 4 2 4 2" xfId="5108" xr:uid="{00000000-0005-0000-0000-000085050000}"/>
    <cellStyle name="Currency 2 5 4 2 4 2 2" xfId="11602" xr:uid="{CBB99728-56F7-46CB-985E-3CF437BC20A0}"/>
    <cellStyle name="Currency 2 5 4 2 4 2 3" xfId="11601" xr:uid="{1E13870A-FE8A-4DB8-94EC-32C73952E2DE}"/>
    <cellStyle name="Currency 2 5 4 2 4 3" xfId="11603" xr:uid="{1ED3AB8F-C68A-495A-B7DA-9F2018EBD532}"/>
    <cellStyle name="Currency 2 5 4 2 4 3 2" xfId="11604" xr:uid="{76CFB548-952C-4AC3-A4A1-D6444F9126E3}"/>
    <cellStyle name="Currency 2 5 4 2 4 4" xfId="11605" xr:uid="{E7501D82-0782-4DCE-B299-EFC3A9511912}"/>
    <cellStyle name="Currency 2 5 4 2 4 5" xfId="11600" xr:uid="{1FBC018C-972C-4EA8-8BFD-DC037DB58493}"/>
    <cellStyle name="Currency 2 5 4 2 4 6" xfId="33362" xr:uid="{6869963E-0318-4074-B84B-E3D5C28580A9}"/>
    <cellStyle name="Currency 2 5 4 2 5" xfId="906" xr:uid="{00000000-0005-0000-0000-000086050000}"/>
    <cellStyle name="Currency 2 5 4 2 5 2" xfId="11607" xr:uid="{FEC08993-F129-429C-B526-DD59164379B6}"/>
    <cellStyle name="Currency 2 5 4 2 5 2 2" xfId="11608" xr:uid="{8A245DB7-1C53-492D-BCCD-D0D68929C35C}"/>
    <cellStyle name="Currency 2 5 4 2 5 3" xfId="11609" xr:uid="{6DA9EC76-930F-48FA-91AE-0A43C851F5A7}"/>
    <cellStyle name="Currency 2 5 4 2 5 4" xfId="11606" xr:uid="{4EA7F201-CF1B-4C36-8CB2-7CF2BE5E0C72}"/>
    <cellStyle name="Currency 2 5 4 2 6" xfId="5105" xr:uid="{00000000-0005-0000-0000-000087050000}"/>
    <cellStyle name="Currency 2 5 4 2 6 2" xfId="11611" xr:uid="{9F86D92A-DAF9-4C1C-AB72-116B8C933D96}"/>
    <cellStyle name="Currency 2 5 4 2 6 2 2" xfId="11612" xr:uid="{E5D1A63D-E3FF-42F2-9F78-F01FE08498A5}"/>
    <cellStyle name="Currency 2 5 4 2 6 3" xfId="11613" xr:uid="{B1C6090C-6506-41F7-BB13-216CC59A0BC8}"/>
    <cellStyle name="Currency 2 5 4 2 6 4" xfId="11610" xr:uid="{C15ED2B5-ED1F-4296-80EF-62D61A923A5F}"/>
    <cellStyle name="Currency 2 5 4 2 7" xfId="11614" xr:uid="{D247D9B7-960A-4245-866B-895DD6B46C2E}"/>
    <cellStyle name="Currency 2 5 4 2 7 2" xfId="11615" xr:uid="{53BE4CAA-2F2C-4C21-809B-09F57E985B8B}"/>
    <cellStyle name="Currency 2 5 4 2 8" xfId="11616" xr:uid="{3AC4E0E7-384B-4B6A-9ADF-28B005FBF8AD}"/>
    <cellStyle name="Currency 2 5 4 2 8 2" xfId="11617" xr:uid="{B4C2180E-F724-4B2E-865B-4261F062C2FB}"/>
    <cellStyle name="Currency 2 5 4 2 9" xfId="11618" xr:uid="{91E12FCC-3421-440A-A612-629581E6D6FF}"/>
    <cellStyle name="Currency 2 5 4 2 9 2" xfId="11619" xr:uid="{C71DCD43-9EEE-4D9B-8ADE-662F8A052A1C}"/>
    <cellStyle name="Currency 2 5 4 3" xfId="907" xr:uid="{00000000-0005-0000-0000-000088050000}"/>
    <cellStyle name="Currency 2 5 4 3 10" xfId="11621" xr:uid="{5FDE9BF7-2338-4E20-9923-AA625095EA5C}"/>
    <cellStyle name="Currency 2 5 4 3 11" xfId="11620" xr:uid="{E21D8ED9-DFCA-460C-A59E-29CC9F51ECF4}"/>
    <cellStyle name="Currency 2 5 4 3 12" xfId="33363" xr:uid="{DB771C7A-5D86-457E-95C9-2647CC767C3A}"/>
    <cellStyle name="Currency 2 5 4 3 13" xfId="36396" xr:uid="{322521B1-D4F1-4FC7-A9BB-565A9A7021A0}"/>
    <cellStyle name="Currency 2 5 4 3 2" xfId="908" xr:uid="{00000000-0005-0000-0000-000089050000}"/>
    <cellStyle name="Currency 2 5 4 3 2 2" xfId="5110" xr:uid="{00000000-0005-0000-0000-00008A050000}"/>
    <cellStyle name="Currency 2 5 4 3 2 2 2" xfId="11624" xr:uid="{BAE84E51-BF0C-45F8-9601-98BD3CA1D0D1}"/>
    <cellStyle name="Currency 2 5 4 3 2 2 3" xfId="11623" xr:uid="{4615C537-8932-4D21-9FED-6459F9A8A4AC}"/>
    <cellStyle name="Currency 2 5 4 3 2 3" xfId="11625" xr:uid="{9F31A9D1-F13A-427F-8B8E-B1306BA2A083}"/>
    <cellStyle name="Currency 2 5 4 3 2 3 2" xfId="11626" xr:uid="{D580534B-5031-4198-9C08-8C5D1351CDF2}"/>
    <cellStyle name="Currency 2 5 4 3 2 4" xfId="11627" xr:uid="{BB057863-2FB6-4CDF-8E81-E4C1D93A7FA8}"/>
    <cellStyle name="Currency 2 5 4 3 2 5" xfId="11622" xr:uid="{7BD6E54D-C6BF-4AD8-8ACA-609809DEE3F1}"/>
    <cellStyle name="Currency 2 5 4 3 2 6" xfId="33364" xr:uid="{7E1D1F12-BF6C-418A-91E1-1E75DF3A1AAD}"/>
    <cellStyle name="Currency 2 5 4 3 3" xfId="909" xr:uid="{00000000-0005-0000-0000-00008B050000}"/>
    <cellStyle name="Currency 2 5 4 3 3 2" xfId="5111" xr:uid="{00000000-0005-0000-0000-00008C050000}"/>
    <cellStyle name="Currency 2 5 4 3 3 2 2" xfId="11630" xr:uid="{182B45C6-A1F0-41C3-B06D-80C5A421A07A}"/>
    <cellStyle name="Currency 2 5 4 3 3 2 3" xfId="11629" xr:uid="{CE511955-A27E-4532-9C25-C24E2761C159}"/>
    <cellStyle name="Currency 2 5 4 3 3 3" xfId="11631" xr:uid="{EBE66260-9AC6-4E05-9735-0B99D77F1FBE}"/>
    <cellStyle name="Currency 2 5 4 3 3 3 2" xfId="11632" xr:uid="{227A1885-9A1A-499E-9E26-FB4FB10FEB1C}"/>
    <cellStyle name="Currency 2 5 4 3 3 4" xfId="11633" xr:uid="{E14DC64C-6FC9-410B-A76C-27F6939E75A9}"/>
    <cellStyle name="Currency 2 5 4 3 3 5" xfId="11628" xr:uid="{404D7771-21D3-42AC-8FB4-42B6733A2923}"/>
    <cellStyle name="Currency 2 5 4 3 3 6" xfId="33365" xr:uid="{DC78C8B5-FC01-4F4E-BD3B-560F51C5F957}"/>
    <cellStyle name="Currency 2 5 4 3 4" xfId="910" xr:uid="{00000000-0005-0000-0000-00008D050000}"/>
    <cellStyle name="Currency 2 5 4 3 4 2" xfId="5112" xr:uid="{00000000-0005-0000-0000-00008E050000}"/>
    <cellStyle name="Currency 2 5 4 3 4 2 2" xfId="11636" xr:uid="{E15EDDC7-FF6E-4B64-93FF-7F0B118FDCA8}"/>
    <cellStyle name="Currency 2 5 4 3 4 2 3" xfId="11635" xr:uid="{69A2EC4B-D9FC-480F-849E-AA150309E225}"/>
    <cellStyle name="Currency 2 5 4 3 4 3" xfId="11637" xr:uid="{445D2CE9-2DCD-4807-A4FB-D8A6FA9F9B6D}"/>
    <cellStyle name="Currency 2 5 4 3 4 3 2" xfId="11638" xr:uid="{8079C473-742C-4CA4-BFD8-B3041C8DB093}"/>
    <cellStyle name="Currency 2 5 4 3 4 4" xfId="11639" xr:uid="{E173C8C5-D62E-44EB-A645-D55F728CE918}"/>
    <cellStyle name="Currency 2 5 4 3 4 5" xfId="11634" xr:uid="{E916615F-FBAF-48F1-A58F-2356BDABD77B}"/>
    <cellStyle name="Currency 2 5 4 3 4 6" xfId="33366" xr:uid="{11382FD1-171B-40A9-8929-D778BF12F745}"/>
    <cellStyle name="Currency 2 5 4 3 5" xfId="911" xr:uid="{00000000-0005-0000-0000-00008F050000}"/>
    <cellStyle name="Currency 2 5 4 3 5 2" xfId="11641" xr:uid="{78D33B52-1C87-4F97-95C3-0B0FBA3784D1}"/>
    <cellStyle name="Currency 2 5 4 3 5 2 2" xfId="11642" xr:uid="{B186689F-2C2D-4C53-9116-F67C687DB86E}"/>
    <cellStyle name="Currency 2 5 4 3 5 3" xfId="11643" xr:uid="{F2976764-B4D5-4275-BCA1-1659D6D99235}"/>
    <cellStyle name="Currency 2 5 4 3 5 4" xfId="11640" xr:uid="{A5E11021-D4A6-4431-8D19-CDD50A46C2EA}"/>
    <cellStyle name="Currency 2 5 4 3 6" xfId="5109" xr:uid="{00000000-0005-0000-0000-000090050000}"/>
    <cellStyle name="Currency 2 5 4 3 6 2" xfId="11645" xr:uid="{1E69940B-2FA8-4338-A7A9-0FC8B2A6FAD4}"/>
    <cellStyle name="Currency 2 5 4 3 6 2 2" xfId="11646" xr:uid="{61EB8117-AA1E-4CF7-B08E-05494B1CEA7C}"/>
    <cellStyle name="Currency 2 5 4 3 6 3" xfId="11647" xr:uid="{1A4A8CE1-659D-4912-A5DE-1A0518CF56B2}"/>
    <cellStyle name="Currency 2 5 4 3 6 4" xfId="11644" xr:uid="{99D7B004-DF48-47F7-89A8-BCF190D11618}"/>
    <cellStyle name="Currency 2 5 4 3 7" xfId="11648" xr:uid="{45251BD3-21F6-4C2E-A9A4-F061308EE4A0}"/>
    <cellStyle name="Currency 2 5 4 3 7 2" xfId="11649" xr:uid="{FDA7A40E-191B-4AFC-A159-B7A7A1F0D7B0}"/>
    <cellStyle name="Currency 2 5 4 3 8" xfId="11650" xr:uid="{E595AFF5-1846-439F-B3D7-3544507BF2C9}"/>
    <cellStyle name="Currency 2 5 4 3 8 2" xfId="11651" xr:uid="{2346CF9D-E5AB-477C-B13F-D3D9E08A6ACA}"/>
    <cellStyle name="Currency 2 5 4 3 9" xfId="11652" xr:uid="{162AA56C-BEA0-4DE6-9755-BA0DE6046396}"/>
    <cellStyle name="Currency 2 5 4 3 9 2" xfId="11653" xr:uid="{E2DAB731-30E8-4D85-80E7-E7907F82D132}"/>
    <cellStyle name="Currency 2 5 4 4" xfId="912" xr:uid="{00000000-0005-0000-0000-000091050000}"/>
    <cellStyle name="Currency 2 5 4 4 2" xfId="5113" xr:uid="{00000000-0005-0000-0000-000092050000}"/>
    <cellStyle name="Currency 2 5 4 4 2 2" xfId="11656" xr:uid="{3DC48593-51EF-4278-AB44-8500ED526F52}"/>
    <cellStyle name="Currency 2 5 4 4 2 3" xfId="11655" xr:uid="{5168F777-2077-4C91-8A48-CAB9FDBCB4C0}"/>
    <cellStyle name="Currency 2 5 4 4 3" xfId="11657" xr:uid="{1DC5DC27-FF52-431A-8B6D-9108142A5ABC}"/>
    <cellStyle name="Currency 2 5 4 4 3 2" xfId="11658" xr:uid="{3B9C3E9F-447E-44F1-83E2-B94D72FF9F12}"/>
    <cellStyle name="Currency 2 5 4 4 4" xfId="11659" xr:uid="{F033B6FC-7AA8-4225-A7B2-026366EDB7FE}"/>
    <cellStyle name="Currency 2 5 4 4 5" xfId="11660" xr:uid="{CF5FEA7B-EFC2-404F-B4A5-2832DB069A97}"/>
    <cellStyle name="Currency 2 5 4 4 6" xfId="11654" xr:uid="{9DBEA18E-2198-4DBC-A434-54FCD6AAC726}"/>
    <cellStyle name="Currency 2 5 4 4 7" xfId="33367" xr:uid="{F7467A2C-9C50-411C-A02F-0F2DC8BA98DB}"/>
    <cellStyle name="Currency 2 5 4 5" xfId="913" xr:uid="{00000000-0005-0000-0000-000093050000}"/>
    <cellStyle name="Currency 2 5 4 5 2" xfId="5114" xr:uid="{00000000-0005-0000-0000-000094050000}"/>
    <cellStyle name="Currency 2 5 4 5 2 2" xfId="11663" xr:uid="{4CFD544A-D69F-480E-9671-3A8A93F15843}"/>
    <cellStyle name="Currency 2 5 4 5 2 3" xfId="11662" xr:uid="{DAC90171-9A6E-4C59-97D8-905461758846}"/>
    <cellStyle name="Currency 2 5 4 5 3" xfId="11664" xr:uid="{5BFEF230-35B0-460D-ADA0-284C3E617260}"/>
    <cellStyle name="Currency 2 5 4 5 3 2" xfId="11665" xr:uid="{DE769B4C-2D9C-4DE4-BD47-E486B1F16C56}"/>
    <cellStyle name="Currency 2 5 4 5 4" xfId="11666" xr:uid="{331C49E0-CA16-435E-A115-6AA9C187B1AD}"/>
    <cellStyle name="Currency 2 5 4 5 5" xfId="11661" xr:uid="{644D9A12-BF98-4DF5-9EA3-302185023224}"/>
    <cellStyle name="Currency 2 5 4 5 6" xfId="33368" xr:uid="{B1D38C89-42C0-4F9D-A1DA-DAEBFDA17287}"/>
    <cellStyle name="Currency 2 5 4 6" xfId="914" xr:uid="{00000000-0005-0000-0000-000095050000}"/>
    <cellStyle name="Currency 2 5 4 6 2" xfId="5115" xr:uid="{00000000-0005-0000-0000-000096050000}"/>
    <cellStyle name="Currency 2 5 4 6 2 2" xfId="11669" xr:uid="{6C154A3E-61CC-4BF1-8684-F4387B9D64C3}"/>
    <cellStyle name="Currency 2 5 4 6 2 3" xfId="11668" xr:uid="{FCCC72D2-8CA2-43E0-B3F9-1350F5DF2503}"/>
    <cellStyle name="Currency 2 5 4 6 3" xfId="11670" xr:uid="{5E810EE1-4AA9-4DDB-859B-64017761508F}"/>
    <cellStyle name="Currency 2 5 4 6 3 2" xfId="11671" xr:uid="{694FB170-6882-47D3-89D4-EFFB37249AAE}"/>
    <cellStyle name="Currency 2 5 4 6 4" xfId="11672" xr:uid="{9C2B7BBD-0AA1-445D-8CC4-0F8D9929DDB4}"/>
    <cellStyle name="Currency 2 5 4 6 5" xfId="11667" xr:uid="{9972B150-A95D-4BA5-BEB3-CBA124269D19}"/>
    <cellStyle name="Currency 2 5 4 6 6" xfId="33369" xr:uid="{B496BA0B-4FFA-4562-B642-CCC13DF00F9A}"/>
    <cellStyle name="Currency 2 5 4 7" xfId="915" xr:uid="{00000000-0005-0000-0000-000097050000}"/>
    <cellStyle name="Currency 2 5 4 7 2" xfId="11674" xr:uid="{EB392DBF-1C68-4553-93DC-D183FFE1A2FC}"/>
    <cellStyle name="Currency 2 5 4 7 2 2" xfId="11675" xr:uid="{D000F6CD-00F2-4CF3-B4C6-4F6FA54BC7A0}"/>
    <cellStyle name="Currency 2 5 4 7 3" xfId="11676" xr:uid="{43DF5D49-849C-4F57-AD36-113F159D5F62}"/>
    <cellStyle name="Currency 2 5 4 7 4" xfId="11673" xr:uid="{ABFABF59-9073-4CC0-B7A4-BBD2290C70A9}"/>
    <cellStyle name="Currency 2 5 4 8" xfId="5104" xr:uid="{00000000-0005-0000-0000-000098050000}"/>
    <cellStyle name="Currency 2 5 4 8 2" xfId="11678" xr:uid="{97DFCA52-3263-4630-B9C2-2ACBFACC83EF}"/>
    <cellStyle name="Currency 2 5 4 8 2 2" xfId="11679" xr:uid="{8287271E-416C-4BCE-BD3D-98BD97DC78FF}"/>
    <cellStyle name="Currency 2 5 4 8 3" xfId="11680" xr:uid="{64B8E002-8744-495F-9A0B-E02B5F26F831}"/>
    <cellStyle name="Currency 2 5 4 8 4" xfId="11677" xr:uid="{5D6C923E-0AAA-47CB-BD08-8BC4EEE549CD}"/>
    <cellStyle name="Currency 2 5 4 9" xfId="11681" xr:uid="{FEDCD01A-65C0-4F5C-AD41-4C1A633FE929}"/>
    <cellStyle name="Currency 2 5 4 9 2" xfId="11682" xr:uid="{F3BC834B-116B-404B-A1D6-7BA2DDD8655A}"/>
    <cellStyle name="Currency 2 5 5" xfId="916" xr:uid="{00000000-0005-0000-0000-000099050000}"/>
    <cellStyle name="Currency 2 5 5 10" xfId="11684" xr:uid="{4E6E090C-0289-4313-9A46-F4E023AF307E}"/>
    <cellStyle name="Currency 2 5 5 10 2" xfId="11685" xr:uid="{22BBAF69-6B06-4533-9A41-29A795C5820D}"/>
    <cellStyle name="Currency 2 5 5 11" xfId="11686" xr:uid="{BD72D300-A1D8-4D2C-B349-7942CB5DB54E}"/>
    <cellStyle name="Currency 2 5 5 11 2" xfId="11687" xr:uid="{3D89CB7C-D6BE-4D5A-A666-D4EA3AF95509}"/>
    <cellStyle name="Currency 2 5 5 12" xfId="11688" xr:uid="{049F9082-C088-4448-ABB6-AE6E881CEC91}"/>
    <cellStyle name="Currency 2 5 5 13" xfId="11683" xr:uid="{5B37E486-D302-4EF3-8B33-7011F2D4874B}"/>
    <cellStyle name="Currency 2 5 5 14" xfId="33370" xr:uid="{D3F9491B-2C71-427F-B888-F5BE7C37F4B7}"/>
    <cellStyle name="Currency 2 5 5 15" xfId="35810" xr:uid="{6B78FEF2-28BD-498F-8C97-121706F7ADB1}"/>
    <cellStyle name="Currency 2 5 5 2" xfId="917" xr:uid="{00000000-0005-0000-0000-00009A050000}"/>
    <cellStyle name="Currency 2 5 5 2 10" xfId="11690" xr:uid="{10136E10-9B4C-4D36-BB75-2C0303590590}"/>
    <cellStyle name="Currency 2 5 5 2 11" xfId="11689" xr:uid="{F15D5C19-9219-450E-B1AC-63B85A935BC0}"/>
    <cellStyle name="Currency 2 5 5 2 12" xfId="33371" xr:uid="{682C5988-051D-46D7-A613-DD2229274F83}"/>
    <cellStyle name="Currency 2 5 5 2 13" xfId="36183" xr:uid="{79F65E55-EFF1-4978-A774-3DAFBDB6423A}"/>
    <cellStyle name="Currency 2 5 5 2 2" xfId="918" xr:uid="{00000000-0005-0000-0000-00009B050000}"/>
    <cellStyle name="Currency 2 5 5 2 2 2" xfId="5118" xr:uid="{00000000-0005-0000-0000-00009C050000}"/>
    <cellStyle name="Currency 2 5 5 2 2 2 2" xfId="11693" xr:uid="{AF95D437-0C1C-4FC5-BEA0-CDE9C07DE209}"/>
    <cellStyle name="Currency 2 5 5 2 2 2 3" xfId="11692" xr:uid="{5271E3C6-FBDB-426C-B88B-E3B23004BDB4}"/>
    <cellStyle name="Currency 2 5 5 2 2 3" xfId="11694" xr:uid="{D52595B2-C663-4863-9985-7BD91B691C3B}"/>
    <cellStyle name="Currency 2 5 5 2 2 3 2" xfId="11695" xr:uid="{A013956A-FFD4-4B65-9189-9AB7C761439B}"/>
    <cellStyle name="Currency 2 5 5 2 2 4" xfId="11696" xr:uid="{2084E7DC-6873-4BF6-9392-398621DA3BC7}"/>
    <cellStyle name="Currency 2 5 5 2 2 5" xfId="11691" xr:uid="{AD732512-068E-4937-A0DC-D90ACC7C1B01}"/>
    <cellStyle name="Currency 2 5 5 2 2 6" xfId="33372" xr:uid="{9BEB00D3-3918-4A7C-860D-15E296D9B672}"/>
    <cellStyle name="Currency 2 5 5 2 3" xfId="919" xr:uid="{00000000-0005-0000-0000-00009D050000}"/>
    <cellStyle name="Currency 2 5 5 2 3 2" xfId="5119" xr:uid="{00000000-0005-0000-0000-00009E050000}"/>
    <cellStyle name="Currency 2 5 5 2 3 2 2" xfId="11699" xr:uid="{EA6F8E23-56DF-420C-AA9D-90E24CE98DDC}"/>
    <cellStyle name="Currency 2 5 5 2 3 2 3" xfId="11698" xr:uid="{4A44F9F5-E0B7-49E9-8685-DB54075B9F5A}"/>
    <cellStyle name="Currency 2 5 5 2 3 3" xfId="11700" xr:uid="{556254D6-A58F-471C-A968-BFC7B7BA99BB}"/>
    <cellStyle name="Currency 2 5 5 2 3 3 2" xfId="11701" xr:uid="{68DCC019-54D8-4FC6-BEAB-997413EFF223}"/>
    <cellStyle name="Currency 2 5 5 2 3 4" xfId="11702" xr:uid="{FC996504-2BC3-48EF-AB17-6CC0D7613B70}"/>
    <cellStyle name="Currency 2 5 5 2 3 5" xfId="11697" xr:uid="{4527B197-8034-45C5-9C80-E25C3BEB134D}"/>
    <cellStyle name="Currency 2 5 5 2 3 6" xfId="33373" xr:uid="{735A3224-03FE-4CF5-BEDD-18B57338956B}"/>
    <cellStyle name="Currency 2 5 5 2 4" xfId="920" xr:uid="{00000000-0005-0000-0000-00009F050000}"/>
    <cellStyle name="Currency 2 5 5 2 4 2" xfId="5120" xr:uid="{00000000-0005-0000-0000-0000A0050000}"/>
    <cellStyle name="Currency 2 5 5 2 4 2 2" xfId="11705" xr:uid="{5D75F952-BFDB-4545-BBDC-744E3D1B2D84}"/>
    <cellStyle name="Currency 2 5 5 2 4 2 3" xfId="11704" xr:uid="{7434CE47-9BEF-4019-AE65-95FEE0284FB6}"/>
    <cellStyle name="Currency 2 5 5 2 4 3" xfId="11706" xr:uid="{C5BFF3D1-7343-41F6-B116-C24A07035E59}"/>
    <cellStyle name="Currency 2 5 5 2 4 3 2" xfId="11707" xr:uid="{9D7086C3-C429-4422-8ADF-AEAC5C161C52}"/>
    <cellStyle name="Currency 2 5 5 2 4 4" xfId="11708" xr:uid="{3CA71496-E87C-4325-BEF6-2013C3E9DB17}"/>
    <cellStyle name="Currency 2 5 5 2 4 5" xfId="11703" xr:uid="{363AFABE-3920-4A4D-B310-3C96B167F3EF}"/>
    <cellStyle name="Currency 2 5 5 2 4 6" xfId="33374" xr:uid="{8CBE7644-87CF-44E3-A999-AFF8C57AB5AC}"/>
    <cellStyle name="Currency 2 5 5 2 5" xfId="921" xr:uid="{00000000-0005-0000-0000-0000A1050000}"/>
    <cellStyle name="Currency 2 5 5 2 5 2" xfId="11710" xr:uid="{FF810722-39E3-4899-A804-EF3A57611C8D}"/>
    <cellStyle name="Currency 2 5 5 2 5 2 2" xfId="11711" xr:uid="{36885B92-DC4E-4A51-A034-17EF58C0C760}"/>
    <cellStyle name="Currency 2 5 5 2 5 3" xfId="11712" xr:uid="{48CDF0ED-B6C9-42B3-88C1-D8D77BE85F48}"/>
    <cellStyle name="Currency 2 5 5 2 5 4" xfId="11709" xr:uid="{284F7F05-67F9-4BF8-BDA1-1B1D7CF05490}"/>
    <cellStyle name="Currency 2 5 5 2 6" xfId="5117" xr:uid="{00000000-0005-0000-0000-0000A2050000}"/>
    <cellStyle name="Currency 2 5 5 2 6 2" xfId="11714" xr:uid="{2B066E32-454E-4B02-9A5B-0CF8390F0234}"/>
    <cellStyle name="Currency 2 5 5 2 6 2 2" xfId="11715" xr:uid="{25AF13AD-45E5-41FE-95F8-3C879DB86FE2}"/>
    <cellStyle name="Currency 2 5 5 2 6 3" xfId="11716" xr:uid="{146F4F28-F1E7-48AE-8FE0-E3AFC14669D2}"/>
    <cellStyle name="Currency 2 5 5 2 6 4" xfId="11713" xr:uid="{03531960-D3BE-413C-AD9B-A60C9B3C662E}"/>
    <cellStyle name="Currency 2 5 5 2 7" xfId="11717" xr:uid="{314BA71C-4FA9-4337-B647-7F813A0E40D6}"/>
    <cellStyle name="Currency 2 5 5 2 7 2" xfId="11718" xr:uid="{7330ECCE-DD8A-44BE-B738-93410F6D2A8E}"/>
    <cellStyle name="Currency 2 5 5 2 8" xfId="11719" xr:uid="{C63E573E-26E7-4BB3-86B8-D6049C7FC217}"/>
    <cellStyle name="Currency 2 5 5 2 8 2" xfId="11720" xr:uid="{69352128-D458-483D-97F7-69172C8B4E8C}"/>
    <cellStyle name="Currency 2 5 5 2 9" xfId="11721" xr:uid="{F1044E92-8F2B-4817-A43A-4725DD34E9E1}"/>
    <cellStyle name="Currency 2 5 5 2 9 2" xfId="11722" xr:uid="{D9063EA4-CD2B-4E0A-A170-A4459BC5C1B7}"/>
    <cellStyle name="Currency 2 5 5 3" xfId="922" xr:uid="{00000000-0005-0000-0000-0000A3050000}"/>
    <cellStyle name="Currency 2 5 5 3 10" xfId="11724" xr:uid="{D9AE1EFA-1E74-4EDB-A7FC-0C46092B7EDD}"/>
    <cellStyle name="Currency 2 5 5 3 11" xfId="11723" xr:uid="{2A2320B0-86DC-4DDA-A137-518EF10122A9}"/>
    <cellStyle name="Currency 2 5 5 3 12" xfId="33375" xr:uid="{1EE41B00-B82A-4FD6-AA11-9537ED7BD768}"/>
    <cellStyle name="Currency 2 5 5 3 13" xfId="36397" xr:uid="{E3017137-5EF2-49A5-BC0A-4AFFD7AAA110}"/>
    <cellStyle name="Currency 2 5 5 3 2" xfId="923" xr:uid="{00000000-0005-0000-0000-0000A4050000}"/>
    <cellStyle name="Currency 2 5 5 3 2 2" xfId="5122" xr:uid="{00000000-0005-0000-0000-0000A5050000}"/>
    <cellStyle name="Currency 2 5 5 3 2 2 2" xfId="11727" xr:uid="{F9E9CA02-1878-44CC-904F-960B07588AC4}"/>
    <cellStyle name="Currency 2 5 5 3 2 2 3" xfId="11726" xr:uid="{C9B7C9C2-F6FA-4B46-B4A2-F5AB82B1F238}"/>
    <cellStyle name="Currency 2 5 5 3 2 3" xfId="11728" xr:uid="{2DCEF5AD-4E30-45FE-B960-09D856D676F8}"/>
    <cellStyle name="Currency 2 5 5 3 2 3 2" xfId="11729" xr:uid="{CD8C6042-4E88-4D8D-81BF-436336B48DDD}"/>
    <cellStyle name="Currency 2 5 5 3 2 4" xfId="11730" xr:uid="{4DA1A70A-9C01-4E52-9697-49BAE6360B0B}"/>
    <cellStyle name="Currency 2 5 5 3 2 5" xfId="11725" xr:uid="{D101C337-63AE-4A2B-A490-43ABBC6575A0}"/>
    <cellStyle name="Currency 2 5 5 3 2 6" xfId="33376" xr:uid="{386469A5-A59D-4415-A80F-AE48863C431C}"/>
    <cellStyle name="Currency 2 5 5 3 3" xfId="924" xr:uid="{00000000-0005-0000-0000-0000A6050000}"/>
    <cellStyle name="Currency 2 5 5 3 3 2" xfId="5123" xr:uid="{00000000-0005-0000-0000-0000A7050000}"/>
    <cellStyle name="Currency 2 5 5 3 3 2 2" xfId="11733" xr:uid="{6BD8A9F0-3B19-4C16-B49C-7E22F504D5C1}"/>
    <cellStyle name="Currency 2 5 5 3 3 2 3" xfId="11732" xr:uid="{0F9A70F2-EC0A-4B71-8170-36FEA7320811}"/>
    <cellStyle name="Currency 2 5 5 3 3 3" xfId="11734" xr:uid="{5896C61F-7551-49CD-A5A8-2FA764C56DB4}"/>
    <cellStyle name="Currency 2 5 5 3 3 3 2" xfId="11735" xr:uid="{BD5055F8-A12A-4BB2-B408-90BCDF5B70B5}"/>
    <cellStyle name="Currency 2 5 5 3 3 4" xfId="11736" xr:uid="{A6856A87-936A-43F9-A33A-9F8F65210DCF}"/>
    <cellStyle name="Currency 2 5 5 3 3 5" xfId="11731" xr:uid="{F3B1ACFC-199B-45F5-ABF0-A9939DCAE81B}"/>
    <cellStyle name="Currency 2 5 5 3 3 6" xfId="33377" xr:uid="{38DA30C5-9444-47BB-8316-FDF12932446F}"/>
    <cellStyle name="Currency 2 5 5 3 4" xfId="925" xr:uid="{00000000-0005-0000-0000-0000A8050000}"/>
    <cellStyle name="Currency 2 5 5 3 4 2" xfId="5124" xr:uid="{00000000-0005-0000-0000-0000A9050000}"/>
    <cellStyle name="Currency 2 5 5 3 4 2 2" xfId="11739" xr:uid="{19A85DC7-8ED2-446E-B25A-C673C72CA647}"/>
    <cellStyle name="Currency 2 5 5 3 4 2 3" xfId="11738" xr:uid="{1DCB95F6-E42D-4632-9351-658388C5AA5D}"/>
    <cellStyle name="Currency 2 5 5 3 4 3" xfId="11740" xr:uid="{FD4843F0-1106-460F-B3CB-74DF9A8E0E71}"/>
    <cellStyle name="Currency 2 5 5 3 4 3 2" xfId="11741" xr:uid="{0E293536-8E91-469B-A7AC-40DB2D0AACC0}"/>
    <cellStyle name="Currency 2 5 5 3 4 4" xfId="11742" xr:uid="{7DF53E5C-769C-430E-8057-084C6C937D32}"/>
    <cellStyle name="Currency 2 5 5 3 4 5" xfId="11737" xr:uid="{512D381D-5DF8-458F-9921-71D7C6D31B3E}"/>
    <cellStyle name="Currency 2 5 5 3 4 6" xfId="33378" xr:uid="{00D69FF1-82FD-4001-A5C8-A866E6C57CD4}"/>
    <cellStyle name="Currency 2 5 5 3 5" xfId="926" xr:uid="{00000000-0005-0000-0000-0000AA050000}"/>
    <cellStyle name="Currency 2 5 5 3 5 2" xfId="11744" xr:uid="{46BB64F6-AB2A-41D4-AAE1-F4A55804074B}"/>
    <cellStyle name="Currency 2 5 5 3 5 2 2" xfId="11745" xr:uid="{85D98A40-840A-4AF5-BDD1-A320B84CEB36}"/>
    <cellStyle name="Currency 2 5 5 3 5 3" xfId="11746" xr:uid="{05B2C9F0-8781-4C91-8413-58FEB56F804F}"/>
    <cellStyle name="Currency 2 5 5 3 5 4" xfId="11743" xr:uid="{AFD886D9-C929-4B5F-A0D9-11136A66B1FC}"/>
    <cellStyle name="Currency 2 5 5 3 6" xfId="5121" xr:uid="{00000000-0005-0000-0000-0000AB050000}"/>
    <cellStyle name="Currency 2 5 5 3 6 2" xfId="11748" xr:uid="{334B09DF-8916-4F50-A9C1-9B9FFFE09075}"/>
    <cellStyle name="Currency 2 5 5 3 6 2 2" xfId="11749" xr:uid="{ACFD320A-6B37-4860-8A9A-15AA8E0BABEC}"/>
    <cellStyle name="Currency 2 5 5 3 6 3" xfId="11750" xr:uid="{CCAC7FCA-F00E-4BB1-BDF9-F4905E1438F0}"/>
    <cellStyle name="Currency 2 5 5 3 6 4" xfId="11747" xr:uid="{93AC4C90-0F78-4F0C-83A1-77CFDCDDC867}"/>
    <cellStyle name="Currency 2 5 5 3 7" xfId="11751" xr:uid="{D47EF9DC-3A30-474A-83EE-D6A0100728C4}"/>
    <cellStyle name="Currency 2 5 5 3 7 2" xfId="11752" xr:uid="{7799C911-342F-4560-8476-3C594C3083D4}"/>
    <cellStyle name="Currency 2 5 5 3 8" xfId="11753" xr:uid="{EB9BF5EB-9B77-418E-BAFF-B5C99A881825}"/>
    <cellStyle name="Currency 2 5 5 3 8 2" xfId="11754" xr:uid="{4CFE9CE7-23AA-41B5-9EF7-AB559AF4534D}"/>
    <cellStyle name="Currency 2 5 5 3 9" xfId="11755" xr:uid="{AEAC0245-6D09-4DD3-8C45-506568AE6C2A}"/>
    <cellStyle name="Currency 2 5 5 3 9 2" xfId="11756" xr:uid="{29E2E018-00D0-4A5D-A709-024AC40580C2}"/>
    <cellStyle name="Currency 2 5 5 4" xfId="927" xr:uid="{00000000-0005-0000-0000-0000AC050000}"/>
    <cellStyle name="Currency 2 5 5 4 2" xfId="5125" xr:uid="{00000000-0005-0000-0000-0000AD050000}"/>
    <cellStyle name="Currency 2 5 5 4 2 2" xfId="11759" xr:uid="{05C4D899-CB28-471D-96A5-87C3930FD06C}"/>
    <cellStyle name="Currency 2 5 5 4 2 3" xfId="11758" xr:uid="{E62D999F-6B5B-4ED7-85EF-E13837F5D919}"/>
    <cellStyle name="Currency 2 5 5 4 3" xfId="11760" xr:uid="{C01F4A33-C456-4E68-A97B-5B041DFEEAEF}"/>
    <cellStyle name="Currency 2 5 5 4 3 2" xfId="11761" xr:uid="{F0F1D830-95D2-493E-8DA8-F2F5787387C7}"/>
    <cellStyle name="Currency 2 5 5 4 4" xfId="11762" xr:uid="{784F0C55-20FA-4736-95C4-13C67E9670BE}"/>
    <cellStyle name="Currency 2 5 5 4 5" xfId="11763" xr:uid="{68A6D7BC-085A-4060-BB56-50D04783D348}"/>
    <cellStyle name="Currency 2 5 5 4 6" xfId="11757" xr:uid="{CF2A933E-8123-430D-92C7-3E3F98C266C0}"/>
    <cellStyle name="Currency 2 5 5 4 7" xfId="33379" xr:uid="{7B924B22-4FB7-4334-A99C-09089E240EB5}"/>
    <cellStyle name="Currency 2 5 5 5" xfId="928" xr:uid="{00000000-0005-0000-0000-0000AE050000}"/>
    <cellStyle name="Currency 2 5 5 5 2" xfId="5126" xr:uid="{00000000-0005-0000-0000-0000AF050000}"/>
    <cellStyle name="Currency 2 5 5 5 2 2" xfId="11766" xr:uid="{AE57DD38-A525-4ECC-8415-6CD021E3A4E2}"/>
    <cellStyle name="Currency 2 5 5 5 2 3" xfId="11765" xr:uid="{443880F6-ED85-4B3A-9F22-4F6F641C6AF5}"/>
    <cellStyle name="Currency 2 5 5 5 3" xfId="11767" xr:uid="{4B460FE3-1901-4670-8125-03142BF74D63}"/>
    <cellStyle name="Currency 2 5 5 5 3 2" xfId="11768" xr:uid="{0DAB39F5-601B-4DBD-85F2-FD634FBAC83C}"/>
    <cellStyle name="Currency 2 5 5 5 4" xfId="11769" xr:uid="{0F9E72E8-C6BB-4475-AE4C-6BEBEB171F0F}"/>
    <cellStyle name="Currency 2 5 5 5 5" xfId="11764" xr:uid="{12C446D2-24F6-4551-873F-F4AC42F7D0AE}"/>
    <cellStyle name="Currency 2 5 5 5 6" xfId="33380" xr:uid="{018A577C-79CA-439C-8E80-B8FEE503487A}"/>
    <cellStyle name="Currency 2 5 5 6" xfId="929" xr:uid="{00000000-0005-0000-0000-0000B0050000}"/>
    <cellStyle name="Currency 2 5 5 6 2" xfId="5127" xr:uid="{00000000-0005-0000-0000-0000B1050000}"/>
    <cellStyle name="Currency 2 5 5 6 2 2" xfId="11772" xr:uid="{24900001-0DEC-49CF-BE8A-11CCBF252874}"/>
    <cellStyle name="Currency 2 5 5 6 2 3" xfId="11771" xr:uid="{71318312-1381-4DB3-8D26-94DFBEBCD486}"/>
    <cellStyle name="Currency 2 5 5 6 3" xfId="11773" xr:uid="{397B0544-FF46-40CA-B09A-7F372B6CCED4}"/>
    <cellStyle name="Currency 2 5 5 6 3 2" xfId="11774" xr:uid="{979269F5-441E-4507-AEF4-EB59478509FF}"/>
    <cellStyle name="Currency 2 5 5 6 4" xfId="11775" xr:uid="{527B850F-9A37-4242-85F0-51175967A40A}"/>
    <cellStyle name="Currency 2 5 5 6 5" xfId="11770" xr:uid="{D692F5F4-28D0-4774-9728-EA99E590FE6F}"/>
    <cellStyle name="Currency 2 5 5 6 6" xfId="33381" xr:uid="{174F8627-63A3-4850-9F3C-42485CE7E32F}"/>
    <cellStyle name="Currency 2 5 5 7" xfId="930" xr:uid="{00000000-0005-0000-0000-0000B2050000}"/>
    <cellStyle name="Currency 2 5 5 7 2" xfId="11777" xr:uid="{2A2D4102-3BCA-4322-84EC-ED8581B8B27F}"/>
    <cellStyle name="Currency 2 5 5 7 2 2" xfId="11778" xr:uid="{3C2AA24F-EDBC-4D2C-8C45-997D296F7F1D}"/>
    <cellStyle name="Currency 2 5 5 7 3" xfId="11779" xr:uid="{C8648F7C-01F8-44B4-ADBE-5188DA1B3DD3}"/>
    <cellStyle name="Currency 2 5 5 7 4" xfId="11776" xr:uid="{4574CFAB-AE48-4B28-B4D4-7A00270F6FD7}"/>
    <cellStyle name="Currency 2 5 5 8" xfId="5116" xr:uid="{00000000-0005-0000-0000-0000B3050000}"/>
    <cellStyle name="Currency 2 5 5 8 2" xfId="11781" xr:uid="{9A315DA8-E46B-49C7-A072-3AB64B67F994}"/>
    <cellStyle name="Currency 2 5 5 8 2 2" xfId="11782" xr:uid="{9F3FCF4E-3CCB-4371-AE28-8823DD9CF532}"/>
    <cellStyle name="Currency 2 5 5 8 3" xfId="11783" xr:uid="{2EE29C66-5971-4E0A-9ED9-1A30D254479C}"/>
    <cellStyle name="Currency 2 5 5 8 4" xfId="11780" xr:uid="{0DE2CE33-39A0-4DB3-80D0-B72E8FA52B0B}"/>
    <cellStyle name="Currency 2 5 5 9" xfId="11784" xr:uid="{291107AE-C8E7-422B-80F9-BF46FAB68400}"/>
    <cellStyle name="Currency 2 5 5 9 2" xfId="11785" xr:uid="{4C1638CF-8A00-457C-995D-79CB0839FD52}"/>
    <cellStyle name="Currency 2 5 6" xfId="931" xr:uid="{00000000-0005-0000-0000-0000B4050000}"/>
    <cellStyle name="Currency 2 5 6 10" xfId="11787" xr:uid="{823C9CDB-0735-464F-9CC8-4DC83FCC2338}"/>
    <cellStyle name="Currency 2 5 6 11" xfId="11786" xr:uid="{2E3EFF1F-810B-4DA1-97BC-302468530E89}"/>
    <cellStyle name="Currency 2 5 6 12" xfId="33382" xr:uid="{2C7B2444-69F9-48C2-A57E-A1DB81B4CB6D}"/>
    <cellStyle name="Currency 2 5 6 13" xfId="36179" xr:uid="{9CD2863C-88A4-47E5-A775-ABF8F55C0299}"/>
    <cellStyle name="Currency 2 5 6 2" xfId="932" xr:uid="{00000000-0005-0000-0000-0000B5050000}"/>
    <cellStyle name="Currency 2 5 6 2 2" xfId="5129" xr:uid="{00000000-0005-0000-0000-0000B6050000}"/>
    <cellStyle name="Currency 2 5 6 2 2 2" xfId="11790" xr:uid="{516AF0AB-525B-4A66-9222-82C882BA967C}"/>
    <cellStyle name="Currency 2 5 6 2 2 3" xfId="11789" xr:uid="{A9ECA9A6-4740-443A-A628-8A8B66ECB16B}"/>
    <cellStyle name="Currency 2 5 6 2 3" xfId="11791" xr:uid="{BF3BCCA0-3A7D-4AD2-BF97-ADDD71D58857}"/>
    <cellStyle name="Currency 2 5 6 2 3 2" xfId="11792" xr:uid="{BFE93B71-B00A-4ADE-A7A8-D198C6680E4D}"/>
    <cellStyle name="Currency 2 5 6 2 4" xfId="11793" xr:uid="{0075B754-4C16-4D73-8571-0082A03374B5}"/>
    <cellStyle name="Currency 2 5 6 2 5" xfId="11788" xr:uid="{48AF0BFA-93F5-4BFE-8713-6831F3910049}"/>
    <cellStyle name="Currency 2 5 6 2 6" xfId="33383" xr:uid="{0C15B668-D79E-4099-84EA-70800099101E}"/>
    <cellStyle name="Currency 2 5 6 3" xfId="933" xr:uid="{00000000-0005-0000-0000-0000B7050000}"/>
    <cellStyle name="Currency 2 5 6 3 2" xfId="5130" xr:uid="{00000000-0005-0000-0000-0000B8050000}"/>
    <cellStyle name="Currency 2 5 6 3 2 2" xfId="11796" xr:uid="{31D346E1-DCB2-4733-928E-24D9A8E5FB02}"/>
    <cellStyle name="Currency 2 5 6 3 2 3" xfId="11795" xr:uid="{1402159B-B150-430B-8262-9FB1CA863E6F}"/>
    <cellStyle name="Currency 2 5 6 3 3" xfId="11797" xr:uid="{C753040F-B98F-4979-8DA4-EA246D4113A1}"/>
    <cellStyle name="Currency 2 5 6 3 3 2" xfId="11798" xr:uid="{0667D0B6-5801-4157-AE50-CF97FE6BF2CA}"/>
    <cellStyle name="Currency 2 5 6 3 4" xfId="11799" xr:uid="{33140113-454E-4571-AF4B-1A4FB0EF5682}"/>
    <cellStyle name="Currency 2 5 6 3 5" xfId="11794" xr:uid="{695E3CCA-2D4B-40F6-A8B4-3C03886B3859}"/>
    <cellStyle name="Currency 2 5 6 3 6" xfId="33384" xr:uid="{560A77E3-A78E-45E2-A9C1-8181977E92CE}"/>
    <cellStyle name="Currency 2 5 6 4" xfId="934" xr:uid="{00000000-0005-0000-0000-0000B9050000}"/>
    <cellStyle name="Currency 2 5 6 4 2" xfId="5131" xr:uid="{00000000-0005-0000-0000-0000BA050000}"/>
    <cellStyle name="Currency 2 5 6 4 2 2" xfId="11802" xr:uid="{97176AA3-0DC5-4378-9C4F-6E38D5238FA0}"/>
    <cellStyle name="Currency 2 5 6 4 2 3" xfId="11801" xr:uid="{9AE7E831-FD3D-4E72-A9CE-3F8DB0B250E0}"/>
    <cellStyle name="Currency 2 5 6 4 3" xfId="11803" xr:uid="{22E98E08-AA85-45B5-9C59-5D30323E341D}"/>
    <cellStyle name="Currency 2 5 6 4 3 2" xfId="11804" xr:uid="{3CB3D0E4-0B60-411A-80E8-354B2E76ABD7}"/>
    <cellStyle name="Currency 2 5 6 4 4" xfId="11805" xr:uid="{65FC1816-E657-4F55-B1B7-B8C0F5709628}"/>
    <cellStyle name="Currency 2 5 6 4 5" xfId="11800" xr:uid="{8B0F2F7D-ECBE-480D-A2D3-B0E3A11D3DAE}"/>
    <cellStyle name="Currency 2 5 6 4 6" xfId="33385" xr:uid="{23631FE1-6E24-42E4-ACB9-0C6B1BE388B7}"/>
    <cellStyle name="Currency 2 5 6 5" xfId="935" xr:uid="{00000000-0005-0000-0000-0000BB050000}"/>
    <cellStyle name="Currency 2 5 6 5 2" xfId="11807" xr:uid="{E59769C9-AA5D-48D3-91A5-BCED2F02D7C3}"/>
    <cellStyle name="Currency 2 5 6 5 2 2" xfId="11808" xr:uid="{2E3B5B74-6017-4EEB-92F3-76C4998CAB79}"/>
    <cellStyle name="Currency 2 5 6 5 3" xfId="11809" xr:uid="{4CBE900C-A27D-4B82-9AE8-185C331751E6}"/>
    <cellStyle name="Currency 2 5 6 5 4" xfId="11806" xr:uid="{9864F2D9-6B90-43A8-8F8C-35560F91C424}"/>
    <cellStyle name="Currency 2 5 6 6" xfId="5128" xr:uid="{00000000-0005-0000-0000-0000BC050000}"/>
    <cellStyle name="Currency 2 5 6 6 2" xfId="11811" xr:uid="{F799C471-5D64-430C-AFBE-8A46E686DDAA}"/>
    <cellStyle name="Currency 2 5 6 6 2 2" xfId="11812" xr:uid="{D91ECFB6-7AE8-4BEA-9A1B-A1AAAA27EB51}"/>
    <cellStyle name="Currency 2 5 6 6 3" xfId="11813" xr:uid="{E587A954-A7AA-4B58-82B6-6FCC55A51F8C}"/>
    <cellStyle name="Currency 2 5 6 6 4" xfId="11810" xr:uid="{04EE9705-B7D3-4D82-AC49-723216A34CCF}"/>
    <cellStyle name="Currency 2 5 6 7" xfId="11814" xr:uid="{801DD67A-F121-4DA5-BDC0-B8F2A8926581}"/>
    <cellStyle name="Currency 2 5 6 7 2" xfId="11815" xr:uid="{177C66B9-829B-4F7A-A0BB-5A18EC71B3F2}"/>
    <cellStyle name="Currency 2 5 6 8" xfId="11816" xr:uid="{2DB28853-10E2-4F94-B50B-FF3384206DD3}"/>
    <cellStyle name="Currency 2 5 6 8 2" xfId="11817" xr:uid="{3EBAE476-3A98-40CE-92D5-04CD6B766434}"/>
    <cellStyle name="Currency 2 5 6 9" xfId="11818" xr:uid="{E0C87264-A4D7-4822-86B5-DD8596E393EF}"/>
    <cellStyle name="Currency 2 5 6 9 2" xfId="11819" xr:uid="{8F720FA8-5FD2-46FD-9E58-24E4A481E520}"/>
    <cellStyle name="Currency 2 5 7" xfId="936" xr:uid="{00000000-0005-0000-0000-0000BD050000}"/>
    <cellStyle name="Currency 2 5 7 10" xfId="11821" xr:uid="{8FF696CC-2849-447D-A4C8-1A5B7317E213}"/>
    <cellStyle name="Currency 2 5 7 11" xfId="11820" xr:uid="{E960B468-97B5-4919-AB50-4191441DF99D}"/>
    <cellStyle name="Currency 2 5 7 12" xfId="33386" xr:uid="{BE6F3606-EF00-4FC3-8F43-F3737899B993}"/>
    <cellStyle name="Currency 2 5 7 13" xfId="36393" xr:uid="{462C023A-8B0B-4E46-B6A0-14F62A80F8F1}"/>
    <cellStyle name="Currency 2 5 7 2" xfId="937" xr:uid="{00000000-0005-0000-0000-0000BE050000}"/>
    <cellStyle name="Currency 2 5 7 2 2" xfId="5133" xr:uid="{00000000-0005-0000-0000-0000BF050000}"/>
    <cellStyle name="Currency 2 5 7 2 2 2" xfId="11824" xr:uid="{14546C55-F5C9-436A-8C4F-67FB0655F86B}"/>
    <cellStyle name="Currency 2 5 7 2 2 3" xfId="11823" xr:uid="{C0A963D9-BD31-4B2C-8AD2-DA161AD13124}"/>
    <cellStyle name="Currency 2 5 7 2 3" xfId="11825" xr:uid="{973E8CB8-888C-4DAC-8FA2-809EAC96B08E}"/>
    <cellStyle name="Currency 2 5 7 2 3 2" xfId="11826" xr:uid="{5FB4C800-A7C9-4194-A8C4-CC31E08969F8}"/>
    <cellStyle name="Currency 2 5 7 2 4" xfId="11827" xr:uid="{749DD378-A4E3-4CA7-B13C-108A4A055F8F}"/>
    <cellStyle name="Currency 2 5 7 2 5" xfId="11822" xr:uid="{B6F8BCB7-8CD9-4EE7-80D4-58C7C81230EB}"/>
    <cellStyle name="Currency 2 5 7 2 6" xfId="33387" xr:uid="{22870661-3615-4392-8B4D-B0026A9F8024}"/>
    <cellStyle name="Currency 2 5 7 3" xfId="938" xr:uid="{00000000-0005-0000-0000-0000C0050000}"/>
    <cellStyle name="Currency 2 5 7 3 2" xfId="5134" xr:uid="{00000000-0005-0000-0000-0000C1050000}"/>
    <cellStyle name="Currency 2 5 7 3 2 2" xfId="11830" xr:uid="{06E03A79-FB36-499B-BF10-5C5AAFEC1E45}"/>
    <cellStyle name="Currency 2 5 7 3 2 3" xfId="11829" xr:uid="{82603F86-ECE7-4493-A868-01849B05CC4B}"/>
    <cellStyle name="Currency 2 5 7 3 3" xfId="11831" xr:uid="{5F27619B-02A9-4F49-AEEB-042524DF56D5}"/>
    <cellStyle name="Currency 2 5 7 3 3 2" xfId="11832" xr:uid="{E46F6813-B4A6-4F3D-A512-D2CF14FA7311}"/>
    <cellStyle name="Currency 2 5 7 3 4" xfId="11833" xr:uid="{F7C8930C-E58D-4BDE-91B7-850C70B8BF7D}"/>
    <cellStyle name="Currency 2 5 7 3 5" xfId="11828" xr:uid="{FE7FE55E-02C1-429C-A52A-DF73AFEA4E4D}"/>
    <cellStyle name="Currency 2 5 7 3 6" xfId="33388" xr:uid="{F00E2D2E-3CB8-47FC-8917-A643ECC689F2}"/>
    <cellStyle name="Currency 2 5 7 4" xfId="939" xr:uid="{00000000-0005-0000-0000-0000C2050000}"/>
    <cellStyle name="Currency 2 5 7 4 2" xfId="5135" xr:uid="{00000000-0005-0000-0000-0000C3050000}"/>
    <cellStyle name="Currency 2 5 7 4 2 2" xfId="11836" xr:uid="{70DCE59F-3A45-4723-8AA0-E2CA1029ED80}"/>
    <cellStyle name="Currency 2 5 7 4 2 3" xfId="11835" xr:uid="{A3B8EC60-E73D-4347-9457-8D6B54090150}"/>
    <cellStyle name="Currency 2 5 7 4 3" xfId="11837" xr:uid="{B3AE97BA-3B31-4E0E-8FA4-D72AE57997AD}"/>
    <cellStyle name="Currency 2 5 7 4 3 2" xfId="11838" xr:uid="{1ACA1A83-02E5-420E-892A-682CE30CF246}"/>
    <cellStyle name="Currency 2 5 7 4 4" xfId="11839" xr:uid="{4851098E-6DC3-4E30-A9BB-8FA62C7D9085}"/>
    <cellStyle name="Currency 2 5 7 4 5" xfId="11834" xr:uid="{158A0ADB-D79C-4FC4-9B23-7CCE94778B2B}"/>
    <cellStyle name="Currency 2 5 7 4 6" xfId="33389" xr:uid="{88EFC376-44BC-420A-B27A-B4FAD691E361}"/>
    <cellStyle name="Currency 2 5 7 5" xfId="940" xr:uid="{00000000-0005-0000-0000-0000C4050000}"/>
    <cellStyle name="Currency 2 5 7 5 2" xfId="11841" xr:uid="{6A428532-6147-4300-B801-235919561D27}"/>
    <cellStyle name="Currency 2 5 7 5 2 2" xfId="11842" xr:uid="{707AABB4-32DD-407E-8764-DDC9F12CE248}"/>
    <cellStyle name="Currency 2 5 7 5 3" xfId="11843" xr:uid="{7D8E9EF9-72EF-4C75-9F3E-9B54CC734D4A}"/>
    <cellStyle name="Currency 2 5 7 5 4" xfId="11840" xr:uid="{3D0FDF97-DE1B-4BFB-A666-388978F49B70}"/>
    <cellStyle name="Currency 2 5 7 6" xfId="5132" xr:uid="{00000000-0005-0000-0000-0000C5050000}"/>
    <cellStyle name="Currency 2 5 7 6 2" xfId="11845" xr:uid="{A1602C92-4B9D-4D78-B104-43C03FF68EE7}"/>
    <cellStyle name="Currency 2 5 7 6 2 2" xfId="11846" xr:uid="{6AC343E7-0A49-43B1-8ED2-04360F32C90C}"/>
    <cellStyle name="Currency 2 5 7 6 3" xfId="11847" xr:uid="{30F0EC40-E26C-4BAC-9F65-0562497D1C4D}"/>
    <cellStyle name="Currency 2 5 7 6 4" xfId="11844" xr:uid="{BFF663E1-34FD-4940-99F7-8791166FF8BE}"/>
    <cellStyle name="Currency 2 5 7 7" xfId="11848" xr:uid="{78ACA5BF-90A4-47F9-9BCE-8EDF4CFA670D}"/>
    <cellStyle name="Currency 2 5 7 7 2" xfId="11849" xr:uid="{9A99C93C-9A90-47B6-84F9-D5896A57DCCE}"/>
    <cellStyle name="Currency 2 5 7 8" xfId="11850" xr:uid="{8123DAE0-9167-4E52-AAF1-58E538F7B56A}"/>
    <cellStyle name="Currency 2 5 7 8 2" xfId="11851" xr:uid="{085C2D97-1B59-4011-8376-15D15DC3B48D}"/>
    <cellStyle name="Currency 2 5 7 9" xfId="11852" xr:uid="{5A58FA83-A168-49E6-902F-BD04FCAA92F8}"/>
    <cellStyle name="Currency 2 5 7 9 2" xfId="11853" xr:uid="{2C8C648F-FF85-4C02-9FC0-F22C50EE3D16}"/>
    <cellStyle name="Currency 2 5 8" xfId="941" xr:uid="{00000000-0005-0000-0000-0000C6050000}"/>
    <cellStyle name="Currency 2 5 8 2" xfId="5136" xr:uid="{00000000-0005-0000-0000-0000C7050000}"/>
    <cellStyle name="Currency 2 5 8 2 2" xfId="11856" xr:uid="{3F6D24CB-3BD0-460E-BE9D-A3F93C51CE05}"/>
    <cellStyle name="Currency 2 5 8 2 3" xfId="11855" xr:uid="{58ED5BA1-2C68-4827-9497-A1861FDE4676}"/>
    <cellStyle name="Currency 2 5 8 3" xfId="11857" xr:uid="{1BBE8A17-A55A-44B6-BA21-1BCEF2CCDA3B}"/>
    <cellStyle name="Currency 2 5 8 3 2" xfId="11858" xr:uid="{F15525CA-8FD0-4ECB-81AA-F222758916E3}"/>
    <cellStyle name="Currency 2 5 8 4" xfId="11859" xr:uid="{8A61D078-9691-4BF5-A0BC-92E77C190558}"/>
    <cellStyle name="Currency 2 5 8 5" xfId="11860" xr:uid="{2266215C-FAE5-4D41-9943-1E3302ADDFB3}"/>
    <cellStyle name="Currency 2 5 8 6" xfId="11854" xr:uid="{EC806492-AAB5-4293-A5BF-7772C6495D48}"/>
    <cellStyle name="Currency 2 5 8 7" xfId="33390" xr:uid="{E592CE22-9CFC-435E-A7A4-C9B09557593C}"/>
    <cellStyle name="Currency 2 5 9" xfId="942" xr:uid="{00000000-0005-0000-0000-0000C8050000}"/>
    <cellStyle name="Currency 2 5 9 2" xfId="5137" xr:uid="{00000000-0005-0000-0000-0000C9050000}"/>
    <cellStyle name="Currency 2 5 9 2 2" xfId="11863" xr:uid="{C1524060-CF5F-4E8D-A35A-647B4E173F86}"/>
    <cellStyle name="Currency 2 5 9 2 3" xfId="11862" xr:uid="{6599B441-A4D6-4752-A5F3-2E9216783A0B}"/>
    <cellStyle name="Currency 2 5 9 3" xfId="11864" xr:uid="{8C25094B-82FA-4DAF-B53F-316080530F7C}"/>
    <cellStyle name="Currency 2 5 9 3 2" xfId="11865" xr:uid="{60190D3C-9514-423D-92B9-967DFD2EDBDD}"/>
    <cellStyle name="Currency 2 5 9 4" xfId="11866" xr:uid="{5F555AF9-C21D-4D2B-AB6D-2DDF1D1D271C}"/>
    <cellStyle name="Currency 2 5 9 5" xfId="11861" xr:uid="{EFCF8EF5-5EB7-4237-84B6-0BA9B23D9BA4}"/>
    <cellStyle name="Currency 2 5 9 6" xfId="33391" xr:uid="{3740B3A0-0C34-4729-A8F0-819EA48137B2}"/>
    <cellStyle name="Currency 2 6" xfId="943" xr:uid="{00000000-0005-0000-0000-0000CA050000}"/>
    <cellStyle name="Currency 2 6 10" xfId="944" xr:uid="{00000000-0005-0000-0000-0000CB050000}"/>
    <cellStyle name="Currency 2 6 10 2" xfId="5139" xr:uid="{00000000-0005-0000-0000-0000CC050000}"/>
    <cellStyle name="Currency 2 6 10 2 2" xfId="11870" xr:uid="{CD3C9E6F-0F53-4D96-AA2F-297182C166A1}"/>
    <cellStyle name="Currency 2 6 10 2 3" xfId="11869" xr:uid="{E8E93E86-B298-46CC-A18F-6A939503C85C}"/>
    <cellStyle name="Currency 2 6 10 3" xfId="11871" xr:uid="{3E82E962-62A0-496F-BA46-CE08931AFB3A}"/>
    <cellStyle name="Currency 2 6 10 3 2" xfId="11872" xr:uid="{6F5672C4-67BD-481C-BE23-A97D81BF4D8B}"/>
    <cellStyle name="Currency 2 6 10 4" xfId="11873" xr:uid="{C3A20891-C227-455E-9FD5-04760DDF4FB7}"/>
    <cellStyle name="Currency 2 6 10 5" xfId="11868" xr:uid="{0F65D89C-5498-4EC8-910B-50B23BA0B2C0}"/>
    <cellStyle name="Currency 2 6 10 6" xfId="33393" xr:uid="{F2D2C9A8-6CED-4AED-8E89-97BB442EBEEB}"/>
    <cellStyle name="Currency 2 6 11" xfId="945" xr:uid="{00000000-0005-0000-0000-0000CD050000}"/>
    <cellStyle name="Currency 2 6 11 2" xfId="11875" xr:uid="{7678662C-3F6D-4E6B-88FE-F1D61EBF6CBA}"/>
    <cellStyle name="Currency 2 6 11 2 2" xfId="11876" xr:uid="{59EC6CA0-1661-4B36-8858-0AF6987BA158}"/>
    <cellStyle name="Currency 2 6 11 3" xfId="11877" xr:uid="{0357DB10-6163-40CB-A881-0E495FC0E23B}"/>
    <cellStyle name="Currency 2 6 11 4" xfId="11874" xr:uid="{D09FC2E5-096B-4171-8DA6-17FB7B0A5D4D}"/>
    <cellStyle name="Currency 2 6 12" xfId="5138" xr:uid="{00000000-0005-0000-0000-0000CE050000}"/>
    <cellStyle name="Currency 2 6 12 2" xfId="11879" xr:uid="{3CD1E8E8-3823-42A0-87F5-6F78CFF1959B}"/>
    <cellStyle name="Currency 2 6 12 2 2" xfId="11880" xr:uid="{CB59BDBB-FE3F-49B6-91F4-9A27EC3EA1D4}"/>
    <cellStyle name="Currency 2 6 12 3" xfId="11881" xr:uid="{4608201D-925E-45E5-98E2-870988055CF1}"/>
    <cellStyle name="Currency 2 6 12 4" xfId="11878" xr:uid="{40A598FD-3773-4A4F-81AD-7AC42F4629FA}"/>
    <cellStyle name="Currency 2 6 13" xfId="11882" xr:uid="{86D19511-1602-4034-89FB-CD0A1E58E5F0}"/>
    <cellStyle name="Currency 2 6 13 2" xfId="11883" xr:uid="{027BD11E-60C7-4BE6-815D-309E86462FB5}"/>
    <cellStyle name="Currency 2 6 14" xfId="11884" xr:uid="{670D1450-BB55-47F7-B01B-E0259F8517DF}"/>
    <cellStyle name="Currency 2 6 14 2" xfId="11885" xr:uid="{0FA920BA-07E9-4DFF-B0CA-EA012743CAC7}"/>
    <cellStyle name="Currency 2 6 15" xfId="11886" xr:uid="{8753FB85-6191-45D0-9E2E-EA7941A803B9}"/>
    <cellStyle name="Currency 2 6 15 2" xfId="11887" xr:uid="{26C44929-4CAB-4683-8763-D2EA4BAF8EB7}"/>
    <cellStyle name="Currency 2 6 16" xfId="11888" xr:uid="{1EAA358C-5160-42A7-8574-453C18FA09BD}"/>
    <cellStyle name="Currency 2 6 17" xfId="11867" xr:uid="{3E59AB17-666C-439B-8F94-8D80B5376FD8}"/>
    <cellStyle name="Currency 2 6 18" xfId="33392" xr:uid="{90C4CB0A-ACA5-4B86-B37B-C4254ED05128}"/>
    <cellStyle name="Currency 2 6 19" xfId="35811" xr:uid="{D1A188DE-A6A5-4819-B6B4-BE263893F8B1}"/>
    <cellStyle name="Currency 2 6 2" xfId="946" xr:uid="{00000000-0005-0000-0000-0000CF050000}"/>
    <cellStyle name="Currency 2 6 2 10" xfId="11890" xr:uid="{E8231C7D-C3F3-450F-8333-3E724E3B2958}"/>
    <cellStyle name="Currency 2 6 2 10 2" xfId="11891" xr:uid="{50240832-DC73-476C-A3A7-918D14C22BD2}"/>
    <cellStyle name="Currency 2 6 2 11" xfId="11892" xr:uid="{D6A3D518-0249-4FCF-A6AC-0C02C8603F20}"/>
    <cellStyle name="Currency 2 6 2 11 2" xfId="11893" xr:uid="{78B0C310-36B8-484A-B68D-8C0E8FA83710}"/>
    <cellStyle name="Currency 2 6 2 12" xfId="11894" xr:uid="{895E29E9-88E4-4F93-9C3A-EC098DC84477}"/>
    <cellStyle name="Currency 2 6 2 13" xfId="11889" xr:uid="{27EFB18B-AD88-4C9C-A1A1-EEC6D9016070}"/>
    <cellStyle name="Currency 2 6 2 14" xfId="33394" xr:uid="{6FB5096A-A474-46F8-B2AF-4B2DA3AE045C}"/>
    <cellStyle name="Currency 2 6 2 15" xfId="35812" xr:uid="{40A7414C-EA51-4D55-AD57-3D19C61DCA18}"/>
    <cellStyle name="Currency 2 6 2 2" xfId="947" xr:uid="{00000000-0005-0000-0000-0000D0050000}"/>
    <cellStyle name="Currency 2 6 2 2 10" xfId="11896" xr:uid="{410FDCF1-3E57-49F0-A67A-BE07CA3301F9}"/>
    <cellStyle name="Currency 2 6 2 2 11" xfId="11895" xr:uid="{803821F5-1B64-4E8A-AB88-6B4ABF504357}"/>
    <cellStyle name="Currency 2 6 2 2 12" xfId="33395" xr:uid="{BE67CDCC-CB7E-4FC9-8A3B-86C6F3E27DD6}"/>
    <cellStyle name="Currency 2 6 2 2 13" xfId="36185" xr:uid="{91F5E357-FA73-4AEB-ABB3-F81CF4F4D75D}"/>
    <cellStyle name="Currency 2 6 2 2 2" xfId="948" xr:uid="{00000000-0005-0000-0000-0000D1050000}"/>
    <cellStyle name="Currency 2 6 2 2 2 2" xfId="5142" xr:uid="{00000000-0005-0000-0000-0000D2050000}"/>
    <cellStyle name="Currency 2 6 2 2 2 2 2" xfId="11899" xr:uid="{F09B7030-8D19-4D3E-9F23-46D95EE5765B}"/>
    <cellStyle name="Currency 2 6 2 2 2 2 3" xfId="11898" xr:uid="{E2EF1475-165E-4604-B75C-0CE31F6890EB}"/>
    <cellStyle name="Currency 2 6 2 2 2 3" xfId="11900" xr:uid="{7C948A88-AC4D-4421-AC4E-BAA1AA6F12DD}"/>
    <cellStyle name="Currency 2 6 2 2 2 3 2" xfId="11901" xr:uid="{2FE5758F-AA06-4E74-91D6-BD4274F7C58A}"/>
    <cellStyle name="Currency 2 6 2 2 2 4" xfId="11902" xr:uid="{8AFCC3F4-69F9-45CA-BC44-8B409494E24F}"/>
    <cellStyle name="Currency 2 6 2 2 2 5" xfId="11897" xr:uid="{BD560AB7-C56C-45FA-9A2B-E4AD2D8ED5D7}"/>
    <cellStyle name="Currency 2 6 2 2 2 6" xfId="33396" xr:uid="{148C8803-3D88-4D71-89B3-EEE2DC756F03}"/>
    <cellStyle name="Currency 2 6 2 2 3" xfId="949" xr:uid="{00000000-0005-0000-0000-0000D3050000}"/>
    <cellStyle name="Currency 2 6 2 2 3 2" xfId="5143" xr:uid="{00000000-0005-0000-0000-0000D4050000}"/>
    <cellStyle name="Currency 2 6 2 2 3 2 2" xfId="11905" xr:uid="{648DD2FB-28A4-45EC-ACF6-832E613D18C6}"/>
    <cellStyle name="Currency 2 6 2 2 3 2 3" xfId="11904" xr:uid="{6AE01E25-1B27-4172-8CE8-DB595E96867C}"/>
    <cellStyle name="Currency 2 6 2 2 3 3" xfId="11906" xr:uid="{F937CE72-0E14-4E4F-92E9-593645814027}"/>
    <cellStyle name="Currency 2 6 2 2 3 3 2" xfId="11907" xr:uid="{03463CBD-F7E5-465E-9093-654A716D4C32}"/>
    <cellStyle name="Currency 2 6 2 2 3 4" xfId="11908" xr:uid="{2093F85B-1039-44C1-BABB-CE1E442AD6CB}"/>
    <cellStyle name="Currency 2 6 2 2 3 5" xfId="11903" xr:uid="{0CCC3418-39B9-4E9D-82E2-99883E008963}"/>
    <cellStyle name="Currency 2 6 2 2 3 6" xfId="33397" xr:uid="{A26EA7B7-FCE7-4D52-84D4-14AAE678F031}"/>
    <cellStyle name="Currency 2 6 2 2 4" xfId="950" xr:uid="{00000000-0005-0000-0000-0000D5050000}"/>
    <cellStyle name="Currency 2 6 2 2 4 2" xfId="5144" xr:uid="{00000000-0005-0000-0000-0000D6050000}"/>
    <cellStyle name="Currency 2 6 2 2 4 2 2" xfId="11911" xr:uid="{444D381C-23BF-4BB6-A02F-DCFE8680DD11}"/>
    <cellStyle name="Currency 2 6 2 2 4 2 3" xfId="11910" xr:uid="{492F69CD-18B7-46E8-B419-D887BFAEADBD}"/>
    <cellStyle name="Currency 2 6 2 2 4 3" xfId="11912" xr:uid="{0C30E31E-5188-4AFA-8601-84F560CD639A}"/>
    <cellStyle name="Currency 2 6 2 2 4 3 2" xfId="11913" xr:uid="{842910D9-CCEA-4D31-AB35-22C3A0E725DC}"/>
    <cellStyle name="Currency 2 6 2 2 4 4" xfId="11914" xr:uid="{2A219069-F0C3-4205-B8A8-4684C3C4F312}"/>
    <cellStyle name="Currency 2 6 2 2 4 5" xfId="11909" xr:uid="{EC744516-A908-4F37-830E-168CF0B65586}"/>
    <cellStyle name="Currency 2 6 2 2 4 6" xfId="33398" xr:uid="{B5945792-7683-46A9-9388-AA5F273C7DE0}"/>
    <cellStyle name="Currency 2 6 2 2 5" xfId="951" xr:uid="{00000000-0005-0000-0000-0000D7050000}"/>
    <cellStyle name="Currency 2 6 2 2 5 2" xfId="11916" xr:uid="{7E711130-F840-41DF-9C16-C4E90B2A9492}"/>
    <cellStyle name="Currency 2 6 2 2 5 2 2" xfId="11917" xr:uid="{4082BBE1-55DD-4DC4-88A1-24E6AB612B74}"/>
    <cellStyle name="Currency 2 6 2 2 5 3" xfId="11918" xr:uid="{D4EC6A2C-0EA9-429C-8CFD-B32C5D5F4E04}"/>
    <cellStyle name="Currency 2 6 2 2 5 4" xfId="11915" xr:uid="{819C39FB-C099-48B4-8A29-A8CAC8545A7A}"/>
    <cellStyle name="Currency 2 6 2 2 6" xfId="5141" xr:uid="{00000000-0005-0000-0000-0000D8050000}"/>
    <cellStyle name="Currency 2 6 2 2 6 2" xfId="11920" xr:uid="{125D4155-F443-47AA-9176-96BC7ADC9089}"/>
    <cellStyle name="Currency 2 6 2 2 6 2 2" xfId="11921" xr:uid="{2ABFEBE9-CFDE-4ACF-A0F4-C4245CD8E92E}"/>
    <cellStyle name="Currency 2 6 2 2 6 3" xfId="11922" xr:uid="{F6180EF9-3CB8-4973-9842-F55EA1DEB4A1}"/>
    <cellStyle name="Currency 2 6 2 2 6 4" xfId="11919" xr:uid="{E89E3E19-E0A7-405F-9B8D-086F3194F2C0}"/>
    <cellStyle name="Currency 2 6 2 2 7" xfId="11923" xr:uid="{53CF45D6-DBDA-4BAD-82D2-A2B01AEA6433}"/>
    <cellStyle name="Currency 2 6 2 2 7 2" xfId="11924" xr:uid="{91051108-350E-498F-9CAA-17E26A59358B}"/>
    <cellStyle name="Currency 2 6 2 2 8" xfId="11925" xr:uid="{7D866EB6-2719-4924-BD37-33F2350BA61C}"/>
    <cellStyle name="Currency 2 6 2 2 8 2" xfId="11926" xr:uid="{A07BED1E-DCE3-437A-A077-6716CA6E0AC8}"/>
    <cellStyle name="Currency 2 6 2 2 9" xfId="11927" xr:uid="{C29EABE5-3AFA-4B9F-A229-1561EA9037FA}"/>
    <cellStyle name="Currency 2 6 2 2 9 2" xfId="11928" xr:uid="{ADF99AD7-20FF-43DB-BC28-D6C77E636B03}"/>
    <cellStyle name="Currency 2 6 2 3" xfId="952" xr:uid="{00000000-0005-0000-0000-0000D9050000}"/>
    <cellStyle name="Currency 2 6 2 3 10" xfId="11930" xr:uid="{5329B98A-A5A8-4FE7-ABB3-A5CFE47929B1}"/>
    <cellStyle name="Currency 2 6 2 3 11" xfId="11929" xr:uid="{1297D2C5-3C04-4012-AE79-BE7A35729CF0}"/>
    <cellStyle name="Currency 2 6 2 3 12" xfId="33399" xr:uid="{6111FF24-577C-4BCF-953A-FAE51C14BF0C}"/>
    <cellStyle name="Currency 2 6 2 3 13" xfId="36399" xr:uid="{5DDDCD03-B465-4C14-BD7C-6E6E99DDFA90}"/>
    <cellStyle name="Currency 2 6 2 3 2" xfId="953" xr:uid="{00000000-0005-0000-0000-0000DA050000}"/>
    <cellStyle name="Currency 2 6 2 3 2 2" xfId="5146" xr:uid="{00000000-0005-0000-0000-0000DB050000}"/>
    <cellStyle name="Currency 2 6 2 3 2 2 2" xfId="11933" xr:uid="{5B22D2AE-77D9-4B31-BB71-47F78E19865A}"/>
    <cellStyle name="Currency 2 6 2 3 2 2 3" xfId="11932" xr:uid="{61DA6670-7E53-481B-A064-22DB5ED394B9}"/>
    <cellStyle name="Currency 2 6 2 3 2 3" xfId="11934" xr:uid="{FD67DF8B-F042-4731-9AB2-A284DE153DE4}"/>
    <cellStyle name="Currency 2 6 2 3 2 3 2" xfId="11935" xr:uid="{04EC5BE0-8283-4F3F-8025-7843CD70F8FA}"/>
    <cellStyle name="Currency 2 6 2 3 2 4" xfId="11936" xr:uid="{9709C7BC-2025-4F61-AE8B-8CA6C108CD13}"/>
    <cellStyle name="Currency 2 6 2 3 2 5" xfId="11931" xr:uid="{F74A0870-0CE0-40AA-AFB0-ECB29D01E2B2}"/>
    <cellStyle name="Currency 2 6 2 3 2 6" xfId="33400" xr:uid="{3933D81A-11CC-42F4-BADF-4E61B7329407}"/>
    <cellStyle name="Currency 2 6 2 3 3" xfId="954" xr:uid="{00000000-0005-0000-0000-0000DC050000}"/>
    <cellStyle name="Currency 2 6 2 3 3 2" xfId="5147" xr:uid="{00000000-0005-0000-0000-0000DD050000}"/>
    <cellStyle name="Currency 2 6 2 3 3 2 2" xfId="11939" xr:uid="{5F424571-5F8B-46D6-AEDF-5B68E09B294B}"/>
    <cellStyle name="Currency 2 6 2 3 3 2 3" xfId="11938" xr:uid="{32E71035-83D7-42C5-96C4-CFBAA9DF1E31}"/>
    <cellStyle name="Currency 2 6 2 3 3 3" xfId="11940" xr:uid="{687F19D6-58E5-4760-A575-DAE0E454FFAB}"/>
    <cellStyle name="Currency 2 6 2 3 3 3 2" xfId="11941" xr:uid="{B6820E81-E779-482D-A9A5-89B805BCB290}"/>
    <cellStyle name="Currency 2 6 2 3 3 4" xfId="11942" xr:uid="{ED4D100D-87DB-4022-8211-549F20D75404}"/>
    <cellStyle name="Currency 2 6 2 3 3 5" xfId="11937" xr:uid="{003B0693-6B97-4201-A0B5-0EFFCF482F70}"/>
    <cellStyle name="Currency 2 6 2 3 3 6" xfId="33401" xr:uid="{D3521673-BE05-4819-A680-0854286A1EF5}"/>
    <cellStyle name="Currency 2 6 2 3 4" xfId="955" xr:uid="{00000000-0005-0000-0000-0000DE050000}"/>
    <cellStyle name="Currency 2 6 2 3 4 2" xfId="5148" xr:uid="{00000000-0005-0000-0000-0000DF050000}"/>
    <cellStyle name="Currency 2 6 2 3 4 2 2" xfId="11945" xr:uid="{8092B09B-D425-4B85-86A6-764577FDC011}"/>
    <cellStyle name="Currency 2 6 2 3 4 2 3" xfId="11944" xr:uid="{705F2772-D258-404D-B36D-388B80ABDD9F}"/>
    <cellStyle name="Currency 2 6 2 3 4 3" xfId="11946" xr:uid="{43794B64-7524-4703-B756-FE3D2F92011D}"/>
    <cellStyle name="Currency 2 6 2 3 4 3 2" xfId="11947" xr:uid="{9091528D-81A3-48BB-A173-F1645BF37FAF}"/>
    <cellStyle name="Currency 2 6 2 3 4 4" xfId="11948" xr:uid="{A4A457A1-2001-43AD-A23E-E8E0C87506ED}"/>
    <cellStyle name="Currency 2 6 2 3 4 5" xfId="11943" xr:uid="{AB5FAA67-C528-4647-9AE3-1BA072FB7876}"/>
    <cellStyle name="Currency 2 6 2 3 4 6" xfId="33402" xr:uid="{D891AD2E-FA67-4821-AFFB-1FAB88CE3DE7}"/>
    <cellStyle name="Currency 2 6 2 3 5" xfId="956" xr:uid="{00000000-0005-0000-0000-0000E0050000}"/>
    <cellStyle name="Currency 2 6 2 3 5 2" xfId="11950" xr:uid="{FF97C47B-F130-4899-92D2-532578B9ADB7}"/>
    <cellStyle name="Currency 2 6 2 3 5 2 2" xfId="11951" xr:uid="{441BE2B9-4C5B-4639-BCA6-C13C2CDBF7D6}"/>
    <cellStyle name="Currency 2 6 2 3 5 3" xfId="11952" xr:uid="{4F77448C-D238-4984-AB26-B60CB8DC43D4}"/>
    <cellStyle name="Currency 2 6 2 3 5 4" xfId="11949" xr:uid="{DC179C18-A79D-426A-917E-6CD148148393}"/>
    <cellStyle name="Currency 2 6 2 3 6" xfId="5145" xr:uid="{00000000-0005-0000-0000-0000E1050000}"/>
    <cellStyle name="Currency 2 6 2 3 6 2" xfId="11954" xr:uid="{B48A8B75-9B04-484E-990F-6BB086E97AF9}"/>
    <cellStyle name="Currency 2 6 2 3 6 2 2" xfId="11955" xr:uid="{F74441BD-7838-4223-AF19-6CF706EAC715}"/>
    <cellStyle name="Currency 2 6 2 3 6 3" xfId="11956" xr:uid="{15074DE9-0AD7-4CB6-9221-E42DDA70D250}"/>
    <cellStyle name="Currency 2 6 2 3 6 4" xfId="11953" xr:uid="{AABD08D1-BBA3-429E-B908-0A752DB36FC9}"/>
    <cellStyle name="Currency 2 6 2 3 7" xfId="11957" xr:uid="{F20530DE-A9C5-42E4-9829-F3E07AB7CC2E}"/>
    <cellStyle name="Currency 2 6 2 3 7 2" xfId="11958" xr:uid="{87E38C5D-8650-4108-8A9A-7EAABFFC8495}"/>
    <cellStyle name="Currency 2 6 2 3 8" xfId="11959" xr:uid="{62A2061B-F1AB-430B-A121-1F36201CBC41}"/>
    <cellStyle name="Currency 2 6 2 3 8 2" xfId="11960" xr:uid="{91EDBFDE-1346-4847-9BE2-AB00B2223384}"/>
    <cellStyle name="Currency 2 6 2 3 9" xfId="11961" xr:uid="{7C8C4EBA-707F-4DD5-ABF4-5D2F39B33C8D}"/>
    <cellStyle name="Currency 2 6 2 3 9 2" xfId="11962" xr:uid="{AC844AB9-EC89-4F10-ADB6-0C5C0578C313}"/>
    <cellStyle name="Currency 2 6 2 4" xfId="957" xr:uid="{00000000-0005-0000-0000-0000E2050000}"/>
    <cellStyle name="Currency 2 6 2 4 2" xfId="5149" xr:uid="{00000000-0005-0000-0000-0000E3050000}"/>
    <cellStyle name="Currency 2 6 2 4 2 2" xfId="11965" xr:uid="{FC4BA040-831E-405A-9251-9EFB437E7DD0}"/>
    <cellStyle name="Currency 2 6 2 4 2 3" xfId="11964" xr:uid="{58745DC7-BE8D-421D-97ED-CB4E04FBD0AB}"/>
    <cellStyle name="Currency 2 6 2 4 3" xfId="11966" xr:uid="{4BC6364C-FB61-4DF3-AA70-E63FC122E7A3}"/>
    <cellStyle name="Currency 2 6 2 4 3 2" xfId="11967" xr:uid="{C5191A48-F330-4841-AED4-00BF3F310800}"/>
    <cellStyle name="Currency 2 6 2 4 4" xfId="11968" xr:uid="{00418402-8F52-410D-ABA0-B4F8A505072E}"/>
    <cellStyle name="Currency 2 6 2 4 5" xfId="11969" xr:uid="{80970CCC-B01A-48DB-AF99-9BC2943AE5F0}"/>
    <cellStyle name="Currency 2 6 2 4 6" xfId="11963" xr:uid="{B5C3E67F-3F47-4BA0-819B-87BD48268354}"/>
    <cellStyle name="Currency 2 6 2 4 7" xfId="33403" xr:uid="{A9DC54D4-3022-4025-BF9B-88A864872DFA}"/>
    <cellStyle name="Currency 2 6 2 5" xfId="958" xr:uid="{00000000-0005-0000-0000-0000E4050000}"/>
    <cellStyle name="Currency 2 6 2 5 2" xfId="5150" xr:uid="{00000000-0005-0000-0000-0000E5050000}"/>
    <cellStyle name="Currency 2 6 2 5 2 2" xfId="11972" xr:uid="{A833E683-5CF0-4622-AC69-2DC6B165EE61}"/>
    <cellStyle name="Currency 2 6 2 5 2 3" xfId="11971" xr:uid="{66F7CFDD-8CAE-4F4D-A966-EE44BA54C4C1}"/>
    <cellStyle name="Currency 2 6 2 5 3" xfId="11973" xr:uid="{0A3B60CE-DB06-4E02-8D77-1D48557F05CA}"/>
    <cellStyle name="Currency 2 6 2 5 3 2" xfId="11974" xr:uid="{65AB46A2-DDAA-43B1-9251-D7CDAA142230}"/>
    <cellStyle name="Currency 2 6 2 5 4" xfId="11975" xr:uid="{19BFB4CD-9C0A-44BC-AE38-6A86266A051D}"/>
    <cellStyle name="Currency 2 6 2 5 5" xfId="11970" xr:uid="{C1EFB0F8-B728-4612-89E3-E3FE394EB0D9}"/>
    <cellStyle name="Currency 2 6 2 5 6" xfId="33404" xr:uid="{014676FA-97B9-4878-8A79-76E688CDCC9D}"/>
    <cellStyle name="Currency 2 6 2 6" xfId="959" xr:uid="{00000000-0005-0000-0000-0000E6050000}"/>
    <cellStyle name="Currency 2 6 2 6 2" xfId="5151" xr:uid="{00000000-0005-0000-0000-0000E7050000}"/>
    <cellStyle name="Currency 2 6 2 6 2 2" xfId="11978" xr:uid="{4F34EAD0-2B79-4215-A267-28AEE323BA08}"/>
    <cellStyle name="Currency 2 6 2 6 2 3" xfId="11977" xr:uid="{DD079B6A-66FC-40A5-995C-072EFEEF90A4}"/>
    <cellStyle name="Currency 2 6 2 6 3" xfId="11979" xr:uid="{3D06A0D9-222B-4173-81E5-31B37E52AED5}"/>
    <cellStyle name="Currency 2 6 2 6 3 2" xfId="11980" xr:uid="{EC8FF6F6-BA03-4210-9FD3-910DC14FCEBD}"/>
    <cellStyle name="Currency 2 6 2 6 4" xfId="11981" xr:uid="{C6D1B732-C011-47DB-9E37-6CB6D5A32ABC}"/>
    <cellStyle name="Currency 2 6 2 6 5" xfId="11976" xr:uid="{2C6652B0-7A70-443E-95DA-E3D7912A479E}"/>
    <cellStyle name="Currency 2 6 2 6 6" xfId="33405" xr:uid="{424DC182-12C7-4877-B8C9-68F385F37C67}"/>
    <cellStyle name="Currency 2 6 2 7" xfId="960" xr:uid="{00000000-0005-0000-0000-0000E8050000}"/>
    <cellStyle name="Currency 2 6 2 7 2" xfId="11983" xr:uid="{F636AD06-F3F6-442F-ABFE-F451EC3F598D}"/>
    <cellStyle name="Currency 2 6 2 7 2 2" xfId="11984" xr:uid="{BE7D9CF4-9F12-45A6-8B6A-C8C33A657979}"/>
    <cellStyle name="Currency 2 6 2 7 3" xfId="11985" xr:uid="{61F159E3-B0D7-4D71-83EF-97A7B3618574}"/>
    <cellStyle name="Currency 2 6 2 7 4" xfId="11982" xr:uid="{22A8690B-C65A-4BB7-9E9A-72381A2CC86B}"/>
    <cellStyle name="Currency 2 6 2 8" xfId="5140" xr:uid="{00000000-0005-0000-0000-0000E9050000}"/>
    <cellStyle name="Currency 2 6 2 8 2" xfId="11987" xr:uid="{E6D180DF-1F8C-4AF9-9BBE-C8656FA8AFED}"/>
    <cellStyle name="Currency 2 6 2 8 2 2" xfId="11988" xr:uid="{F82FFA3B-7B8A-4919-939B-3522CF79B3C0}"/>
    <cellStyle name="Currency 2 6 2 8 3" xfId="11989" xr:uid="{2262F2B2-E402-42AB-BD46-B31A54AD658C}"/>
    <cellStyle name="Currency 2 6 2 8 4" xfId="11986" xr:uid="{BF594BB7-AD2E-4098-A9DF-C60B8D5CC75D}"/>
    <cellStyle name="Currency 2 6 2 9" xfId="11990" xr:uid="{35BBE1DC-286F-4AD0-B3FB-D6A6DFDF88A8}"/>
    <cellStyle name="Currency 2 6 2 9 2" xfId="11991" xr:uid="{A01DEF33-7334-4CBD-B6C8-94F62A1DF280}"/>
    <cellStyle name="Currency 2 6 3" xfId="961" xr:uid="{00000000-0005-0000-0000-0000EA050000}"/>
    <cellStyle name="Currency 2 6 3 10" xfId="11993" xr:uid="{CAE43CA8-33E2-4B79-9C16-954159F18376}"/>
    <cellStyle name="Currency 2 6 3 10 2" xfId="11994" xr:uid="{999B0416-D03E-425E-9293-C8B5CCBD53CA}"/>
    <cellStyle name="Currency 2 6 3 11" xfId="11995" xr:uid="{EBF304D3-2B3F-4EBD-ACD3-0890DC7AB89B}"/>
    <cellStyle name="Currency 2 6 3 11 2" xfId="11996" xr:uid="{627AA8BC-9E8E-4554-B5E1-67796817A76F}"/>
    <cellStyle name="Currency 2 6 3 12" xfId="11997" xr:uid="{6AFB61BB-BE91-4265-9671-5B797A891FFF}"/>
    <cellStyle name="Currency 2 6 3 13" xfId="11992" xr:uid="{2E70E7C6-14BD-4356-A863-F478F16769BC}"/>
    <cellStyle name="Currency 2 6 3 14" xfId="33406" xr:uid="{6EA42EA2-DC5C-4C93-AE90-77FFA8D18304}"/>
    <cellStyle name="Currency 2 6 3 15" xfId="35813" xr:uid="{561C4D82-C3CB-494A-80A1-0C1988F949A2}"/>
    <cellStyle name="Currency 2 6 3 2" xfId="962" xr:uid="{00000000-0005-0000-0000-0000EB050000}"/>
    <cellStyle name="Currency 2 6 3 2 10" xfId="11999" xr:uid="{A9B047CE-8B56-49F7-90FA-D031014A4B56}"/>
    <cellStyle name="Currency 2 6 3 2 11" xfId="11998" xr:uid="{D7318D6D-46A4-4FDE-88EB-689E1A1367D8}"/>
    <cellStyle name="Currency 2 6 3 2 12" xfId="33407" xr:uid="{281C46E9-848B-474D-B217-332C10C7B7FB}"/>
    <cellStyle name="Currency 2 6 3 2 13" xfId="36186" xr:uid="{2CD6BA09-AD00-41E2-ACEB-8A68962A0A57}"/>
    <cellStyle name="Currency 2 6 3 2 2" xfId="963" xr:uid="{00000000-0005-0000-0000-0000EC050000}"/>
    <cellStyle name="Currency 2 6 3 2 2 2" xfId="5154" xr:uid="{00000000-0005-0000-0000-0000ED050000}"/>
    <cellStyle name="Currency 2 6 3 2 2 2 2" xfId="12002" xr:uid="{20F0ADEE-2661-46FD-8D98-0730306AB006}"/>
    <cellStyle name="Currency 2 6 3 2 2 2 3" xfId="12001" xr:uid="{85CF3BD1-BBEF-48CB-9E47-41F20F4A2D62}"/>
    <cellStyle name="Currency 2 6 3 2 2 3" xfId="12003" xr:uid="{5D7092A2-DA54-4BFC-A8AA-67DCDD95CD54}"/>
    <cellStyle name="Currency 2 6 3 2 2 3 2" xfId="12004" xr:uid="{82D9324D-8614-4676-B18D-E10A618DDA21}"/>
    <cellStyle name="Currency 2 6 3 2 2 4" xfId="12005" xr:uid="{24321B04-8702-4837-B418-DA54BCD03658}"/>
    <cellStyle name="Currency 2 6 3 2 2 5" xfId="12000" xr:uid="{6DABE3CE-C32F-435A-88B5-48BFE904192E}"/>
    <cellStyle name="Currency 2 6 3 2 2 6" xfId="33408" xr:uid="{875C20F0-95AC-48E9-973E-63E42AFBBF5C}"/>
    <cellStyle name="Currency 2 6 3 2 3" xfId="964" xr:uid="{00000000-0005-0000-0000-0000EE050000}"/>
    <cellStyle name="Currency 2 6 3 2 3 2" xfId="5155" xr:uid="{00000000-0005-0000-0000-0000EF050000}"/>
    <cellStyle name="Currency 2 6 3 2 3 2 2" xfId="12008" xr:uid="{81604D95-6B7E-4B88-9DD0-C29D984540F2}"/>
    <cellStyle name="Currency 2 6 3 2 3 2 3" xfId="12007" xr:uid="{CBF0D3F9-D915-416E-A7EC-52305E6A7DA2}"/>
    <cellStyle name="Currency 2 6 3 2 3 3" xfId="12009" xr:uid="{3F26B67B-7313-4499-9B42-09A11C538600}"/>
    <cellStyle name="Currency 2 6 3 2 3 3 2" xfId="12010" xr:uid="{D76A8401-F377-44CE-A34C-13EAF4D140DD}"/>
    <cellStyle name="Currency 2 6 3 2 3 4" xfId="12011" xr:uid="{C07ABB91-C669-4AE4-9DD1-731A321CE7F9}"/>
    <cellStyle name="Currency 2 6 3 2 3 5" xfId="12006" xr:uid="{7E7BF147-6CD1-45DF-ADE9-D198A7C53096}"/>
    <cellStyle name="Currency 2 6 3 2 3 6" xfId="33409" xr:uid="{21B528B2-0017-432B-9AB2-45734651B24C}"/>
    <cellStyle name="Currency 2 6 3 2 4" xfId="965" xr:uid="{00000000-0005-0000-0000-0000F0050000}"/>
    <cellStyle name="Currency 2 6 3 2 4 2" xfId="5156" xr:uid="{00000000-0005-0000-0000-0000F1050000}"/>
    <cellStyle name="Currency 2 6 3 2 4 2 2" xfId="12014" xr:uid="{AB2B6074-2E04-4D0A-AFCB-6253CFC43E10}"/>
    <cellStyle name="Currency 2 6 3 2 4 2 3" xfId="12013" xr:uid="{BE5BB212-1BF3-4F9D-9D0B-C1AD58607639}"/>
    <cellStyle name="Currency 2 6 3 2 4 3" xfId="12015" xr:uid="{39082856-E586-473B-A188-590084CC15EB}"/>
    <cellStyle name="Currency 2 6 3 2 4 3 2" xfId="12016" xr:uid="{CE06DE76-1EBF-4713-B8D8-A18CFA7AEB65}"/>
    <cellStyle name="Currency 2 6 3 2 4 4" xfId="12017" xr:uid="{484C3720-628A-4E75-840A-4F9E978BCE32}"/>
    <cellStyle name="Currency 2 6 3 2 4 5" xfId="12012" xr:uid="{AED2E37D-EC44-4DEA-8EF4-774900C31712}"/>
    <cellStyle name="Currency 2 6 3 2 4 6" xfId="33410" xr:uid="{7E293530-44A9-4ADF-93E1-FCB4D6A11352}"/>
    <cellStyle name="Currency 2 6 3 2 5" xfId="966" xr:uid="{00000000-0005-0000-0000-0000F2050000}"/>
    <cellStyle name="Currency 2 6 3 2 5 2" xfId="12019" xr:uid="{6BE7CF8D-724B-4643-AACB-7A8670FD213A}"/>
    <cellStyle name="Currency 2 6 3 2 5 2 2" xfId="12020" xr:uid="{2EC80FE1-F343-4C4D-8B43-3A230EA682A5}"/>
    <cellStyle name="Currency 2 6 3 2 5 3" xfId="12021" xr:uid="{F7CF47A5-1098-44D8-968B-E4A6C576F6CC}"/>
    <cellStyle name="Currency 2 6 3 2 5 4" xfId="12018" xr:uid="{A3576D8B-8DB4-4DC4-AB0B-8906F8C914EC}"/>
    <cellStyle name="Currency 2 6 3 2 6" xfId="5153" xr:uid="{00000000-0005-0000-0000-0000F3050000}"/>
    <cellStyle name="Currency 2 6 3 2 6 2" xfId="12023" xr:uid="{52A8714D-9BFD-4E91-A0BF-C3579933C059}"/>
    <cellStyle name="Currency 2 6 3 2 6 2 2" xfId="12024" xr:uid="{C31AEBF2-F4D3-41A6-AAF6-29DB33418FC0}"/>
    <cellStyle name="Currency 2 6 3 2 6 3" xfId="12025" xr:uid="{94823B38-2E70-47B9-BC32-836319D3AA1D}"/>
    <cellStyle name="Currency 2 6 3 2 6 4" xfId="12022" xr:uid="{71BF0E76-E36B-427B-ACEB-410EFC906746}"/>
    <cellStyle name="Currency 2 6 3 2 7" xfId="12026" xr:uid="{D47378A5-2146-4A0D-B599-02CF4769FB5A}"/>
    <cellStyle name="Currency 2 6 3 2 7 2" xfId="12027" xr:uid="{025FE1B1-BDC6-47E8-BD10-2B82B9B0E328}"/>
    <cellStyle name="Currency 2 6 3 2 8" xfId="12028" xr:uid="{347A56B1-0F25-427E-B360-0A9A915348CF}"/>
    <cellStyle name="Currency 2 6 3 2 8 2" xfId="12029" xr:uid="{76946418-58CC-4CCA-B5A8-405753A52B23}"/>
    <cellStyle name="Currency 2 6 3 2 9" xfId="12030" xr:uid="{8AB1E343-9459-4B1E-B8D6-1297CB949663}"/>
    <cellStyle name="Currency 2 6 3 2 9 2" xfId="12031" xr:uid="{0F2DE2C9-EAF8-4BE9-99AC-1EA2F4FEBDC5}"/>
    <cellStyle name="Currency 2 6 3 3" xfId="967" xr:uid="{00000000-0005-0000-0000-0000F4050000}"/>
    <cellStyle name="Currency 2 6 3 3 10" xfId="12033" xr:uid="{05A5440A-DBD4-4D3F-ACD9-E00CA03B0ECA}"/>
    <cellStyle name="Currency 2 6 3 3 11" xfId="12032" xr:uid="{9B7F8C52-54F1-40CF-84B4-DBDEF63A1115}"/>
    <cellStyle name="Currency 2 6 3 3 12" xfId="33411" xr:uid="{76DA2BCD-D51B-45BF-90AA-6248D22918B5}"/>
    <cellStyle name="Currency 2 6 3 3 13" xfId="36400" xr:uid="{4BE1941D-FAFF-49AF-B1A3-81F6F307BF77}"/>
    <cellStyle name="Currency 2 6 3 3 2" xfId="968" xr:uid="{00000000-0005-0000-0000-0000F5050000}"/>
    <cellStyle name="Currency 2 6 3 3 2 2" xfId="5158" xr:uid="{00000000-0005-0000-0000-0000F6050000}"/>
    <cellStyle name="Currency 2 6 3 3 2 2 2" xfId="12036" xr:uid="{299AB78C-30DC-41CC-A63C-D79693427B69}"/>
    <cellStyle name="Currency 2 6 3 3 2 2 3" xfId="12035" xr:uid="{66E542B0-0D96-4193-9F83-1B21C1EC3D0A}"/>
    <cellStyle name="Currency 2 6 3 3 2 3" xfId="12037" xr:uid="{9B76FF71-4C41-4558-8F81-300250D0F74F}"/>
    <cellStyle name="Currency 2 6 3 3 2 3 2" xfId="12038" xr:uid="{CF5CDA9C-B125-42E4-80D2-F5D5D71FCB72}"/>
    <cellStyle name="Currency 2 6 3 3 2 4" xfId="12039" xr:uid="{3D385548-4C1A-43BC-AA49-78817B3D7EB0}"/>
    <cellStyle name="Currency 2 6 3 3 2 5" xfId="12034" xr:uid="{42DB02A5-4C8F-4F2E-90FF-0145EF73205A}"/>
    <cellStyle name="Currency 2 6 3 3 2 6" xfId="33412" xr:uid="{286AD7AC-1955-499D-81A1-38A085A3FB45}"/>
    <cellStyle name="Currency 2 6 3 3 3" xfId="969" xr:uid="{00000000-0005-0000-0000-0000F7050000}"/>
    <cellStyle name="Currency 2 6 3 3 3 2" xfId="5159" xr:uid="{00000000-0005-0000-0000-0000F8050000}"/>
    <cellStyle name="Currency 2 6 3 3 3 2 2" xfId="12042" xr:uid="{948C5BCA-4806-4F9E-8DE3-5F835DCE5E72}"/>
    <cellStyle name="Currency 2 6 3 3 3 2 3" xfId="12041" xr:uid="{06C333B8-A8F4-4C8E-835C-E08E1AC44711}"/>
    <cellStyle name="Currency 2 6 3 3 3 3" xfId="12043" xr:uid="{16EBFCC3-BBFD-4ED7-AB5D-AD621A8AD9F6}"/>
    <cellStyle name="Currency 2 6 3 3 3 3 2" xfId="12044" xr:uid="{E660CA03-E665-4497-9B3F-0711F80523F8}"/>
    <cellStyle name="Currency 2 6 3 3 3 4" xfId="12045" xr:uid="{8ADCDF3F-A0B2-4F6B-9398-CC21AD57ADC5}"/>
    <cellStyle name="Currency 2 6 3 3 3 5" xfId="12040" xr:uid="{35926C93-6092-404F-93D8-F32BCF58FE9D}"/>
    <cellStyle name="Currency 2 6 3 3 3 6" xfId="33413" xr:uid="{B6468D6F-2FE0-4603-B60C-A0A4A063D63C}"/>
    <cellStyle name="Currency 2 6 3 3 4" xfId="970" xr:uid="{00000000-0005-0000-0000-0000F9050000}"/>
    <cellStyle name="Currency 2 6 3 3 4 2" xfId="5160" xr:uid="{00000000-0005-0000-0000-0000FA050000}"/>
    <cellStyle name="Currency 2 6 3 3 4 2 2" xfId="12048" xr:uid="{A6876898-8F3E-456D-845C-23846A297A6F}"/>
    <cellStyle name="Currency 2 6 3 3 4 2 3" xfId="12047" xr:uid="{B8560027-4C7A-43BA-9A0C-1AFC3E24728A}"/>
    <cellStyle name="Currency 2 6 3 3 4 3" xfId="12049" xr:uid="{375B94FA-CC53-43E2-8DBE-9EF941E14869}"/>
    <cellStyle name="Currency 2 6 3 3 4 3 2" xfId="12050" xr:uid="{79FA51F8-465A-4687-AD54-50445ED824DF}"/>
    <cellStyle name="Currency 2 6 3 3 4 4" xfId="12051" xr:uid="{881404B4-CE12-4143-B51D-221C61A44FAC}"/>
    <cellStyle name="Currency 2 6 3 3 4 5" xfId="12046" xr:uid="{53C3FCE0-88F3-4751-911C-E7A0BAED0986}"/>
    <cellStyle name="Currency 2 6 3 3 4 6" xfId="33414" xr:uid="{88F0AD93-5BE1-4277-A264-07D9DCD58A08}"/>
    <cellStyle name="Currency 2 6 3 3 5" xfId="971" xr:uid="{00000000-0005-0000-0000-0000FB050000}"/>
    <cellStyle name="Currency 2 6 3 3 5 2" xfId="12053" xr:uid="{597F2685-881C-4B7F-B71F-215D35A1DB64}"/>
    <cellStyle name="Currency 2 6 3 3 5 2 2" xfId="12054" xr:uid="{F32A0DD8-820D-4C15-AFA0-F85B24DB6A25}"/>
    <cellStyle name="Currency 2 6 3 3 5 3" xfId="12055" xr:uid="{C116B02F-C847-4794-8923-ED5CDC5A86BA}"/>
    <cellStyle name="Currency 2 6 3 3 5 4" xfId="12052" xr:uid="{9F84E284-93EC-4CBB-9870-3DB129C766B3}"/>
    <cellStyle name="Currency 2 6 3 3 6" xfId="5157" xr:uid="{00000000-0005-0000-0000-0000FC050000}"/>
    <cellStyle name="Currency 2 6 3 3 6 2" xfId="12057" xr:uid="{59340DFD-1054-43EA-A2D1-993553F71EC6}"/>
    <cellStyle name="Currency 2 6 3 3 6 2 2" xfId="12058" xr:uid="{B297C530-973B-44BE-95A7-35D600720F97}"/>
    <cellStyle name="Currency 2 6 3 3 6 3" xfId="12059" xr:uid="{D429F49D-B263-42B5-944A-D5E480A82936}"/>
    <cellStyle name="Currency 2 6 3 3 6 4" xfId="12056" xr:uid="{2F18DAB6-A0BB-4A61-9563-885A2EF1EC88}"/>
    <cellStyle name="Currency 2 6 3 3 7" xfId="12060" xr:uid="{1F3ABC53-DF69-427C-B628-8FE51B2680C5}"/>
    <cellStyle name="Currency 2 6 3 3 7 2" xfId="12061" xr:uid="{30D2BCC5-FC01-4257-A94A-FCBF45A8E877}"/>
    <cellStyle name="Currency 2 6 3 3 8" xfId="12062" xr:uid="{3D5B3DDF-31E4-4EA6-8FC6-40CF24A1C171}"/>
    <cellStyle name="Currency 2 6 3 3 8 2" xfId="12063" xr:uid="{658ED096-8BBC-40FB-888D-B8A94B28DE62}"/>
    <cellStyle name="Currency 2 6 3 3 9" xfId="12064" xr:uid="{7D2F3626-CAA0-4C17-B0B4-B5AF8CF816AC}"/>
    <cellStyle name="Currency 2 6 3 3 9 2" xfId="12065" xr:uid="{B5E31BFE-6264-4FDC-8934-84F9F9905C2B}"/>
    <cellStyle name="Currency 2 6 3 4" xfId="972" xr:uid="{00000000-0005-0000-0000-0000FD050000}"/>
    <cellStyle name="Currency 2 6 3 4 2" xfId="5161" xr:uid="{00000000-0005-0000-0000-0000FE050000}"/>
    <cellStyle name="Currency 2 6 3 4 2 2" xfId="12068" xr:uid="{598A3A01-223D-42DB-978B-FC81940B41F4}"/>
    <cellStyle name="Currency 2 6 3 4 2 3" xfId="12067" xr:uid="{B2C2B7E2-CD9C-4AC5-9032-44031DFBFC74}"/>
    <cellStyle name="Currency 2 6 3 4 3" xfId="12069" xr:uid="{8C676488-8A3C-45D6-8E30-9FB60D83BF6F}"/>
    <cellStyle name="Currency 2 6 3 4 3 2" xfId="12070" xr:uid="{8578D425-B5AB-4CBE-B353-64AB87242BC9}"/>
    <cellStyle name="Currency 2 6 3 4 4" xfId="12071" xr:uid="{5F7DCF9C-35DA-4607-9CAC-BA7825D6E911}"/>
    <cellStyle name="Currency 2 6 3 4 5" xfId="12072" xr:uid="{52A1EA33-C8D2-4264-9859-2B45DBB32B13}"/>
    <cellStyle name="Currency 2 6 3 4 6" xfId="12066" xr:uid="{0A51F5CB-52BA-4DE0-B232-9711C9814D97}"/>
    <cellStyle name="Currency 2 6 3 4 7" xfId="33415" xr:uid="{E09880D9-666A-40CB-8E3C-DCBEEC9027C0}"/>
    <cellStyle name="Currency 2 6 3 5" xfId="973" xr:uid="{00000000-0005-0000-0000-0000FF050000}"/>
    <cellStyle name="Currency 2 6 3 5 2" xfId="5162" xr:uid="{00000000-0005-0000-0000-000000060000}"/>
    <cellStyle name="Currency 2 6 3 5 2 2" xfId="12075" xr:uid="{15A12E99-5ADE-47E7-860A-9548C865C8E0}"/>
    <cellStyle name="Currency 2 6 3 5 2 3" xfId="12074" xr:uid="{DF14BE13-CEE8-40FB-ADB4-01FFA337FAE6}"/>
    <cellStyle name="Currency 2 6 3 5 3" xfId="12076" xr:uid="{615F02E8-8095-429F-BD70-13858222E987}"/>
    <cellStyle name="Currency 2 6 3 5 3 2" xfId="12077" xr:uid="{D39E8D3E-1CD6-4FEF-AB1C-852E46F29A08}"/>
    <cellStyle name="Currency 2 6 3 5 4" xfId="12078" xr:uid="{5532104C-334F-4D08-96A5-F813B33C839E}"/>
    <cellStyle name="Currency 2 6 3 5 5" xfId="12073" xr:uid="{832C7323-4B48-4B0C-9777-4DF26F0FBDB8}"/>
    <cellStyle name="Currency 2 6 3 5 6" xfId="33416" xr:uid="{D4FEAB4D-2230-4692-9ECA-00ED27B7A406}"/>
    <cellStyle name="Currency 2 6 3 6" xfId="974" xr:uid="{00000000-0005-0000-0000-000001060000}"/>
    <cellStyle name="Currency 2 6 3 6 2" xfId="5163" xr:uid="{00000000-0005-0000-0000-000002060000}"/>
    <cellStyle name="Currency 2 6 3 6 2 2" xfId="12081" xr:uid="{57DE58B1-78E8-43EB-9742-CC58720E389E}"/>
    <cellStyle name="Currency 2 6 3 6 2 3" xfId="12080" xr:uid="{C8CE9139-8B31-4AB3-9E88-C8E3552C10CA}"/>
    <cellStyle name="Currency 2 6 3 6 3" xfId="12082" xr:uid="{12D233CC-2AD0-4262-9DE2-D6EFE31919C1}"/>
    <cellStyle name="Currency 2 6 3 6 3 2" xfId="12083" xr:uid="{7015EBFB-9DAA-415F-8A62-5A8D887E50E0}"/>
    <cellStyle name="Currency 2 6 3 6 4" xfId="12084" xr:uid="{AEECA2F3-E385-40F2-A6B7-C6CA39DDA263}"/>
    <cellStyle name="Currency 2 6 3 6 5" xfId="12079" xr:uid="{FD8399AE-4840-4AC8-A247-0C82052F3615}"/>
    <cellStyle name="Currency 2 6 3 6 6" xfId="33417" xr:uid="{D18A3594-E4EB-4DFF-AB6E-895AFE0EC955}"/>
    <cellStyle name="Currency 2 6 3 7" xfId="975" xr:uid="{00000000-0005-0000-0000-000003060000}"/>
    <cellStyle name="Currency 2 6 3 7 2" xfId="12086" xr:uid="{44276151-5326-4C71-9FAA-44E8E8C8248A}"/>
    <cellStyle name="Currency 2 6 3 7 2 2" xfId="12087" xr:uid="{A7777817-C83F-45F3-AF9B-426D4D6DDA3E}"/>
    <cellStyle name="Currency 2 6 3 7 3" xfId="12088" xr:uid="{82CB128C-8912-40BF-A7A8-594FA5425711}"/>
    <cellStyle name="Currency 2 6 3 7 4" xfId="12085" xr:uid="{E5317986-72D9-403A-B1F7-C6D5037DF57E}"/>
    <cellStyle name="Currency 2 6 3 8" xfId="5152" xr:uid="{00000000-0005-0000-0000-000004060000}"/>
    <cellStyle name="Currency 2 6 3 8 2" xfId="12090" xr:uid="{E0BAA1EB-3E91-4688-B9B6-2A297CB747DA}"/>
    <cellStyle name="Currency 2 6 3 8 2 2" xfId="12091" xr:uid="{F23E3B9B-0ABF-4DC8-ABF6-E4382A007ACF}"/>
    <cellStyle name="Currency 2 6 3 8 3" xfId="12092" xr:uid="{021527FA-7997-4859-848D-8767DE6DAC07}"/>
    <cellStyle name="Currency 2 6 3 8 4" xfId="12089" xr:uid="{05194676-315D-486D-B191-F37AB14BF48E}"/>
    <cellStyle name="Currency 2 6 3 9" xfId="12093" xr:uid="{5AFA29AC-40BC-4820-8D30-FDD82C278C83}"/>
    <cellStyle name="Currency 2 6 3 9 2" xfId="12094" xr:uid="{04BA9581-6EB1-411E-BE87-FDAD094C2EBA}"/>
    <cellStyle name="Currency 2 6 4" xfId="976" xr:uid="{00000000-0005-0000-0000-000005060000}"/>
    <cellStyle name="Currency 2 6 4 10" xfId="12096" xr:uid="{81F7E3A5-E7A9-4464-8545-3A93CD27E831}"/>
    <cellStyle name="Currency 2 6 4 10 2" xfId="12097" xr:uid="{5062B52B-2B9F-4E28-AB4E-1B826DA6736D}"/>
    <cellStyle name="Currency 2 6 4 11" xfId="12098" xr:uid="{159ADA5E-BEEE-4EDE-AE1E-F15E60EB46FB}"/>
    <cellStyle name="Currency 2 6 4 11 2" xfId="12099" xr:uid="{4E00633F-77DD-4F87-A5C0-30EAA817325D}"/>
    <cellStyle name="Currency 2 6 4 12" xfId="12100" xr:uid="{EED7311B-3912-4765-8A6A-CD67513B4566}"/>
    <cellStyle name="Currency 2 6 4 13" xfId="12095" xr:uid="{26C8E3BA-EE53-4CE8-8037-CC7160ED131F}"/>
    <cellStyle name="Currency 2 6 4 14" xfId="33418" xr:uid="{E353B86B-0F54-4F53-995F-41E73745CD7A}"/>
    <cellStyle name="Currency 2 6 4 15" xfId="35814" xr:uid="{DCA61E57-169F-4E0F-9171-A0636C73A385}"/>
    <cellStyle name="Currency 2 6 4 2" xfId="977" xr:uid="{00000000-0005-0000-0000-000006060000}"/>
    <cellStyle name="Currency 2 6 4 2 10" xfId="12102" xr:uid="{60F87FDE-F6B7-4DB3-99FD-384245CC567D}"/>
    <cellStyle name="Currency 2 6 4 2 11" xfId="12101" xr:uid="{6C43F326-B39F-42BE-9D1A-5F72336EBC6E}"/>
    <cellStyle name="Currency 2 6 4 2 12" xfId="33419" xr:uid="{D4B2F54F-2586-47A9-BDCB-77CA88E860D3}"/>
    <cellStyle name="Currency 2 6 4 2 13" xfId="36187" xr:uid="{3C50CE43-DE25-4D60-A0D7-11F64AEB3779}"/>
    <cellStyle name="Currency 2 6 4 2 2" xfId="978" xr:uid="{00000000-0005-0000-0000-000007060000}"/>
    <cellStyle name="Currency 2 6 4 2 2 2" xfId="5166" xr:uid="{00000000-0005-0000-0000-000008060000}"/>
    <cellStyle name="Currency 2 6 4 2 2 2 2" xfId="12105" xr:uid="{F46DCA2F-1E47-4D9B-87D4-118EC81508B8}"/>
    <cellStyle name="Currency 2 6 4 2 2 2 3" xfId="12104" xr:uid="{77DD8989-E8EE-4E44-8260-C341992ABE46}"/>
    <cellStyle name="Currency 2 6 4 2 2 3" xfId="12106" xr:uid="{9C685428-B902-444D-B37B-E5A402C00639}"/>
    <cellStyle name="Currency 2 6 4 2 2 3 2" xfId="12107" xr:uid="{62364AA6-1261-4C8E-8C77-5D1166615145}"/>
    <cellStyle name="Currency 2 6 4 2 2 4" xfId="12108" xr:uid="{54C359E8-B83E-4760-B158-350B40F5D256}"/>
    <cellStyle name="Currency 2 6 4 2 2 5" xfId="12103" xr:uid="{799526BA-030E-4D2C-A968-6DBAAD27A3D7}"/>
    <cellStyle name="Currency 2 6 4 2 2 6" xfId="33420" xr:uid="{E3F6C1E8-9A65-47EF-B3BC-5F61730A3238}"/>
    <cellStyle name="Currency 2 6 4 2 3" xfId="979" xr:uid="{00000000-0005-0000-0000-000009060000}"/>
    <cellStyle name="Currency 2 6 4 2 3 2" xfId="5167" xr:uid="{00000000-0005-0000-0000-00000A060000}"/>
    <cellStyle name="Currency 2 6 4 2 3 2 2" xfId="12111" xr:uid="{66D03862-F33D-4ABE-9D9C-2736E903CF18}"/>
    <cellStyle name="Currency 2 6 4 2 3 2 3" xfId="12110" xr:uid="{AF3E6238-5830-4F68-90A1-5A8693446438}"/>
    <cellStyle name="Currency 2 6 4 2 3 3" xfId="12112" xr:uid="{6497CB04-BBB3-402E-B032-57AAAA3D5BF6}"/>
    <cellStyle name="Currency 2 6 4 2 3 3 2" xfId="12113" xr:uid="{5D2BC958-6A3D-4537-B2D6-400F752CE5F2}"/>
    <cellStyle name="Currency 2 6 4 2 3 4" xfId="12114" xr:uid="{46505BEF-5155-4207-8813-DFB41E7EDD8E}"/>
    <cellStyle name="Currency 2 6 4 2 3 5" xfId="12109" xr:uid="{00EF5C13-D660-4EE6-A2A6-825A2CEE39F0}"/>
    <cellStyle name="Currency 2 6 4 2 3 6" xfId="33421" xr:uid="{8B4ED1DF-1893-44CC-90F1-B6EF9CBD0466}"/>
    <cellStyle name="Currency 2 6 4 2 4" xfId="980" xr:uid="{00000000-0005-0000-0000-00000B060000}"/>
    <cellStyle name="Currency 2 6 4 2 4 2" xfId="5168" xr:uid="{00000000-0005-0000-0000-00000C060000}"/>
    <cellStyle name="Currency 2 6 4 2 4 2 2" xfId="12117" xr:uid="{56E13A9A-2760-4EA7-A56D-DA87A9C55DE6}"/>
    <cellStyle name="Currency 2 6 4 2 4 2 3" xfId="12116" xr:uid="{D6BBE033-9766-4D8B-A7BF-5A71E043604F}"/>
    <cellStyle name="Currency 2 6 4 2 4 3" xfId="12118" xr:uid="{735B06F3-1A42-486A-B5F5-42DF5D3238CF}"/>
    <cellStyle name="Currency 2 6 4 2 4 3 2" xfId="12119" xr:uid="{7C9CD057-4B4B-48F0-AEE8-139E647DBA44}"/>
    <cellStyle name="Currency 2 6 4 2 4 4" xfId="12120" xr:uid="{50B55821-0602-454E-8215-BBA22CABE0EF}"/>
    <cellStyle name="Currency 2 6 4 2 4 5" xfId="12115" xr:uid="{6E153D35-37C1-4A61-B1AF-5FF3C83F0C0F}"/>
    <cellStyle name="Currency 2 6 4 2 4 6" xfId="33422" xr:uid="{7047C888-7AC0-4C63-9EE4-00CDCBE1DBA3}"/>
    <cellStyle name="Currency 2 6 4 2 5" xfId="981" xr:uid="{00000000-0005-0000-0000-00000D060000}"/>
    <cellStyle name="Currency 2 6 4 2 5 2" xfId="12122" xr:uid="{7211B372-0433-4BEC-A8E3-6CE2142C1025}"/>
    <cellStyle name="Currency 2 6 4 2 5 2 2" xfId="12123" xr:uid="{176C8DDE-A5C9-42F3-9345-9AAD72352D32}"/>
    <cellStyle name="Currency 2 6 4 2 5 3" xfId="12124" xr:uid="{92B93775-B166-4CAA-BB43-3258BFAF6923}"/>
    <cellStyle name="Currency 2 6 4 2 5 4" xfId="12121" xr:uid="{D33BF5A2-AE1D-4BC9-BC76-4656365C1970}"/>
    <cellStyle name="Currency 2 6 4 2 6" xfId="5165" xr:uid="{00000000-0005-0000-0000-00000E060000}"/>
    <cellStyle name="Currency 2 6 4 2 6 2" xfId="12126" xr:uid="{2AC7D2A0-A828-44EA-96A3-9B68DEAC0936}"/>
    <cellStyle name="Currency 2 6 4 2 6 2 2" xfId="12127" xr:uid="{951B1DE7-EFAA-4394-8510-1A6AA3D64176}"/>
    <cellStyle name="Currency 2 6 4 2 6 3" xfId="12128" xr:uid="{23526A38-4A25-4192-BF29-6B4D5AA545E9}"/>
    <cellStyle name="Currency 2 6 4 2 6 4" xfId="12125" xr:uid="{68AE0747-4F48-48C3-8005-7E073A543ECD}"/>
    <cellStyle name="Currency 2 6 4 2 7" xfId="12129" xr:uid="{5C478523-40B5-4637-AC55-15D0303D6DC9}"/>
    <cellStyle name="Currency 2 6 4 2 7 2" xfId="12130" xr:uid="{BF37F485-C3AB-4C7E-B20D-FEC4C7F8352B}"/>
    <cellStyle name="Currency 2 6 4 2 8" xfId="12131" xr:uid="{6F241B77-97AD-4F89-90FD-1C6D0B4FCFEF}"/>
    <cellStyle name="Currency 2 6 4 2 8 2" xfId="12132" xr:uid="{52660C7A-1210-4C72-90BD-14A491162E34}"/>
    <cellStyle name="Currency 2 6 4 2 9" xfId="12133" xr:uid="{AC7BA4BE-739F-4616-91DB-CEED675AF327}"/>
    <cellStyle name="Currency 2 6 4 2 9 2" xfId="12134" xr:uid="{25022179-ACE7-4493-A084-398F5CBADC96}"/>
    <cellStyle name="Currency 2 6 4 3" xfId="982" xr:uid="{00000000-0005-0000-0000-00000F060000}"/>
    <cellStyle name="Currency 2 6 4 3 10" xfId="12136" xr:uid="{F0819607-3615-4560-82E5-A003039A7C16}"/>
    <cellStyle name="Currency 2 6 4 3 11" xfId="12135" xr:uid="{EF1227EB-3CF1-4774-AA6B-A874472A9784}"/>
    <cellStyle name="Currency 2 6 4 3 12" xfId="33423" xr:uid="{606F388B-933C-401B-AD45-90B148F8EB03}"/>
    <cellStyle name="Currency 2 6 4 3 13" xfId="36401" xr:uid="{B47B7B4E-494A-45BC-9711-839D43DD6C88}"/>
    <cellStyle name="Currency 2 6 4 3 2" xfId="983" xr:uid="{00000000-0005-0000-0000-000010060000}"/>
    <cellStyle name="Currency 2 6 4 3 2 2" xfId="5170" xr:uid="{00000000-0005-0000-0000-000011060000}"/>
    <cellStyle name="Currency 2 6 4 3 2 2 2" xfId="12139" xr:uid="{CAAB7C20-934B-4778-915E-341442330052}"/>
    <cellStyle name="Currency 2 6 4 3 2 2 3" xfId="12138" xr:uid="{321330FA-E96F-4885-A5C1-7223FAD7A51F}"/>
    <cellStyle name="Currency 2 6 4 3 2 3" xfId="12140" xr:uid="{168A5103-DD09-408C-8EC4-BF35AB4DB886}"/>
    <cellStyle name="Currency 2 6 4 3 2 3 2" xfId="12141" xr:uid="{AA430548-FB4B-40FF-8CF3-1DEE179C0FD2}"/>
    <cellStyle name="Currency 2 6 4 3 2 4" xfId="12142" xr:uid="{A7224509-BE41-419B-B220-57533F24E318}"/>
    <cellStyle name="Currency 2 6 4 3 2 5" xfId="12137" xr:uid="{0664A7F9-4B0A-4C7B-ADD1-01D229E38DA8}"/>
    <cellStyle name="Currency 2 6 4 3 2 6" xfId="33424" xr:uid="{463821E2-1E44-40DB-BD8A-384EDC49E7D7}"/>
    <cellStyle name="Currency 2 6 4 3 3" xfId="984" xr:uid="{00000000-0005-0000-0000-000012060000}"/>
    <cellStyle name="Currency 2 6 4 3 3 2" xfId="5171" xr:uid="{00000000-0005-0000-0000-000013060000}"/>
    <cellStyle name="Currency 2 6 4 3 3 2 2" xfId="12145" xr:uid="{0A83ABC1-FBB3-40B0-9699-B5544E75A0EE}"/>
    <cellStyle name="Currency 2 6 4 3 3 2 3" xfId="12144" xr:uid="{5DB813D8-C78E-44D7-B3FD-84681630F1AF}"/>
    <cellStyle name="Currency 2 6 4 3 3 3" xfId="12146" xr:uid="{0EF7AC49-D73B-4502-B043-755A5EB0D9B4}"/>
    <cellStyle name="Currency 2 6 4 3 3 3 2" xfId="12147" xr:uid="{CBE13C34-28AF-4399-BB29-4C795813A5B1}"/>
    <cellStyle name="Currency 2 6 4 3 3 4" xfId="12148" xr:uid="{0E0A6AA9-37D1-4925-9311-B18CC26BF8E8}"/>
    <cellStyle name="Currency 2 6 4 3 3 5" xfId="12143" xr:uid="{BC4E6214-65CE-4BD7-A8E6-DE1821AB1A36}"/>
    <cellStyle name="Currency 2 6 4 3 3 6" xfId="33425" xr:uid="{257BCA9B-8B80-457F-B3FA-3B70B1BC3AA1}"/>
    <cellStyle name="Currency 2 6 4 3 4" xfId="985" xr:uid="{00000000-0005-0000-0000-000014060000}"/>
    <cellStyle name="Currency 2 6 4 3 4 2" xfId="5172" xr:uid="{00000000-0005-0000-0000-000015060000}"/>
    <cellStyle name="Currency 2 6 4 3 4 2 2" xfId="12151" xr:uid="{B3A96C45-BA56-44B6-9734-CB4C3A54AAF5}"/>
    <cellStyle name="Currency 2 6 4 3 4 2 3" xfId="12150" xr:uid="{4A1B0116-BACB-4A05-96CA-CD7C7083D906}"/>
    <cellStyle name="Currency 2 6 4 3 4 3" xfId="12152" xr:uid="{29FFEDFB-B3DE-4780-A399-4DF709DF81F9}"/>
    <cellStyle name="Currency 2 6 4 3 4 3 2" xfId="12153" xr:uid="{7E1C0776-D20F-410E-9A71-3FE51EB14807}"/>
    <cellStyle name="Currency 2 6 4 3 4 4" xfId="12154" xr:uid="{3550E3AA-CFDC-4741-BA3C-9CBA5B83EC17}"/>
    <cellStyle name="Currency 2 6 4 3 4 5" xfId="12149" xr:uid="{3FAD7EE6-981E-464E-9786-3BDD62BA1FCB}"/>
    <cellStyle name="Currency 2 6 4 3 4 6" xfId="33426" xr:uid="{20A358A6-448F-45C7-BD05-AE2329C41488}"/>
    <cellStyle name="Currency 2 6 4 3 5" xfId="986" xr:uid="{00000000-0005-0000-0000-000016060000}"/>
    <cellStyle name="Currency 2 6 4 3 5 2" xfId="12156" xr:uid="{C6D0437F-2A08-470A-8ED3-727D39ECFFE4}"/>
    <cellStyle name="Currency 2 6 4 3 5 2 2" xfId="12157" xr:uid="{2C13D33D-C8A3-4208-A9A9-D75DC18A28AF}"/>
    <cellStyle name="Currency 2 6 4 3 5 3" xfId="12158" xr:uid="{54D75F5B-BDA4-47DE-BA38-8753FD97A759}"/>
    <cellStyle name="Currency 2 6 4 3 5 4" xfId="12155" xr:uid="{26F5A57C-D276-49FA-A1C9-2A12617F01DC}"/>
    <cellStyle name="Currency 2 6 4 3 6" xfId="5169" xr:uid="{00000000-0005-0000-0000-000017060000}"/>
    <cellStyle name="Currency 2 6 4 3 6 2" xfId="12160" xr:uid="{3C90BBCC-921D-4AA1-9193-49F788ABCAB2}"/>
    <cellStyle name="Currency 2 6 4 3 6 2 2" xfId="12161" xr:uid="{DF5ABDED-6EC9-465A-980A-ED3F1CB78C67}"/>
    <cellStyle name="Currency 2 6 4 3 6 3" xfId="12162" xr:uid="{5ACA6EBC-8A05-41AE-BA97-3A6873D41D72}"/>
    <cellStyle name="Currency 2 6 4 3 6 4" xfId="12159" xr:uid="{6122FDFB-C450-4979-8803-3FC7597D291A}"/>
    <cellStyle name="Currency 2 6 4 3 7" xfId="12163" xr:uid="{04358F3D-AA44-42B4-8393-BDE5CC326C99}"/>
    <cellStyle name="Currency 2 6 4 3 7 2" xfId="12164" xr:uid="{5F23D945-0320-41AB-AFD9-389E27E3970D}"/>
    <cellStyle name="Currency 2 6 4 3 8" xfId="12165" xr:uid="{37B02BDF-56DC-4578-8199-68DD33168010}"/>
    <cellStyle name="Currency 2 6 4 3 8 2" xfId="12166" xr:uid="{2A638D11-8711-4DC1-98D5-F094693DA98C}"/>
    <cellStyle name="Currency 2 6 4 3 9" xfId="12167" xr:uid="{029826DA-354E-4FDC-A814-59F2A9CB55D6}"/>
    <cellStyle name="Currency 2 6 4 3 9 2" xfId="12168" xr:uid="{C9F3B70C-C473-461D-9E7F-C5789F8FB8FD}"/>
    <cellStyle name="Currency 2 6 4 4" xfId="987" xr:uid="{00000000-0005-0000-0000-000018060000}"/>
    <cellStyle name="Currency 2 6 4 4 2" xfId="5173" xr:uid="{00000000-0005-0000-0000-000019060000}"/>
    <cellStyle name="Currency 2 6 4 4 2 2" xfId="12171" xr:uid="{4F271BE9-78E4-4C88-8558-FD8E2BD8E5E6}"/>
    <cellStyle name="Currency 2 6 4 4 2 3" xfId="12170" xr:uid="{9D88AF55-7AE3-49A6-9E55-01975E35A04F}"/>
    <cellStyle name="Currency 2 6 4 4 3" xfId="12172" xr:uid="{76CB24AF-2E1C-492D-9F0B-F2CCD1616177}"/>
    <cellStyle name="Currency 2 6 4 4 3 2" xfId="12173" xr:uid="{016D2B61-0D70-4D0D-A4BF-D50DFF3DA760}"/>
    <cellStyle name="Currency 2 6 4 4 4" xfId="12174" xr:uid="{1CD82692-303F-4825-890E-C7F80391B899}"/>
    <cellStyle name="Currency 2 6 4 4 5" xfId="12175" xr:uid="{9F6E05A7-C867-4F7C-ACFF-6C7E88C90E90}"/>
    <cellStyle name="Currency 2 6 4 4 6" xfId="12169" xr:uid="{A3FD0BB7-C913-45A1-A7CD-B6749B50F370}"/>
    <cellStyle name="Currency 2 6 4 4 7" xfId="33427" xr:uid="{C0CCE11D-4D23-4E25-8C0D-F9BE169320D6}"/>
    <cellStyle name="Currency 2 6 4 5" xfId="988" xr:uid="{00000000-0005-0000-0000-00001A060000}"/>
    <cellStyle name="Currency 2 6 4 5 2" xfId="5174" xr:uid="{00000000-0005-0000-0000-00001B060000}"/>
    <cellStyle name="Currency 2 6 4 5 2 2" xfId="12178" xr:uid="{05694BBD-AE6F-45AB-85F7-662A5967E108}"/>
    <cellStyle name="Currency 2 6 4 5 2 3" xfId="12177" xr:uid="{059F4556-E2E8-4398-BB0A-A9879E5D2609}"/>
    <cellStyle name="Currency 2 6 4 5 3" xfId="12179" xr:uid="{40402714-C855-4C42-8BF2-6FF4FA363191}"/>
    <cellStyle name="Currency 2 6 4 5 3 2" xfId="12180" xr:uid="{30CDB0CF-5341-4CF9-9CC8-4E98203E35B4}"/>
    <cellStyle name="Currency 2 6 4 5 4" xfId="12181" xr:uid="{B8C5166C-16C5-4AF5-8E99-661EE2D9D7F1}"/>
    <cellStyle name="Currency 2 6 4 5 5" xfId="12176" xr:uid="{56AC3190-A580-4B4B-8562-E4A6BC2D59FC}"/>
    <cellStyle name="Currency 2 6 4 5 6" xfId="33428" xr:uid="{6E657975-1934-4995-9852-78DEB6239015}"/>
    <cellStyle name="Currency 2 6 4 6" xfId="989" xr:uid="{00000000-0005-0000-0000-00001C060000}"/>
    <cellStyle name="Currency 2 6 4 6 2" xfId="5175" xr:uid="{00000000-0005-0000-0000-00001D060000}"/>
    <cellStyle name="Currency 2 6 4 6 2 2" xfId="12184" xr:uid="{B337FEE7-B355-4027-97AB-5AD89FBB4FC5}"/>
    <cellStyle name="Currency 2 6 4 6 2 3" xfId="12183" xr:uid="{B34E9CEF-F90E-4D29-9D91-C68EAF55A3E5}"/>
    <cellStyle name="Currency 2 6 4 6 3" xfId="12185" xr:uid="{B94456E2-7AF4-42F7-ABD2-AE40DD757C67}"/>
    <cellStyle name="Currency 2 6 4 6 3 2" xfId="12186" xr:uid="{AD6C3671-C895-48B8-83D0-AE2C6434CB7C}"/>
    <cellStyle name="Currency 2 6 4 6 4" xfId="12187" xr:uid="{0529570D-0A1B-4B2F-9BBD-9D6ECADA2761}"/>
    <cellStyle name="Currency 2 6 4 6 5" xfId="12182" xr:uid="{C7AF6398-597A-4CB2-9C33-BA5C38701942}"/>
    <cellStyle name="Currency 2 6 4 6 6" xfId="33429" xr:uid="{5E71B009-1404-445C-968F-3D394A87E5C8}"/>
    <cellStyle name="Currency 2 6 4 7" xfId="990" xr:uid="{00000000-0005-0000-0000-00001E060000}"/>
    <cellStyle name="Currency 2 6 4 7 2" xfId="12189" xr:uid="{76B4AD8C-0D47-4E79-90B0-288C0FBBDC6E}"/>
    <cellStyle name="Currency 2 6 4 7 2 2" xfId="12190" xr:uid="{9752616C-7C40-4C77-B082-A6BAE9CC1634}"/>
    <cellStyle name="Currency 2 6 4 7 3" xfId="12191" xr:uid="{A6926643-0682-4D2E-8583-A46941EAF170}"/>
    <cellStyle name="Currency 2 6 4 7 4" xfId="12188" xr:uid="{341B597E-8632-4572-A897-EC90B6A9A3F4}"/>
    <cellStyle name="Currency 2 6 4 8" xfId="5164" xr:uid="{00000000-0005-0000-0000-00001F060000}"/>
    <cellStyle name="Currency 2 6 4 8 2" xfId="12193" xr:uid="{9C8DA768-00EF-4D59-A7EF-9C18F5AF81C1}"/>
    <cellStyle name="Currency 2 6 4 8 2 2" xfId="12194" xr:uid="{A2563BB7-D4B5-424F-AC0D-00CA8EFE0AEA}"/>
    <cellStyle name="Currency 2 6 4 8 3" xfId="12195" xr:uid="{E645B2C3-CC43-43E0-9344-AC61CEC3FCDC}"/>
    <cellStyle name="Currency 2 6 4 8 4" xfId="12192" xr:uid="{5769C752-15AF-425E-8433-8C48AAB09200}"/>
    <cellStyle name="Currency 2 6 4 9" xfId="12196" xr:uid="{14DCA0DA-F9E0-44F8-8A6B-A094D83799EB}"/>
    <cellStyle name="Currency 2 6 4 9 2" xfId="12197" xr:uid="{2F4912A5-6801-4B09-A742-71ADB1EF4B99}"/>
    <cellStyle name="Currency 2 6 5" xfId="991" xr:uid="{00000000-0005-0000-0000-000020060000}"/>
    <cellStyle name="Currency 2 6 5 10" xfId="12199" xr:uid="{D905FA1A-0667-4BB4-8B81-75EC26687730}"/>
    <cellStyle name="Currency 2 6 5 10 2" xfId="12200" xr:uid="{E7DD47B2-5AE5-48C4-9F58-04DD6DC41EE8}"/>
    <cellStyle name="Currency 2 6 5 11" xfId="12201" xr:uid="{76975627-5C94-4187-87DC-AE560223D3D9}"/>
    <cellStyle name="Currency 2 6 5 11 2" xfId="12202" xr:uid="{613D30A7-BA05-4FF1-BFA1-E2C6AF500D01}"/>
    <cellStyle name="Currency 2 6 5 12" xfId="12203" xr:uid="{67A771D4-6A95-475C-A1E4-763FD4CE5BFC}"/>
    <cellStyle name="Currency 2 6 5 13" xfId="12198" xr:uid="{787FC063-D5AB-4CCD-83DE-B52A1DAFDF1A}"/>
    <cellStyle name="Currency 2 6 5 14" xfId="33430" xr:uid="{68C04695-1DA5-45EB-BD6C-0E71631195EA}"/>
    <cellStyle name="Currency 2 6 5 15" xfId="35815" xr:uid="{C86FB2E4-437D-4ED2-937F-6D96B5B05B64}"/>
    <cellStyle name="Currency 2 6 5 2" xfId="992" xr:uid="{00000000-0005-0000-0000-000021060000}"/>
    <cellStyle name="Currency 2 6 5 2 10" xfId="12205" xr:uid="{59C0A8E4-2524-4E41-88A6-DB67806CF912}"/>
    <cellStyle name="Currency 2 6 5 2 11" xfId="12204" xr:uid="{73C4BF53-11E2-4B78-A92F-D81A34B354A3}"/>
    <cellStyle name="Currency 2 6 5 2 12" xfId="33431" xr:uid="{9593B539-B4FE-4693-94C0-F35FD51E7D9D}"/>
    <cellStyle name="Currency 2 6 5 2 13" xfId="36188" xr:uid="{E5D3D80F-DDA6-4CCE-86D8-711389C5AD58}"/>
    <cellStyle name="Currency 2 6 5 2 2" xfId="993" xr:uid="{00000000-0005-0000-0000-000022060000}"/>
    <cellStyle name="Currency 2 6 5 2 2 2" xfId="5178" xr:uid="{00000000-0005-0000-0000-000023060000}"/>
    <cellStyle name="Currency 2 6 5 2 2 2 2" xfId="12208" xr:uid="{A780C4C3-519D-4F93-8A45-E4DC43D718C6}"/>
    <cellStyle name="Currency 2 6 5 2 2 2 3" xfId="12207" xr:uid="{018AA56B-EC0E-4640-B843-80990BDFDDCB}"/>
    <cellStyle name="Currency 2 6 5 2 2 3" xfId="12209" xr:uid="{04A5A33D-8934-4AD6-BAA7-88288DCD0BE7}"/>
    <cellStyle name="Currency 2 6 5 2 2 3 2" xfId="12210" xr:uid="{259DACF2-35FE-4C23-AF05-F81F0D61DD5D}"/>
    <cellStyle name="Currency 2 6 5 2 2 4" xfId="12211" xr:uid="{68BFDDBE-7DCC-48EC-9D19-4FE3FFC45F8D}"/>
    <cellStyle name="Currency 2 6 5 2 2 5" xfId="12206" xr:uid="{EAD96CC9-816F-4B32-8A73-7453EB253A80}"/>
    <cellStyle name="Currency 2 6 5 2 2 6" xfId="33432" xr:uid="{5571901D-39FE-4168-9628-22F605CAE540}"/>
    <cellStyle name="Currency 2 6 5 2 3" xfId="994" xr:uid="{00000000-0005-0000-0000-000024060000}"/>
    <cellStyle name="Currency 2 6 5 2 3 2" xfId="5179" xr:uid="{00000000-0005-0000-0000-000025060000}"/>
    <cellStyle name="Currency 2 6 5 2 3 2 2" xfId="12214" xr:uid="{4D9AFC2E-064C-4194-8675-1D0D0A35220C}"/>
    <cellStyle name="Currency 2 6 5 2 3 2 3" xfId="12213" xr:uid="{A18EBCD1-5C53-420A-B41A-63CD07D2D75A}"/>
    <cellStyle name="Currency 2 6 5 2 3 3" xfId="12215" xr:uid="{77F33946-3E8A-4E73-8E73-4E38F85C2967}"/>
    <cellStyle name="Currency 2 6 5 2 3 3 2" xfId="12216" xr:uid="{400C011E-14D3-480C-B3FF-9F8B33164B8C}"/>
    <cellStyle name="Currency 2 6 5 2 3 4" xfId="12217" xr:uid="{A856E2A9-79D5-496B-B484-A35ABD1F98E5}"/>
    <cellStyle name="Currency 2 6 5 2 3 5" xfId="12212" xr:uid="{7C8C07F5-273D-46D8-9C15-5C1E559F3406}"/>
    <cellStyle name="Currency 2 6 5 2 3 6" xfId="33433" xr:uid="{C0A892A3-036E-44C2-9A38-3502DE3B28E4}"/>
    <cellStyle name="Currency 2 6 5 2 4" xfId="995" xr:uid="{00000000-0005-0000-0000-000026060000}"/>
    <cellStyle name="Currency 2 6 5 2 4 2" xfId="5180" xr:uid="{00000000-0005-0000-0000-000027060000}"/>
    <cellStyle name="Currency 2 6 5 2 4 2 2" xfId="12220" xr:uid="{F2CC40F0-C29F-4C52-BFD5-38DF668DAD9D}"/>
    <cellStyle name="Currency 2 6 5 2 4 2 3" xfId="12219" xr:uid="{E2F9D22A-B8A2-4983-A76D-5759A3917B23}"/>
    <cellStyle name="Currency 2 6 5 2 4 3" xfId="12221" xr:uid="{6EC093C3-A084-4470-8754-D2F950AD0A0D}"/>
    <cellStyle name="Currency 2 6 5 2 4 3 2" xfId="12222" xr:uid="{E37A7E39-2D69-4693-8AD3-C777867BDB51}"/>
    <cellStyle name="Currency 2 6 5 2 4 4" xfId="12223" xr:uid="{10A4DAEE-6B9E-4339-B35A-23AD61151A1C}"/>
    <cellStyle name="Currency 2 6 5 2 4 5" xfId="12218" xr:uid="{DEA26632-B379-4859-98D9-6A9EB243A150}"/>
    <cellStyle name="Currency 2 6 5 2 4 6" xfId="33434" xr:uid="{99FA9368-7B1E-4F32-908C-703F92829368}"/>
    <cellStyle name="Currency 2 6 5 2 5" xfId="996" xr:uid="{00000000-0005-0000-0000-000028060000}"/>
    <cellStyle name="Currency 2 6 5 2 5 2" xfId="12225" xr:uid="{A9A01F82-00A7-4A73-AD8F-AAFD5B69CDAB}"/>
    <cellStyle name="Currency 2 6 5 2 5 2 2" xfId="12226" xr:uid="{D5CFF86E-F6EC-4883-B4F0-DDB59F7A7CF5}"/>
    <cellStyle name="Currency 2 6 5 2 5 3" xfId="12227" xr:uid="{946ADE60-9B15-4679-8F44-BF56F0561BF5}"/>
    <cellStyle name="Currency 2 6 5 2 5 4" xfId="12224" xr:uid="{266F3EE1-E2AA-4AC9-BEAD-3B214027EFBD}"/>
    <cellStyle name="Currency 2 6 5 2 6" xfId="5177" xr:uid="{00000000-0005-0000-0000-000029060000}"/>
    <cellStyle name="Currency 2 6 5 2 6 2" xfId="12229" xr:uid="{6476AD8A-CD06-4113-AFAB-86674A2FF211}"/>
    <cellStyle name="Currency 2 6 5 2 6 2 2" xfId="12230" xr:uid="{6EA6CDB6-0B2A-4E57-B9BC-BEA282A1897C}"/>
    <cellStyle name="Currency 2 6 5 2 6 3" xfId="12231" xr:uid="{EB11B9A6-FAB3-452D-95A2-C1742D45C7E8}"/>
    <cellStyle name="Currency 2 6 5 2 6 4" xfId="12228" xr:uid="{512B7102-14A6-478E-836A-21BD5E1A03B4}"/>
    <cellStyle name="Currency 2 6 5 2 7" xfId="12232" xr:uid="{FE285157-7728-499C-BE1F-7AE808561975}"/>
    <cellStyle name="Currency 2 6 5 2 7 2" xfId="12233" xr:uid="{B06E2518-EA40-4B7C-AE28-65E515233E47}"/>
    <cellStyle name="Currency 2 6 5 2 8" xfId="12234" xr:uid="{095E24CF-E65D-4B20-9E48-28CAA9BE4EA6}"/>
    <cellStyle name="Currency 2 6 5 2 8 2" xfId="12235" xr:uid="{D08661F5-2335-4605-B5EA-3C8E89B2B145}"/>
    <cellStyle name="Currency 2 6 5 2 9" xfId="12236" xr:uid="{886AEE96-9B98-43EC-864F-CD35BC56218D}"/>
    <cellStyle name="Currency 2 6 5 2 9 2" xfId="12237" xr:uid="{B1D4DFE4-8DFF-4F8B-A1FE-0736CA105D97}"/>
    <cellStyle name="Currency 2 6 5 3" xfId="997" xr:uid="{00000000-0005-0000-0000-00002A060000}"/>
    <cellStyle name="Currency 2 6 5 3 10" xfId="12239" xr:uid="{E9AABC73-9B0A-4637-A2ED-C8A7971CBBF5}"/>
    <cellStyle name="Currency 2 6 5 3 11" xfId="12238" xr:uid="{7244D5EB-58CA-45EA-9873-0D2AC88BEC0F}"/>
    <cellStyle name="Currency 2 6 5 3 12" xfId="33435" xr:uid="{B5610A1E-2CAD-478B-8B3A-B3BCD988E046}"/>
    <cellStyle name="Currency 2 6 5 3 13" xfId="36402" xr:uid="{CAA61D47-58E2-466F-9C99-0E24A7253A3F}"/>
    <cellStyle name="Currency 2 6 5 3 2" xfId="998" xr:uid="{00000000-0005-0000-0000-00002B060000}"/>
    <cellStyle name="Currency 2 6 5 3 2 2" xfId="5182" xr:uid="{00000000-0005-0000-0000-00002C060000}"/>
    <cellStyle name="Currency 2 6 5 3 2 2 2" xfId="12242" xr:uid="{61138B49-19AE-444B-87D7-ABFE34548BD5}"/>
    <cellStyle name="Currency 2 6 5 3 2 2 3" xfId="12241" xr:uid="{825D65EC-09AB-45E3-96C9-3892C882A363}"/>
    <cellStyle name="Currency 2 6 5 3 2 3" xfId="12243" xr:uid="{107C218D-07EF-4A21-8426-82835DC2F779}"/>
    <cellStyle name="Currency 2 6 5 3 2 3 2" xfId="12244" xr:uid="{105FDDFE-A377-45A6-8029-4A060F0DA31B}"/>
    <cellStyle name="Currency 2 6 5 3 2 4" xfId="12245" xr:uid="{65E91511-07C1-49A1-AE6E-905ABD68AC10}"/>
    <cellStyle name="Currency 2 6 5 3 2 5" xfId="12240" xr:uid="{6330F16A-2625-47D4-BBA3-3AEE5C8F8DFD}"/>
    <cellStyle name="Currency 2 6 5 3 2 6" xfId="33436" xr:uid="{59D960A3-D911-42E0-A596-A5A302922378}"/>
    <cellStyle name="Currency 2 6 5 3 3" xfId="999" xr:uid="{00000000-0005-0000-0000-00002D060000}"/>
    <cellStyle name="Currency 2 6 5 3 3 2" xfId="5183" xr:uid="{00000000-0005-0000-0000-00002E060000}"/>
    <cellStyle name="Currency 2 6 5 3 3 2 2" xfId="12248" xr:uid="{A2388F54-C61C-4F69-8804-524B6599FE09}"/>
    <cellStyle name="Currency 2 6 5 3 3 2 3" xfId="12247" xr:uid="{10E948F6-F31A-4AEE-A0D4-00563F4889FE}"/>
    <cellStyle name="Currency 2 6 5 3 3 3" xfId="12249" xr:uid="{886FB4BE-B32D-40B1-B871-D8004B58C70E}"/>
    <cellStyle name="Currency 2 6 5 3 3 3 2" xfId="12250" xr:uid="{80ADEE9F-D089-449B-810C-D9150F1BCBC7}"/>
    <cellStyle name="Currency 2 6 5 3 3 4" xfId="12251" xr:uid="{DB6194CF-41BA-4AC9-88BE-F77AA339B12E}"/>
    <cellStyle name="Currency 2 6 5 3 3 5" xfId="12246" xr:uid="{853F0E0E-D69C-4B62-B8DB-167B0A1D604D}"/>
    <cellStyle name="Currency 2 6 5 3 3 6" xfId="33437" xr:uid="{EC652D3F-CE62-47C0-8921-A4A807243E29}"/>
    <cellStyle name="Currency 2 6 5 3 4" xfId="1000" xr:uid="{00000000-0005-0000-0000-00002F060000}"/>
    <cellStyle name="Currency 2 6 5 3 4 2" xfId="5184" xr:uid="{00000000-0005-0000-0000-000030060000}"/>
    <cellStyle name="Currency 2 6 5 3 4 2 2" xfId="12254" xr:uid="{96CD6C01-073E-448F-9D7B-F24DCFD00FD4}"/>
    <cellStyle name="Currency 2 6 5 3 4 2 3" xfId="12253" xr:uid="{44AC2338-E839-4C23-94DC-4A361C69B51E}"/>
    <cellStyle name="Currency 2 6 5 3 4 3" xfId="12255" xr:uid="{60D6D0FF-AEEA-4D8F-9179-1E188903BE33}"/>
    <cellStyle name="Currency 2 6 5 3 4 3 2" xfId="12256" xr:uid="{2AC7AAE3-CE09-44A7-A1FA-C56A49936496}"/>
    <cellStyle name="Currency 2 6 5 3 4 4" xfId="12257" xr:uid="{F6E3CAAA-4201-44C2-AFCC-9C711C0CA1B3}"/>
    <cellStyle name="Currency 2 6 5 3 4 5" xfId="12252" xr:uid="{20BB86B4-C2C8-4FCE-A3BA-3C4077D20CB8}"/>
    <cellStyle name="Currency 2 6 5 3 4 6" xfId="33438" xr:uid="{62B290D5-5E6B-41D5-8676-36083612C86D}"/>
    <cellStyle name="Currency 2 6 5 3 5" xfId="1001" xr:uid="{00000000-0005-0000-0000-000031060000}"/>
    <cellStyle name="Currency 2 6 5 3 5 2" xfId="12259" xr:uid="{DAB92F5B-A03D-463E-9FBB-144791EA7B2F}"/>
    <cellStyle name="Currency 2 6 5 3 5 2 2" xfId="12260" xr:uid="{6BACCAF0-C444-4223-86F4-005B267A4620}"/>
    <cellStyle name="Currency 2 6 5 3 5 3" xfId="12261" xr:uid="{DB91CDDA-6BFB-4B76-B68B-BD2A25329193}"/>
    <cellStyle name="Currency 2 6 5 3 5 4" xfId="12258" xr:uid="{9AD56A0A-CE93-4040-A30C-E12D834838D4}"/>
    <cellStyle name="Currency 2 6 5 3 6" xfId="5181" xr:uid="{00000000-0005-0000-0000-000032060000}"/>
    <cellStyle name="Currency 2 6 5 3 6 2" xfId="12263" xr:uid="{BFA6879C-809A-49D0-A669-C4CF57BC1D56}"/>
    <cellStyle name="Currency 2 6 5 3 6 2 2" xfId="12264" xr:uid="{03648D90-B320-417E-BA41-D2401CE11ADB}"/>
    <cellStyle name="Currency 2 6 5 3 6 3" xfId="12265" xr:uid="{0698E283-947C-4FAB-B3B5-DE3C88F45B6F}"/>
    <cellStyle name="Currency 2 6 5 3 6 4" xfId="12262" xr:uid="{80FCE776-9BC9-453E-9477-523F77F71E9D}"/>
    <cellStyle name="Currency 2 6 5 3 7" xfId="12266" xr:uid="{B1EFA693-B596-40EE-81BF-E883B5E35C55}"/>
    <cellStyle name="Currency 2 6 5 3 7 2" xfId="12267" xr:uid="{35CF2C7E-0839-49AE-93E8-4D3698362AE4}"/>
    <cellStyle name="Currency 2 6 5 3 8" xfId="12268" xr:uid="{2DFC6857-C56F-4875-B21A-7998FEEF195B}"/>
    <cellStyle name="Currency 2 6 5 3 8 2" xfId="12269" xr:uid="{574BBA45-26C4-4C51-8C62-58F19812DD20}"/>
    <cellStyle name="Currency 2 6 5 3 9" xfId="12270" xr:uid="{BFC79EEB-EA40-4B8A-8BB3-23276E5AEE65}"/>
    <cellStyle name="Currency 2 6 5 3 9 2" xfId="12271" xr:uid="{909D3065-B392-4A2B-98C1-C3251B03AF17}"/>
    <cellStyle name="Currency 2 6 5 4" xfId="1002" xr:uid="{00000000-0005-0000-0000-000033060000}"/>
    <cellStyle name="Currency 2 6 5 4 2" xfId="5185" xr:uid="{00000000-0005-0000-0000-000034060000}"/>
    <cellStyle name="Currency 2 6 5 4 2 2" xfId="12274" xr:uid="{3D9184B3-F400-4420-B9A8-D320FE351F0B}"/>
    <cellStyle name="Currency 2 6 5 4 2 3" xfId="12273" xr:uid="{017BD640-E713-43AB-8BB1-E55A356C7914}"/>
    <cellStyle name="Currency 2 6 5 4 3" xfId="12275" xr:uid="{E1F4B8F8-32FF-47B9-A47D-836D98BFC21C}"/>
    <cellStyle name="Currency 2 6 5 4 3 2" xfId="12276" xr:uid="{CE4638FA-DC67-4F75-BEEA-6D733B7F55A3}"/>
    <cellStyle name="Currency 2 6 5 4 4" xfId="12277" xr:uid="{00ABB876-ABE3-444C-8809-F441E41CF3FC}"/>
    <cellStyle name="Currency 2 6 5 4 5" xfId="12278" xr:uid="{9BCCDC2B-81D5-4B55-9097-F643D9DDDD8F}"/>
    <cellStyle name="Currency 2 6 5 4 6" xfId="12272" xr:uid="{B94D936F-492D-4455-909E-D043A67D6DAA}"/>
    <cellStyle name="Currency 2 6 5 4 7" xfId="33439" xr:uid="{C87BFDBC-3038-433D-8F57-F6D8B4E164C6}"/>
    <cellStyle name="Currency 2 6 5 5" xfId="1003" xr:uid="{00000000-0005-0000-0000-000035060000}"/>
    <cellStyle name="Currency 2 6 5 5 2" xfId="5186" xr:uid="{00000000-0005-0000-0000-000036060000}"/>
    <cellStyle name="Currency 2 6 5 5 2 2" xfId="12281" xr:uid="{9475CFB5-DFCC-4F74-965C-54D745288246}"/>
    <cellStyle name="Currency 2 6 5 5 2 3" xfId="12280" xr:uid="{01A6FFD2-7957-480C-AE4A-B3064BF3845F}"/>
    <cellStyle name="Currency 2 6 5 5 3" xfId="12282" xr:uid="{D3058F4A-0B69-438A-BC16-51B6EE87666C}"/>
    <cellStyle name="Currency 2 6 5 5 3 2" xfId="12283" xr:uid="{6FC53337-979B-43F5-BB12-97C3B10A464E}"/>
    <cellStyle name="Currency 2 6 5 5 4" xfId="12284" xr:uid="{54464E0B-832D-4205-B77F-C09338727509}"/>
    <cellStyle name="Currency 2 6 5 5 5" xfId="12279" xr:uid="{C72F644B-36E8-4349-B569-A5F9BA907398}"/>
    <cellStyle name="Currency 2 6 5 5 6" xfId="33440" xr:uid="{6A7C962A-52F3-44BF-95CB-E2D65D13AFB5}"/>
    <cellStyle name="Currency 2 6 5 6" xfId="1004" xr:uid="{00000000-0005-0000-0000-000037060000}"/>
    <cellStyle name="Currency 2 6 5 6 2" xfId="5187" xr:uid="{00000000-0005-0000-0000-000038060000}"/>
    <cellStyle name="Currency 2 6 5 6 2 2" xfId="12287" xr:uid="{0E2E9F6F-1FF9-428F-9A2A-EB1B7952B53F}"/>
    <cellStyle name="Currency 2 6 5 6 2 3" xfId="12286" xr:uid="{AD17E217-B429-4A15-B246-8EDA372C5633}"/>
    <cellStyle name="Currency 2 6 5 6 3" xfId="12288" xr:uid="{E5ACDA45-F464-4457-AF1E-F7AA0F41BCB3}"/>
    <cellStyle name="Currency 2 6 5 6 3 2" xfId="12289" xr:uid="{EAFE7496-1DC7-4D35-AE78-7C1D51B7CE06}"/>
    <cellStyle name="Currency 2 6 5 6 4" xfId="12290" xr:uid="{134EABFF-E35D-4043-8D06-D9323D112413}"/>
    <cellStyle name="Currency 2 6 5 6 5" xfId="12285" xr:uid="{6A52C8C1-E7FA-4578-A129-9EC8DD05C576}"/>
    <cellStyle name="Currency 2 6 5 6 6" xfId="33441" xr:uid="{526B889A-887B-4794-8432-CC9A184972F7}"/>
    <cellStyle name="Currency 2 6 5 7" xfId="1005" xr:uid="{00000000-0005-0000-0000-000039060000}"/>
    <cellStyle name="Currency 2 6 5 7 2" xfId="12292" xr:uid="{E6B1707F-FFA5-439B-94BF-CB06DBF97742}"/>
    <cellStyle name="Currency 2 6 5 7 2 2" xfId="12293" xr:uid="{CAEBE94D-CEA0-4A73-9461-597842EE9D2B}"/>
    <cellStyle name="Currency 2 6 5 7 3" xfId="12294" xr:uid="{ED65E192-BB8F-4AB3-9575-893A4C764617}"/>
    <cellStyle name="Currency 2 6 5 7 4" xfId="12291" xr:uid="{F87F430B-9E4B-411F-8E5F-059072C9B7DD}"/>
    <cellStyle name="Currency 2 6 5 8" xfId="5176" xr:uid="{00000000-0005-0000-0000-00003A060000}"/>
    <cellStyle name="Currency 2 6 5 8 2" xfId="12296" xr:uid="{1C46B73C-459C-441E-9D41-69886898B238}"/>
    <cellStyle name="Currency 2 6 5 8 2 2" xfId="12297" xr:uid="{BD28F3E6-0558-4ECC-8DE2-EA075598053E}"/>
    <cellStyle name="Currency 2 6 5 8 3" xfId="12298" xr:uid="{1D0FA746-FF3B-46F2-9B5B-D180F909EEA8}"/>
    <cellStyle name="Currency 2 6 5 8 4" xfId="12295" xr:uid="{2C98F8A8-161A-4B7F-AD8C-1FCADEF7B693}"/>
    <cellStyle name="Currency 2 6 5 9" xfId="12299" xr:uid="{D94EF741-B405-4913-85E7-7EBB486F7014}"/>
    <cellStyle name="Currency 2 6 5 9 2" xfId="12300" xr:uid="{7B6FC75D-D099-46A9-8D58-31422E798894}"/>
    <cellStyle name="Currency 2 6 6" xfId="1006" xr:uid="{00000000-0005-0000-0000-00003B060000}"/>
    <cellStyle name="Currency 2 6 6 10" xfId="12302" xr:uid="{0E347136-D310-4ECB-8F0F-C90E978B9D4D}"/>
    <cellStyle name="Currency 2 6 6 11" xfId="12301" xr:uid="{96E78443-AF20-402B-A9BD-B647587AF676}"/>
    <cellStyle name="Currency 2 6 6 12" xfId="33442" xr:uid="{F44226C6-2FE9-4DBF-9622-A35DA4555D4D}"/>
    <cellStyle name="Currency 2 6 6 13" xfId="36184" xr:uid="{825F9F77-7C39-47B8-AA0C-29584ADCEDC7}"/>
    <cellStyle name="Currency 2 6 6 2" xfId="1007" xr:uid="{00000000-0005-0000-0000-00003C060000}"/>
    <cellStyle name="Currency 2 6 6 2 2" xfId="5189" xr:uid="{00000000-0005-0000-0000-00003D060000}"/>
    <cellStyle name="Currency 2 6 6 2 2 2" xfId="12305" xr:uid="{785FDB62-2457-4EBF-B22F-3F753C90F25E}"/>
    <cellStyle name="Currency 2 6 6 2 2 3" xfId="12304" xr:uid="{F1A4958D-4788-489C-A3BA-071F2DB26858}"/>
    <cellStyle name="Currency 2 6 6 2 3" xfId="12306" xr:uid="{80AD7FA7-4E57-4EFE-B645-554C09CE473F}"/>
    <cellStyle name="Currency 2 6 6 2 3 2" xfId="12307" xr:uid="{67E44928-151C-4C93-B78C-EEFE5AC24CF0}"/>
    <cellStyle name="Currency 2 6 6 2 4" xfId="12308" xr:uid="{331C4F4E-8FCB-4761-B846-ECE6802DB322}"/>
    <cellStyle name="Currency 2 6 6 2 5" xfId="12303" xr:uid="{DE381E8B-047E-4D12-A122-98A2798329D5}"/>
    <cellStyle name="Currency 2 6 6 2 6" xfId="33443" xr:uid="{59238A60-225C-4F17-90F3-38E7A59CA1BF}"/>
    <cellStyle name="Currency 2 6 6 3" xfId="1008" xr:uid="{00000000-0005-0000-0000-00003E060000}"/>
    <cellStyle name="Currency 2 6 6 3 2" xfId="5190" xr:uid="{00000000-0005-0000-0000-00003F060000}"/>
    <cellStyle name="Currency 2 6 6 3 2 2" xfId="12311" xr:uid="{9538A19F-5C06-439E-AEF1-1BAA45DA0AF6}"/>
    <cellStyle name="Currency 2 6 6 3 2 3" xfId="12310" xr:uid="{FA9C6ACB-B23E-4999-A6D9-53EC610CD627}"/>
    <cellStyle name="Currency 2 6 6 3 3" xfId="12312" xr:uid="{B3B7E4FB-4C8A-4819-9185-149B08A12A39}"/>
    <cellStyle name="Currency 2 6 6 3 3 2" xfId="12313" xr:uid="{4551A18A-519A-4AA4-933E-89C789F63096}"/>
    <cellStyle name="Currency 2 6 6 3 4" xfId="12314" xr:uid="{81D8E1E4-88B0-4956-8E32-7D7195F906AD}"/>
    <cellStyle name="Currency 2 6 6 3 5" xfId="12309" xr:uid="{7745AEEF-4DC0-4263-AF59-3C0F7051D860}"/>
    <cellStyle name="Currency 2 6 6 3 6" xfId="33444" xr:uid="{C45AAB4C-B18E-407C-B9A7-783B45409607}"/>
    <cellStyle name="Currency 2 6 6 4" xfId="1009" xr:uid="{00000000-0005-0000-0000-000040060000}"/>
    <cellStyle name="Currency 2 6 6 4 2" xfId="5191" xr:uid="{00000000-0005-0000-0000-000041060000}"/>
    <cellStyle name="Currency 2 6 6 4 2 2" xfId="12317" xr:uid="{7107D57E-F39A-4180-B0DA-6989B5D9D557}"/>
    <cellStyle name="Currency 2 6 6 4 2 3" xfId="12316" xr:uid="{8E7853DC-8E6B-412A-82F3-FF7BB9B5A548}"/>
    <cellStyle name="Currency 2 6 6 4 3" xfId="12318" xr:uid="{45895A45-2F19-416E-A283-F0D8955BF38B}"/>
    <cellStyle name="Currency 2 6 6 4 3 2" xfId="12319" xr:uid="{9D9F7B61-9B4B-4F0E-BEC5-09C9755C1809}"/>
    <cellStyle name="Currency 2 6 6 4 4" xfId="12320" xr:uid="{B825CFB1-A719-4F70-9E1A-F175BD13DD0E}"/>
    <cellStyle name="Currency 2 6 6 4 5" xfId="12315" xr:uid="{B04DFE57-8D0F-498F-8D82-A7CDB0022B14}"/>
    <cellStyle name="Currency 2 6 6 4 6" xfId="33445" xr:uid="{B6FFCC4D-6500-4456-8CE1-55A4FD897334}"/>
    <cellStyle name="Currency 2 6 6 5" xfId="1010" xr:uid="{00000000-0005-0000-0000-000042060000}"/>
    <cellStyle name="Currency 2 6 6 5 2" xfId="12322" xr:uid="{9C1DE92D-E3B7-4ACF-B43E-3BF33F1AE75A}"/>
    <cellStyle name="Currency 2 6 6 5 2 2" xfId="12323" xr:uid="{E274EC3D-5EB3-41F8-8C93-52F823CE963C}"/>
    <cellStyle name="Currency 2 6 6 5 3" xfId="12324" xr:uid="{B5E47A6A-D7C5-4DEE-8712-F606F2964159}"/>
    <cellStyle name="Currency 2 6 6 5 4" xfId="12321" xr:uid="{4EB9AF2B-88D1-48CE-A695-B92D06698C13}"/>
    <cellStyle name="Currency 2 6 6 6" xfId="5188" xr:uid="{00000000-0005-0000-0000-000043060000}"/>
    <cellStyle name="Currency 2 6 6 6 2" xfId="12326" xr:uid="{5270AA1F-AAEA-4F62-B15B-7F008C909097}"/>
    <cellStyle name="Currency 2 6 6 6 2 2" xfId="12327" xr:uid="{BA847A7F-AAFC-46BB-ADC1-ED15D93731B0}"/>
    <cellStyle name="Currency 2 6 6 6 3" xfId="12328" xr:uid="{B150BF8A-6EF2-4E2E-87A7-ED3FAB41D69D}"/>
    <cellStyle name="Currency 2 6 6 6 4" xfId="12325" xr:uid="{C1A815E8-0EE5-4F7C-9DD4-3E54D492AD47}"/>
    <cellStyle name="Currency 2 6 6 7" xfId="12329" xr:uid="{9AF26A50-A2C8-4B40-B806-794FF6AF8D32}"/>
    <cellStyle name="Currency 2 6 6 7 2" xfId="12330" xr:uid="{86E58D34-C408-4DC1-B50E-E69DD1EE3BEA}"/>
    <cellStyle name="Currency 2 6 6 8" xfId="12331" xr:uid="{EC90F7E3-2A41-46EE-AB9D-87B402AAFAC6}"/>
    <cellStyle name="Currency 2 6 6 8 2" xfId="12332" xr:uid="{FB7B2574-DD13-4FD7-995F-1C77C42485EE}"/>
    <cellStyle name="Currency 2 6 6 9" xfId="12333" xr:uid="{68B0BDA0-A1BC-4C11-8CEE-FF775C2692CA}"/>
    <cellStyle name="Currency 2 6 6 9 2" xfId="12334" xr:uid="{E425C131-D0C9-451D-AD74-4F326D1F4CF5}"/>
    <cellStyle name="Currency 2 6 7" xfId="1011" xr:uid="{00000000-0005-0000-0000-000044060000}"/>
    <cellStyle name="Currency 2 6 7 10" xfId="12336" xr:uid="{9F1B7BFE-6ADD-4199-BC8B-E7676E5BFB96}"/>
    <cellStyle name="Currency 2 6 7 11" xfId="12335" xr:uid="{2BE6824A-192F-4CE6-82F1-C12B3EFC07D9}"/>
    <cellStyle name="Currency 2 6 7 12" xfId="33446" xr:uid="{502459AE-3AA5-4237-A69B-797266D597A1}"/>
    <cellStyle name="Currency 2 6 7 13" xfId="36398" xr:uid="{89A7F788-6109-44FE-BB94-60D1855FCF51}"/>
    <cellStyle name="Currency 2 6 7 2" xfId="1012" xr:uid="{00000000-0005-0000-0000-000045060000}"/>
    <cellStyle name="Currency 2 6 7 2 2" xfId="5193" xr:uid="{00000000-0005-0000-0000-000046060000}"/>
    <cellStyle name="Currency 2 6 7 2 2 2" xfId="12339" xr:uid="{70AB6CEF-7910-4AC8-8885-61AC017CE953}"/>
    <cellStyle name="Currency 2 6 7 2 2 3" xfId="12338" xr:uid="{8438F04F-7AF0-4AB8-B292-3E4D044774FA}"/>
    <cellStyle name="Currency 2 6 7 2 3" xfId="12340" xr:uid="{23775756-6336-4397-A2DE-B79DB526EC06}"/>
    <cellStyle name="Currency 2 6 7 2 3 2" xfId="12341" xr:uid="{32B5168E-1135-4357-B4ED-364978E9D792}"/>
    <cellStyle name="Currency 2 6 7 2 4" xfId="12342" xr:uid="{6C837B3E-C77E-4734-B8ED-BD7727F99348}"/>
    <cellStyle name="Currency 2 6 7 2 5" xfId="12337" xr:uid="{3A5E8DBA-DFE9-4786-AA6B-E13041366728}"/>
    <cellStyle name="Currency 2 6 7 2 6" xfId="33447" xr:uid="{69CCDD1D-9F97-4EB9-9008-28849A7E80C2}"/>
    <cellStyle name="Currency 2 6 7 3" xfId="1013" xr:uid="{00000000-0005-0000-0000-000047060000}"/>
    <cellStyle name="Currency 2 6 7 3 2" xfId="5194" xr:uid="{00000000-0005-0000-0000-000048060000}"/>
    <cellStyle name="Currency 2 6 7 3 2 2" xfId="12345" xr:uid="{ED57AC13-BD5C-4398-8009-0ED2F852FBB9}"/>
    <cellStyle name="Currency 2 6 7 3 2 3" xfId="12344" xr:uid="{5C7206CD-EBE7-4863-B12E-58586BC2FAD3}"/>
    <cellStyle name="Currency 2 6 7 3 3" xfId="12346" xr:uid="{2B5949F2-41D2-41C3-BE5D-7ABDEAF8EABA}"/>
    <cellStyle name="Currency 2 6 7 3 3 2" xfId="12347" xr:uid="{7F5A3943-6D4C-412D-89BA-ECD08E7F57D7}"/>
    <cellStyle name="Currency 2 6 7 3 4" xfId="12348" xr:uid="{E3CA96E9-22AA-4ABB-8CCE-71B965CE24EB}"/>
    <cellStyle name="Currency 2 6 7 3 5" xfId="12343" xr:uid="{997EFCFA-3327-4D35-AC4A-232FE737B5BF}"/>
    <cellStyle name="Currency 2 6 7 3 6" xfId="33448" xr:uid="{EAE5E6BB-061F-4AE5-B74C-F665FCA30F3E}"/>
    <cellStyle name="Currency 2 6 7 4" xfId="1014" xr:uid="{00000000-0005-0000-0000-000049060000}"/>
    <cellStyle name="Currency 2 6 7 4 2" xfId="5195" xr:uid="{00000000-0005-0000-0000-00004A060000}"/>
    <cellStyle name="Currency 2 6 7 4 2 2" xfId="12351" xr:uid="{D0EED831-3D8D-4748-91FC-8DF782B72152}"/>
    <cellStyle name="Currency 2 6 7 4 2 3" xfId="12350" xr:uid="{CBA8D697-F8F9-4D64-958F-1DDB03838B74}"/>
    <cellStyle name="Currency 2 6 7 4 3" xfId="12352" xr:uid="{38036E2E-B932-43F9-880B-AE16542646B7}"/>
    <cellStyle name="Currency 2 6 7 4 3 2" xfId="12353" xr:uid="{ADEA44D9-09B6-4550-8832-BEB4CA645CD9}"/>
    <cellStyle name="Currency 2 6 7 4 4" xfId="12354" xr:uid="{13EE5812-E11A-4EE6-A1C0-BA5E635E6BE1}"/>
    <cellStyle name="Currency 2 6 7 4 5" xfId="12349" xr:uid="{CB42185F-422D-4675-BC27-47B3229061D1}"/>
    <cellStyle name="Currency 2 6 7 4 6" xfId="33449" xr:uid="{45BE1375-1AFA-433E-A705-62B8D24B5D68}"/>
    <cellStyle name="Currency 2 6 7 5" xfId="1015" xr:uid="{00000000-0005-0000-0000-00004B060000}"/>
    <cellStyle name="Currency 2 6 7 5 2" xfId="12356" xr:uid="{B88B76A4-56AE-4226-928A-DBBC2C196A7D}"/>
    <cellStyle name="Currency 2 6 7 5 2 2" xfId="12357" xr:uid="{8A7FF6A5-928E-4C6E-B2C5-4CFF2BDFD67F}"/>
    <cellStyle name="Currency 2 6 7 5 3" xfId="12358" xr:uid="{A9598651-A6B0-4E71-A22F-746EFD1BD4BA}"/>
    <cellStyle name="Currency 2 6 7 5 4" xfId="12355" xr:uid="{8C8C7E1E-DEAB-4942-8BEA-BE87D99B76F1}"/>
    <cellStyle name="Currency 2 6 7 6" xfId="5192" xr:uid="{00000000-0005-0000-0000-00004C060000}"/>
    <cellStyle name="Currency 2 6 7 6 2" xfId="12360" xr:uid="{210A9855-4960-4410-BC02-1D1A0E8B9FA3}"/>
    <cellStyle name="Currency 2 6 7 6 2 2" xfId="12361" xr:uid="{4FFF65A9-AE30-4AB5-A625-043257E7BA00}"/>
    <cellStyle name="Currency 2 6 7 6 3" xfId="12362" xr:uid="{5DEC3147-F820-4651-8DCA-F260C70D32B3}"/>
    <cellStyle name="Currency 2 6 7 6 4" xfId="12359" xr:uid="{1F889C2A-24A8-455A-A56E-D5A02AF3679E}"/>
    <cellStyle name="Currency 2 6 7 7" xfId="12363" xr:uid="{BA9F2222-C728-41F9-A85C-D6FF42C96455}"/>
    <cellStyle name="Currency 2 6 7 7 2" xfId="12364" xr:uid="{4539E009-4D87-4008-9614-9403152BA5BD}"/>
    <cellStyle name="Currency 2 6 7 8" xfId="12365" xr:uid="{AEECDC84-5766-4954-AC19-3C51A828D63D}"/>
    <cellStyle name="Currency 2 6 7 8 2" xfId="12366" xr:uid="{C01A6B05-46E4-47AB-AFA2-7292D297B6D6}"/>
    <cellStyle name="Currency 2 6 7 9" xfId="12367" xr:uid="{70D40A6D-9AF5-4BB1-A52F-B48F67F55411}"/>
    <cellStyle name="Currency 2 6 7 9 2" xfId="12368" xr:uid="{715A8F28-45D5-4C3E-B92E-0376B861CD84}"/>
    <cellStyle name="Currency 2 6 8" xfId="1016" xr:uid="{00000000-0005-0000-0000-00004D060000}"/>
    <cellStyle name="Currency 2 6 8 2" xfId="5196" xr:uid="{00000000-0005-0000-0000-00004E060000}"/>
    <cellStyle name="Currency 2 6 8 2 2" xfId="12371" xr:uid="{AEC09C68-8F87-48F4-B4DD-F5B9500A2E42}"/>
    <cellStyle name="Currency 2 6 8 2 3" xfId="12370" xr:uid="{73416B8A-6223-46F7-9D07-278A4CD5C095}"/>
    <cellStyle name="Currency 2 6 8 3" xfId="12372" xr:uid="{4E7283D9-BD0D-4365-9E60-F7120ED1DCD9}"/>
    <cellStyle name="Currency 2 6 8 3 2" xfId="12373" xr:uid="{67DD59B5-D053-474A-ACBA-4196B95145B0}"/>
    <cellStyle name="Currency 2 6 8 4" xfId="12374" xr:uid="{B4DAB11D-0A4C-4D7C-A09C-59F7913D5F8A}"/>
    <cellStyle name="Currency 2 6 8 5" xfId="12375" xr:uid="{23DC34A3-5A23-4D51-BAE2-326061100160}"/>
    <cellStyle name="Currency 2 6 8 6" xfId="12369" xr:uid="{47D941FC-0D6D-4E33-80B7-243B85FA8D25}"/>
    <cellStyle name="Currency 2 6 8 7" xfId="33450" xr:uid="{90EC96F4-6009-4471-B1E1-521E0031DB3E}"/>
    <cellStyle name="Currency 2 6 9" xfId="1017" xr:uid="{00000000-0005-0000-0000-00004F060000}"/>
    <cellStyle name="Currency 2 6 9 2" xfId="5197" xr:uid="{00000000-0005-0000-0000-000050060000}"/>
    <cellStyle name="Currency 2 6 9 2 2" xfId="12378" xr:uid="{469450BD-2E2C-48EA-A68A-29D059BF8981}"/>
    <cellStyle name="Currency 2 6 9 2 3" xfId="12377" xr:uid="{1FD5E806-1884-450C-BD7D-77B111EC8694}"/>
    <cellStyle name="Currency 2 6 9 3" xfId="12379" xr:uid="{23235E51-1B16-4A37-BBF8-552BC2B2FBBF}"/>
    <cellStyle name="Currency 2 6 9 3 2" xfId="12380" xr:uid="{7B0A82E4-6FCC-4EA6-B7C1-0B9071E5B8ED}"/>
    <cellStyle name="Currency 2 6 9 4" xfId="12381" xr:uid="{D88CCF98-8224-45DE-BD55-3DC0E5678ED0}"/>
    <cellStyle name="Currency 2 6 9 5" xfId="12376" xr:uid="{F28C7BD5-5F95-47E1-B890-41F14E7AE806}"/>
    <cellStyle name="Currency 2 6 9 6" xfId="33451" xr:uid="{19A25091-BDEF-4E2A-AA25-53A19A99ED5A}"/>
    <cellStyle name="Currency 3" xfId="1018" xr:uid="{00000000-0005-0000-0000-000051060000}"/>
    <cellStyle name="Currency 3 2" xfId="1019" xr:uid="{00000000-0005-0000-0000-000052060000}"/>
    <cellStyle name="Currency 3 2 10" xfId="1020" xr:uid="{00000000-0005-0000-0000-000053060000}"/>
    <cellStyle name="Currency 3 2 10 2" xfId="5199" xr:uid="{00000000-0005-0000-0000-000054060000}"/>
    <cellStyle name="Currency 3 2 10 2 2" xfId="12386" xr:uid="{7E31E88F-B2BA-40B0-B4A2-D21893F8610C}"/>
    <cellStyle name="Currency 3 2 10 2 3" xfId="12385" xr:uid="{2A41AF4F-01AD-444B-B599-A2F0BD1E32CC}"/>
    <cellStyle name="Currency 3 2 10 3" xfId="12387" xr:uid="{93B3FD06-293C-49D7-8D5E-07E99C0A1928}"/>
    <cellStyle name="Currency 3 2 10 3 2" xfId="12388" xr:uid="{CAAB5D1A-AC59-4400-BF8E-2EB3FD78470C}"/>
    <cellStyle name="Currency 3 2 10 4" xfId="12389" xr:uid="{1DBCFA50-8DE3-444A-B026-F1C07CE309AA}"/>
    <cellStyle name="Currency 3 2 10 5" xfId="12384" xr:uid="{872BDB09-834B-485A-BBFD-DD6A3488060E}"/>
    <cellStyle name="Currency 3 2 10 6" xfId="33453" xr:uid="{E50504B2-A6D9-428F-9376-DDE16B218AD4}"/>
    <cellStyle name="Currency 3 2 11" xfId="1021" xr:uid="{00000000-0005-0000-0000-000055060000}"/>
    <cellStyle name="Currency 3 2 11 2" xfId="5200" xr:uid="{00000000-0005-0000-0000-000056060000}"/>
    <cellStyle name="Currency 3 2 11 2 2" xfId="12392" xr:uid="{732962F7-6EB6-4908-939F-8D6D54C5DD2B}"/>
    <cellStyle name="Currency 3 2 11 2 3" xfId="12391" xr:uid="{A8A6BE96-CD4E-439D-B619-180DD8E89E86}"/>
    <cellStyle name="Currency 3 2 11 3" xfId="12393" xr:uid="{BE321CC1-7899-4F17-BE61-9DAABD1F103F}"/>
    <cellStyle name="Currency 3 2 11 3 2" xfId="12394" xr:uid="{B5DE4B82-A066-4B58-8ED0-327F54A76AB5}"/>
    <cellStyle name="Currency 3 2 11 4" xfId="12395" xr:uid="{E25E279F-4404-4208-A2BF-4058D1C8234E}"/>
    <cellStyle name="Currency 3 2 11 5" xfId="12390" xr:uid="{512C48F1-B9FF-44DD-88FB-3502798CF16A}"/>
    <cellStyle name="Currency 3 2 11 6" xfId="33454" xr:uid="{E45B1DA1-DACE-44E9-A278-9CACC391608C}"/>
    <cellStyle name="Currency 3 2 12" xfId="1022" xr:uid="{00000000-0005-0000-0000-000057060000}"/>
    <cellStyle name="Currency 3 2 12 2" xfId="12397" xr:uid="{140D5503-CD22-4C42-9414-2693E056994A}"/>
    <cellStyle name="Currency 3 2 12 2 2" xfId="12398" xr:uid="{D706B0AC-FB2E-4A31-A476-FB4BA1B161B9}"/>
    <cellStyle name="Currency 3 2 12 3" xfId="12399" xr:uid="{DECE714E-87A0-4583-BEAD-892E0111E403}"/>
    <cellStyle name="Currency 3 2 12 4" xfId="12396" xr:uid="{461E1671-3EAC-4D20-95AF-5C5AE208DFD8}"/>
    <cellStyle name="Currency 3 2 13" xfId="5198" xr:uid="{00000000-0005-0000-0000-000058060000}"/>
    <cellStyle name="Currency 3 2 13 2" xfId="12401" xr:uid="{B495F8EB-83FF-42E6-AB38-619ACD615C18}"/>
    <cellStyle name="Currency 3 2 13 2 2" xfId="12402" xr:uid="{9CF5FAA9-A764-4EBE-B0A6-BCA669C9FC42}"/>
    <cellStyle name="Currency 3 2 13 3" xfId="12403" xr:uid="{8C9C4AD2-AEA2-431B-B39B-B62EBC45977F}"/>
    <cellStyle name="Currency 3 2 13 4" xfId="12400" xr:uid="{CA1A7F81-4603-4DF8-B8A4-FBE155C01579}"/>
    <cellStyle name="Currency 3 2 14" xfId="12404" xr:uid="{D5979FF5-DD48-45A3-8069-A19A735CB2E2}"/>
    <cellStyle name="Currency 3 2 14 2" xfId="12405" xr:uid="{AC4E65F7-CCCC-4F15-B87D-5035336968EB}"/>
    <cellStyle name="Currency 3 2 15" xfId="12406" xr:uid="{0305D0E1-BF83-4ED9-A674-BD57C55DF7C7}"/>
    <cellStyle name="Currency 3 2 15 2" xfId="12407" xr:uid="{135CB26E-E000-49F3-95B8-662E78EDA469}"/>
    <cellStyle name="Currency 3 2 16" xfId="12408" xr:uid="{BCCE062D-D76F-4D48-8298-06AD346CCA11}"/>
    <cellStyle name="Currency 3 2 16 2" xfId="12409" xr:uid="{BDEC2A1F-5EA3-4B6C-9ADB-F26B6426E7D9}"/>
    <cellStyle name="Currency 3 2 17" xfId="12410" xr:uid="{0441C283-A3FC-4958-BFD6-A16A75F64D47}"/>
    <cellStyle name="Currency 3 2 18" xfId="12383" xr:uid="{89EE6594-B698-42C3-8AE1-0B2C945603F3}"/>
    <cellStyle name="Currency 3 2 19" xfId="33452" xr:uid="{22657B21-179E-480F-8529-B9E8E4F59700}"/>
    <cellStyle name="Currency 3 2 2" xfId="1023" xr:uid="{00000000-0005-0000-0000-000059060000}"/>
    <cellStyle name="Currency 3 2 2 10" xfId="1024" xr:uid="{00000000-0005-0000-0000-00005A060000}"/>
    <cellStyle name="Currency 3 2 2 10 2" xfId="5202" xr:uid="{00000000-0005-0000-0000-00005B060000}"/>
    <cellStyle name="Currency 3 2 2 10 2 2" xfId="12414" xr:uid="{9FC6ADF4-E3E1-4505-B369-D4E1DBA9F3D6}"/>
    <cellStyle name="Currency 3 2 2 10 2 3" xfId="12413" xr:uid="{5E8E0646-EDA5-42D5-9C7B-1809016DDC15}"/>
    <cellStyle name="Currency 3 2 2 10 3" xfId="12415" xr:uid="{420F0177-D5C2-458E-AA95-EA5AEE9B390D}"/>
    <cellStyle name="Currency 3 2 2 10 3 2" xfId="12416" xr:uid="{3A9E7724-303E-4330-8804-F651D48FB401}"/>
    <cellStyle name="Currency 3 2 2 10 4" xfId="12417" xr:uid="{46206F22-3EFD-46D6-AC9F-C4ABCA898DED}"/>
    <cellStyle name="Currency 3 2 2 10 5" xfId="12412" xr:uid="{AFD8A075-52DF-463E-9BBD-AE252B29A3B3}"/>
    <cellStyle name="Currency 3 2 2 10 6" xfId="33456" xr:uid="{7719433C-EF86-4889-8D6C-773900262633}"/>
    <cellStyle name="Currency 3 2 2 11" xfId="1025" xr:uid="{00000000-0005-0000-0000-00005C060000}"/>
    <cellStyle name="Currency 3 2 2 11 2" xfId="12419" xr:uid="{83884DFF-4C93-4C9B-BB44-6CF89F7B99A0}"/>
    <cellStyle name="Currency 3 2 2 11 2 2" xfId="12420" xr:uid="{B2388524-2766-4A75-9B37-9E626D612381}"/>
    <cellStyle name="Currency 3 2 2 11 3" xfId="12421" xr:uid="{5394A6BE-5C12-421A-B449-C15C83B36D91}"/>
    <cellStyle name="Currency 3 2 2 11 4" xfId="12418" xr:uid="{9BA6B6E0-A95B-4A73-9623-DDB84309248F}"/>
    <cellStyle name="Currency 3 2 2 12" xfId="5201" xr:uid="{00000000-0005-0000-0000-00005D060000}"/>
    <cellStyle name="Currency 3 2 2 12 2" xfId="12423" xr:uid="{E95465CB-A219-45B1-BBF8-2F0661F7D37F}"/>
    <cellStyle name="Currency 3 2 2 12 2 2" xfId="12424" xr:uid="{7796C062-4191-4512-B208-13697A62A6EB}"/>
    <cellStyle name="Currency 3 2 2 12 3" xfId="12425" xr:uid="{1A2BCC8B-A4E5-4471-A029-0DA7DA2B7B3A}"/>
    <cellStyle name="Currency 3 2 2 12 4" xfId="12422" xr:uid="{76E4783E-EC4A-4247-9A57-9BF1523A5991}"/>
    <cellStyle name="Currency 3 2 2 13" xfId="12426" xr:uid="{F4260F8A-83E8-41ED-B8DE-C816410D0069}"/>
    <cellStyle name="Currency 3 2 2 13 2" xfId="12427" xr:uid="{CB8D2582-9D0E-4452-BFB9-6FC4D939ED16}"/>
    <cellStyle name="Currency 3 2 2 14" xfId="12428" xr:uid="{1313F24A-B30B-40EF-A811-A8AA09278E6E}"/>
    <cellStyle name="Currency 3 2 2 14 2" xfId="12429" xr:uid="{7A755FDA-E531-424C-94EF-1C7839376CEB}"/>
    <cellStyle name="Currency 3 2 2 15" xfId="12430" xr:uid="{413F60BA-B5C6-4E90-9B96-8FCA505DEB2E}"/>
    <cellStyle name="Currency 3 2 2 15 2" xfId="12431" xr:uid="{A3FF23C1-2E0C-4220-B694-5C9C69EA6685}"/>
    <cellStyle name="Currency 3 2 2 16" xfId="12432" xr:uid="{77A1BACA-77C8-459D-BA98-1D61022EA795}"/>
    <cellStyle name="Currency 3 2 2 17" xfId="12411" xr:uid="{B4BB22A2-CE11-4BDA-8B8D-BA0B529F2AF4}"/>
    <cellStyle name="Currency 3 2 2 18" xfId="33455" xr:uid="{68A4DDC1-C33D-46CD-BDE0-07A3B7124D16}"/>
    <cellStyle name="Currency 3 2 2 19" xfId="35817" xr:uid="{141E71A1-9A15-43D8-87F0-57B050939AD6}"/>
    <cellStyle name="Currency 3 2 2 2" xfId="1026" xr:uid="{00000000-0005-0000-0000-00005E060000}"/>
    <cellStyle name="Currency 3 2 2 2 10" xfId="12434" xr:uid="{08137C50-CA85-4715-98D5-842448AC3ED2}"/>
    <cellStyle name="Currency 3 2 2 2 10 2" xfId="12435" xr:uid="{0076708F-ECFD-44A2-828E-7CB5F1DA4263}"/>
    <cellStyle name="Currency 3 2 2 2 11" xfId="12436" xr:uid="{1F8290F1-3FC4-4DF6-8F83-5F825FDC8F63}"/>
    <cellStyle name="Currency 3 2 2 2 11 2" xfId="12437" xr:uid="{0BD0C3FB-88EA-4273-84CC-36C6E7C366DB}"/>
    <cellStyle name="Currency 3 2 2 2 12" xfId="12438" xr:uid="{A8B4C9E3-6EFF-4450-B689-DA36AF6048A3}"/>
    <cellStyle name="Currency 3 2 2 2 13" xfId="12433" xr:uid="{26E14FE1-2779-4FF5-8F1B-4F15F3D32290}"/>
    <cellStyle name="Currency 3 2 2 2 14" xfId="33457" xr:uid="{2882D67E-DEED-4340-90B1-C22967499CA6}"/>
    <cellStyle name="Currency 3 2 2 2 15" xfId="35818" xr:uid="{BD47154A-1EDB-4DEC-B74D-5C14D79FD472}"/>
    <cellStyle name="Currency 3 2 2 2 2" xfId="1027" xr:uid="{00000000-0005-0000-0000-00005F060000}"/>
    <cellStyle name="Currency 3 2 2 2 2 10" xfId="12440" xr:uid="{15451AB3-5A01-4888-9C91-7A1D411AD82C}"/>
    <cellStyle name="Currency 3 2 2 2 2 11" xfId="12439" xr:uid="{0E1FE072-945D-4B93-9F02-8F4D110B0B76}"/>
    <cellStyle name="Currency 3 2 2 2 2 12" xfId="33458" xr:uid="{AF7F16DE-0AB8-4974-9A3A-182941029BAF}"/>
    <cellStyle name="Currency 3 2 2 2 2 13" xfId="36191" xr:uid="{20799C60-DCC1-49EC-82ED-4472CCE20709}"/>
    <cellStyle name="Currency 3 2 2 2 2 2" xfId="1028" xr:uid="{00000000-0005-0000-0000-000060060000}"/>
    <cellStyle name="Currency 3 2 2 2 2 2 2" xfId="5205" xr:uid="{00000000-0005-0000-0000-000061060000}"/>
    <cellStyle name="Currency 3 2 2 2 2 2 2 2" xfId="12443" xr:uid="{24A9D922-83BB-40BE-B4CD-BBF46B930B24}"/>
    <cellStyle name="Currency 3 2 2 2 2 2 2 3" xfId="12442" xr:uid="{1AD15230-190E-40F8-BB05-A9C38184CC53}"/>
    <cellStyle name="Currency 3 2 2 2 2 2 3" xfId="12444" xr:uid="{5246F977-092C-4BC8-B550-E7571669DB62}"/>
    <cellStyle name="Currency 3 2 2 2 2 2 3 2" xfId="12445" xr:uid="{F089FD20-9873-41F0-AC1C-350B848F03A1}"/>
    <cellStyle name="Currency 3 2 2 2 2 2 4" xfId="12446" xr:uid="{58FE3D02-1B29-46CC-B768-85EF3CC1D508}"/>
    <cellStyle name="Currency 3 2 2 2 2 2 5" xfId="12441" xr:uid="{A4C0BAFA-870D-45DD-AAAE-753C158D247C}"/>
    <cellStyle name="Currency 3 2 2 2 2 2 6" xfId="33459" xr:uid="{218552BB-BF29-47E0-9697-160AE08D759D}"/>
    <cellStyle name="Currency 3 2 2 2 2 3" xfId="1029" xr:uid="{00000000-0005-0000-0000-000062060000}"/>
    <cellStyle name="Currency 3 2 2 2 2 3 2" xfId="5206" xr:uid="{00000000-0005-0000-0000-000063060000}"/>
    <cellStyle name="Currency 3 2 2 2 2 3 2 2" xfId="12449" xr:uid="{6AAAFCEA-5FBE-4A9E-8914-D5F92698C5A2}"/>
    <cellStyle name="Currency 3 2 2 2 2 3 2 3" xfId="12448" xr:uid="{27606EF3-DA8F-4B6A-A9BA-CA691101F3AA}"/>
    <cellStyle name="Currency 3 2 2 2 2 3 3" xfId="12450" xr:uid="{CC4E8701-7EBB-4E43-9DAC-D019BF9D8A4F}"/>
    <cellStyle name="Currency 3 2 2 2 2 3 3 2" xfId="12451" xr:uid="{5E524437-FCE7-4475-96E5-0926EE5C7CD0}"/>
    <cellStyle name="Currency 3 2 2 2 2 3 4" xfId="12452" xr:uid="{95DE7C6F-E207-4920-9B52-8A2DF0CBE774}"/>
    <cellStyle name="Currency 3 2 2 2 2 3 5" xfId="12447" xr:uid="{716159DA-FBDB-41FE-9A8F-9CAC977EE6FA}"/>
    <cellStyle name="Currency 3 2 2 2 2 3 6" xfId="33460" xr:uid="{5B7CC17B-C278-41B6-982A-5266F7BB85A8}"/>
    <cellStyle name="Currency 3 2 2 2 2 4" xfId="1030" xr:uid="{00000000-0005-0000-0000-000064060000}"/>
    <cellStyle name="Currency 3 2 2 2 2 4 2" xfId="5207" xr:uid="{00000000-0005-0000-0000-000065060000}"/>
    <cellStyle name="Currency 3 2 2 2 2 4 2 2" xfId="12455" xr:uid="{C8CDC804-C23E-4515-9BBA-E2F9E50B7AC6}"/>
    <cellStyle name="Currency 3 2 2 2 2 4 2 3" xfId="12454" xr:uid="{FA639D1A-BEC3-40C8-AC79-F98938BC9844}"/>
    <cellStyle name="Currency 3 2 2 2 2 4 3" xfId="12456" xr:uid="{F4A5D1D4-8B0A-42BE-8A14-7AFA5818F600}"/>
    <cellStyle name="Currency 3 2 2 2 2 4 3 2" xfId="12457" xr:uid="{515E26E8-0D7E-4195-AB4B-556B46EB6C8A}"/>
    <cellStyle name="Currency 3 2 2 2 2 4 4" xfId="12458" xr:uid="{F23D4ADB-9341-4D4B-8631-1CD42AC9AFC2}"/>
    <cellStyle name="Currency 3 2 2 2 2 4 5" xfId="12453" xr:uid="{3984664E-455F-4B67-B907-4318A6D89295}"/>
    <cellStyle name="Currency 3 2 2 2 2 4 6" xfId="33461" xr:uid="{FC6E6FB2-845E-43A3-924E-B0DE66ADE0C1}"/>
    <cellStyle name="Currency 3 2 2 2 2 5" xfId="1031" xr:uid="{00000000-0005-0000-0000-000066060000}"/>
    <cellStyle name="Currency 3 2 2 2 2 5 2" xfId="12460" xr:uid="{D8A61C59-206B-46A5-AC89-7576A7A3CF32}"/>
    <cellStyle name="Currency 3 2 2 2 2 5 2 2" xfId="12461" xr:uid="{27721E58-F117-4F2B-AF7E-A75E4E45E86F}"/>
    <cellStyle name="Currency 3 2 2 2 2 5 3" xfId="12462" xr:uid="{3883E82F-B9DB-49E1-B00D-ED1E5D9DBB89}"/>
    <cellStyle name="Currency 3 2 2 2 2 5 4" xfId="12459" xr:uid="{37857786-236E-494B-8749-9460F641B321}"/>
    <cellStyle name="Currency 3 2 2 2 2 6" xfId="5204" xr:uid="{00000000-0005-0000-0000-000067060000}"/>
    <cellStyle name="Currency 3 2 2 2 2 6 2" xfId="12464" xr:uid="{8835BF80-38A8-48C1-AE93-1BDD797E8A8D}"/>
    <cellStyle name="Currency 3 2 2 2 2 6 2 2" xfId="12465" xr:uid="{A0D903E1-6A7A-4AAC-BA07-E78D20D653DD}"/>
    <cellStyle name="Currency 3 2 2 2 2 6 3" xfId="12466" xr:uid="{62DBC401-66A8-4F06-B02B-5053CB86E11E}"/>
    <cellStyle name="Currency 3 2 2 2 2 6 4" xfId="12463" xr:uid="{65781B74-8743-409F-8DFC-9E9185E1DC58}"/>
    <cellStyle name="Currency 3 2 2 2 2 7" xfId="12467" xr:uid="{26441DB2-740C-4FEB-AE97-3A274C087828}"/>
    <cellStyle name="Currency 3 2 2 2 2 7 2" xfId="12468" xr:uid="{5E1B6FEB-6318-41BD-A9CD-AAF183B139D6}"/>
    <cellStyle name="Currency 3 2 2 2 2 8" xfId="12469" xr:uid="{66DCB0C6-0B64-4900-8C0A-9F110F3795AE}"/>
    <cellStyle name="Currency 3 2 2 2 2 8 2" xfId="12470" xr:uid="{537021A7-9FC6-4F69-96BD-6D39FBAF2153}"/>
    <cellStyle name="Currency 3 2 2 2 2 9" xfId="12471" xr:uid="{7AF5073C-866A-4BA3-BC47-30BE621D167A}"/>
    <cellStyle name="Currency 3 2 2 2 2 9 2" xfId="12472" xr:uid="{636EF6F4-949D-438B-854E-4A204EEA9EF8}"/>
    <cellStyle name="Currency 3 2 2 2 3" xfId="1032" xr:uid="{00000000-0005-0000-0000-000068060000}"/>
    <cellStyle name="Currency 3 2 2 2 3 10" xfId="12474" xr:uid="{752091B3-CAC0-414C-A57E-00250ED65E7D}"/>
    <cellStyle name="Currency 3 2 2 2 3 11" xfId="12473" xr:uid="{53F08D0B-042E-4F5E-879E-E512A8228A1A}"/>
    <cellStyle name="Currency 3 2 2 2 3 12" xfId="33462" xr:uid="{CB968575-A7AE-4AF9-9E49-4D84C4FDD2BA}"/>
    <cellStyle name="Currency 3 2 2 2 3 13" xfId="36405" xr:uid="{34799CDF-A4DA-44A1-9FCB-49CED489C68B}"/>
    <cellStyle name="Currency 3 2 2 2 3 2" xfId="1033" xr:uid="{00000000-0005-0000-0000-000069060000}"/>
    <cellStyle name="Currency 3 2 2 2 3 2 2" xfId="5209" xr:uid="{00000000-0005-0000-0000-00006A060000}"/>
    <cellStyle name="Currency 3 2 2 2 3 2 2 2" xfId="12477" xr:uid="{ADA1497E-F9E5-4B20-BC5C-87A3AEC25042}"/>
    <cellStyle name="Currency 3 2 2 2 3 2 2 3" xfId="12476" xr:uid="{6A6FF4C3-3004-4D3A-9D49-0FA4E4EE7D9F}"/>
    <cellStyle name="Currency 3 2 2 2 3 2 3" xfId="12478" xr:uid="{05140FD2-53C5-4340-9368-F7966125404C}"/>
    <cellStyle name="Currency 3 2 2 2 3 2 3 2" xfId="12479" xr:uid="{8C0B18B0-FD9E-4B79-845A-EB4456D8CADC}"/>
    <cellStyle name="Currency 3 2 2 2 3 2 4" xfId="12480" xr:uid="{DC126E4C-F7B7-4B7D-A4E1-1698E66D8F2E}"/>
    <cellStyle name="Currency 3 2 2 2 3 2 5" xfId="12475" xr:uid="{FA319BA7-6B44-463E-9233-4764E0942882}"/>
    <cellStyle name="Currency 3 2 2 2 3 2 6" xfId="33463" xr:uid="{C2364C05-7AB5-412C-9833-2DCB8F025032}"/>
    <cellStyle name="Currency 3 2 2 2 3 3" xfId="1034" xr:uid="{00000000-0005-0000-0000-00006B060000}"/>
    <cellStyle name="Currency 3 2 2 2 3 3 2" xfId="5210" xr:uid="{00000000-0005-0000-0000-00006C060000}"/>
    <cellStyle name="Currency 3 2 2 2 3 3 2 2" xfId="12483" xr:uid="{6A7680F6-C286-4E25-934C-65BB339F1A90}"/>
    <cellStyle name="Currency 3 2 2 2 3 3 2 3" xfId="12482" xr:uid="{B090E77A-9A06-46D9-BC06-B1DC886340D0}"/>
    <cellStyle name="Currency 3 2 2 2 3 3 3" xfId="12484" xr:uid="{40062641-52B7-4484-B35C-D5C6960C7D25}"/>
    <cellStyle name="Currency 3 2 2 2 3 3 3 2" xfId="12485" xr:uid="{53645F87-5B8C-4E14-AEAF-3F1412AF378A}"/>
    <cellStyle name="Currency 3 2 2 2 3 3 4" xfId="12486" xr:uid="{55026CC4-B4C0-4ADE-BBAA-F3B9016C6E61}"/>
    <cellStyle name="Currency 3 2 2 2 3 3 5" xfId="12481" xr:uid="{D9995092-97CD-4161-B05C-0507B3DE0291}"/>
    <cellStyle name="Currency 3 2 2 2 3 3 6" xfId="33464" xr:uid="{E045C3B8-AD2C-453D-950D-92257360D756}"/>
    <cellStyle name="Currency 3 2 2 2 3 4" xfId="1035" xr:uid="{00000000-0005-0000-0000-00006D060000}"/>
    <cellStyle name="Currency 3 2 2 2 3 4 2" xfId="5211" xr:uid="{00000000-0005-0000-0000-00006E060000}"/>
    <cellStyle name="Currency 3 2 2 2 3 4 2 2" xfId="12489" xr:uid="{74CF2163-C87C-43B4-9F9C-71B4D89F84DE}"/>
    <cellStyle name="Currency 3 2 2 2 3 4 2 3" xfId="12488" xr:uid="{19A44073-5F71-4CBE-8046-FBA1ACA3D470}"/>
    <cellStyle name="Currency 3 2 2 2 3 4 3" xfId="12490" xr:uid="{52271C6D-0D94-411D-BB83-EBB35EE96293}"/>
    <cellStyle name="Currency 3 2 2 2 3 4 3 2" xfId="12491" xr:uid="{E9F3AC20-4F9C-4DAA-BF0C-8B9A3E3E9B0C}"/>
    <cellStyle name="Currency 3 2 2 2 3 4 4" xfId="12492" xr:uid="{42654203-E9CA-47E7-B454-A4C5AF51EDBE}"/>
    <cellStyle name="Currency 3 2 2 2 3 4 5" xfId="12487" xr:uid="{8AACF3FF-1928-4578-9227-F1229E4AF1DF}"/>
    <cellStyle name="Currency 3 2 2 2 3 4 6" xfId="33465" xr:uid="{C860D868-D0E7-4E61-AF16-E4DDDB70A6CD}"/>
    <cellStyle name="Currency 3 2 2 2 3 5" xfId="1036" xr:uid="{00000000-0005-0000-0000-00006F060000}"/>
    <cellStyle name="Currency 3 2 2 2 3 5 2" xfId="12494" xr:uid="{30E410B8-A1F0-4356-9BC2-FCE6BDF310A0}"/>
    <cellStyle name="Currency 3 2 2 2 3 5 2 2" xfId="12495" xr:uid="{C6112E71-91E4-47E5-95AD-387D34E8D6F5}"/>
    <cellStyle name="Currency 3 2 2 2 3 5 3" xfId="12496" xr:uid="{6759797B-17AE-4E04-BCA5-3B1A742DF18E}"/>
    <cellStyle name="Currency 3 2 2 2 3 5 4" xfId="12493" xr:uid="{55091B37-AD4D-48C3-85AD-5C5D11B29907}"/>
    <cellStyle name="Currency 3 2 2 2 3 6" xfId="5208" xr:uid="{00000000-0005-0000-0000-000070060000}"/>
    <cellStyle name="Currency 3 2 2 2 3 6 2" xfId="12498" xr:uid="{6149347E-4CCB-4C34-AD44-D7DF2AB890D5}"/>
    <cellStyle name="Currency 3 2 2 2 3 6 2 2" xfId="12499" xr:uid="{C6513222-8ED9-444D-BD40-F4E93EDCFED2}"/>
    <cellStyle name="Currency 3 2 2 2 3 6 3" xfId="12500" xr:uid="{A78FADA0-2846-461C-BE5D-BECD44F441B8}"/>
    <cellStyle name="Currency 3 2 2 2 3 6 4" xfId="12497" xr:uid="{0D7504A4-44BF-4DD8-B475-3476037F7D5D}"/>
    <cellStyle name="Currency 3 2 2 2 3 7" xfId="12501" xr:uid="{AEB01A36-3E7A-4B75-8384-1809BFFE7A03}"/>
    <cellStyle name="Currency 3 2 2 2 3 7 2" xfId="12502" xr:uid="{65E1178D-920B-4030-9726-BABAD87338DE}"/>
    <cellStyle name="Currency 3 2 2 2 3 8" xfId="12503" xr:uid="{68506FC7-9BE2-4AD7-B0CD-920F7B73A448}"/>
    <cellStyle name="Currency 3 2 2 2 3 8 2" xfId="12504" xr:uid="{4BBE8527-2EF1-453A-AA7A-5D7B2FE8AAE9}"/>
    <cellStyle name="Currency 3 2 2 2 3 9" xfId="12505" xr:uid="{2FF64A9F-6F81-481F-8613-654D798743FC}"/>
    <cellStyle name="Currency 3 2 2 2 3 9 2" xfId="12506" xr:uid="{601E254B-DED9-4D76-AE1F-B24542AFD131}"/>
    <cellStyle name="Currency 3 2 2 2 4" xfId="1037" xr:uid="{00000000-0005-0000-0000-000071060000}"/>
    <cellStyle name="Currency 3 2 2 2 4 2" xfId="5212" xr:uid="{00000000-0005-0000-0000-000072060000}"/>
    <cellStyle name="Currency 3 2 2 2 4 2 2" xfId="12509" xr:uid="{0912F42C-6001-41FD-903F-ECC64211EE07}"/>
    <cellStyle name="Currency 3 2 2 2 4 2 3" xfId="12508" xr:uid="{96410590-8B3B-44C1-BD48-BC3C203A6DE3}"/>
    <cellStyle name="Currency 3 2 2 2 4 3" xfId="12510" xr:uid="{92E514A2-4D48-4E91-A23A-A66D773F8F45}"/>
    <cellStyle name="Currency 3 2 2 2 4 3 2" xfId="12511" xr:uid="{592BBCF2-8E1E-4243-800D-E517E1B11EF5}"/>
    <cellStyle name="Currency 3 2 2 2 4 4" xfId="12512" xr:uid="{1617AC1D-FE1B-44E8-8BFA-F459D047F74C}"/>
    <cellStyle name="Currency 3 2 2 2 4 5" xfId="12513" xr:uid="{7580F541-0AFB-44BB-8CED-FDE82182CBB7}"/>
    <cellStyle name="Currency 3 2 2 2 4 6" xfId="12507" xr:uid="{17B40EB5-173D-4525-9C88-CCBBF73A8914}"/>
    <cellStyle name="Currency 3 2 2 2 4 7" xfId="33466" xr:uid="{E3674975-4350-40EC-99FC-4C59FB3B3267}"/>
    <cellStyle name="Currency 3 2 2 2 5" xfId="1038" xr:uid="{00000000-0005-0000-0000-000073060000}"/>
    <cellStyle name="Currency 3 2 2 2 5 2" xfId="5213" xr:uid="{00000000-0005-0000-0000-000074060000}"/>
    <cellStyle name="Currency 3 2 2 2 5 2 2" xfId="12516" xr:uid="{E7F4469F-B812-468C-B5CA-C1722F55FAB1}"/>
    <cellStyle name="Currency 3 2 2 2 5 2 3" xfId="12515" xr:uid="{564CCA27-22B7-4FD6-9795-145DD5720E2A}"/>
    <cellStyle name="Currency 3 2 2 2 5 3" xfId="12517" xr:uid="{3D6BF107-AD34-4684-9F59-65756FB01B7D}"/>
    <cellStyle name="Currency 3 2 2 2 5 3 2" xfId="12518" xr:uid="{66D45BFF-BE5F-4564-AF01-F1956B90E73B}"/>
    <cellStyle name="Currency 3 2 2 2 5 4" xfId="12519" xr:uid="{CAEF89D1-73A3-4CF8-BE8F-AF006B1763B1}"/>
    <cellStyle name="Currency 3 2 2 2 5 5" xfId="12514" xr:uid="{86862EA0-B42F-4251-AA32-D79F31AAC530}"/>
    <cellStyle name="Currency 3 2 2 2 5 6" xfId="33467" xr:uid="{B37A7395-7258-4D5D-BF17-17ACD69A0738}"/>
    <cellStyle name="Currency 3 2 2 2 6" xfId="1039" xr:uid="{00000000-0005-0000-0000-000075060000}"/>
    <cellStyle name="Currency 3 2 2 2 6 2" xfId="5214" xr:uid="{00000000-0005-0000-0000-000076060000}"/>
    <cellStyle name="Currency 3 2 2 2 6 2 2" xfId="12522" xr:uid="{6C2A9260-69FC-49FD-968F-EE23E3DE7749}"/>
    <cellStyle name="Currency 3 2 2 2 6 2 3" xfId="12521" xr:uid="{3DE728F2-2F04-4D0A-B7B2-9F6D7BF85D26}"/>
    <cellStyle name="Currency 3 2 2 2 6 3" xfId="12523" xr:uid="{E5FA44DB-409A-43D0-B804-5BF496DA309A}"/>
    <cellStyle name="Currency 3 2 2 2 6 3 2" xfId="12524" xr:uid="{139953BF-A0CC-4D26-B3FD-1B90449B94E0}"/>
    <cellStyle name="Currency 3 2 2 2 6 4" xfId="12525" xr:uid="{F04C61C9-063D-4B0D-9720-CE1C1CE31FA1}"/>
    <cellStyle name="Currency 3 2 2 2 6 5" xfId="12520" xr:uid="{CF22A71F-B5D3-4A9D-BBD6-DF288C459901}"/>
    <cellStyle name="Currency 3 2 2 2 6 6" xfId="33468" xr:uid="{C9479388-556B-4FA7-A5D7-24A3338D30B6}"/>
    <cellStyle name="Currency 3 2 2 2 7" xfId="1040" xr:uid="{00000000-0005-0000-0000-000077060000}"/>
    <cellStyle name="Currency 3 2 2 2 7 2" xfId="12527" xr:uid="{821A8B34-EF5A-4B72-9532-94A7B4652DCE}"/>
    <cellStyle name="Currency 3 2 2 2 7 2 2" xfId="12528" xr:uid="{E47B76C8-68CE-4B12-B383-0FE210957083}"/>
    <cellStyle name="Currency 3 2 2 2 7 3" xfId="12529" xr:uid="{57813634-15D8-43B7-81BD-2B7A05E740F8}"/>
    <cellStyle name="Currency 3 2 2 2 7 4" xfId="12526" xr:uid="{B209331D-BDEF-4ECF-97AA-2B5A8286A0AA}"/>
    <cellStyle name="Currency 3 2 2 2 8" xfId="5203" xr:uid="{00000000-0005-0000-0000-000078060000}"/>
    <cellStyle name="Currency 3 2 2 2 8 2" xfId="12531" xr:uid="{08FEC8C4-AAC9-40C8-9ED3-441D3DB76EC4}"/>
    <cellStyle name="Currency 3 2 2 2 8 2 2" xfId="12532" xr:uid="{4FA02C77-054F-49EA-91A7-443F03A46B21}"/>
    <cellStyle name="Currency 3 2 2 2 8 3" xfId="12533" xr:uid="{D9105CE8-5BBE-43C5-9A8C-9C0F06F7A949}"/>
    <cellStyle name="Currency 3 2 2 2 8 4" xfId="12530" xr:uid="{DC003F7C-827B-4F69-8915-AE26972DBC70}"/>
    <cellStyle name="Currency 3 2 2 2 9" xfId="12534" xr:uid="{7BA37FC5-1ED7-494D-AD40-D6A7A5525183}"/>
    <cellStyle name="Currency 3 2 2 2 9 2" xfId="12535" xr:uid="{7C5B7CCC-5C54-4B20-9349-98B351ACD4E5}"/>
    <cellStyle name="Currency 3 2 2 3" xfId="1041" xr:uid="{00000000-0005-0000-0000-000079060000}"/>
    <cellStyle name="Currency 3 2 2 3 10" xfId="12537" xr:uid="{98FEC34B-F247-4618-9BFC-4532D777D052}"/>
    <cellStyle name="Currency 3 2 2 3 10 2" xfId="12538" xr:uid="{FF9F7994-EE4C-4572-AC55-066086DFCD61}"/>
    <cellStyle name="Currency 3 2 2 3 11" xfId="12539" xr:uid="{62588D9E-D04D-41D1-84A7-152D73A7A7FD}"/>
    <cellStyle name="Currency 3 2 2 3 11 2" xfId="12540" xr:uid="{8F65207D-E61A-4BCF-9155-A7D467317B29}"/>
    <cellStyle name="Currency 3 2 2 3 12" xfId="12541" xr:uid="{802EF819-92BD-442E-B4EF-07DDB7F83B66}"/>
    <cellStyle name="Currency 3 2 2 3 13" xfId="12536" xr:uid="{6582914E-8C97-434C-A5A7-AEACBE5F4CDA}"/>
    <cellStyle name="Currency 3 2 2 3 14" xfId="33469" xr:uid="{77E6A001-6EC5-42AC-88F7-D571446A4D64}"/>
    <cellStyle name="Currency 3 2 2 3 15" xfId="35819" xr:uid="{779DCFE4-5056-46A5-84DE-40A79A5C1397}"/>
    <cellStyle name="Currency 3 2 2 3 2" xfId="1042" xr:uid="{00000000-0005-0000-0000-00007A060000}"/>
    <cellStyle name="Currency 3 2 2 3 2 10" xfId="12543" xr:uid="{3C3A4731-F734-4BCD-B287-17A758A13F7A}"/>
    <cellStyle name="Currency 3 2 2 3 2 11" xfId="12542" xr:uid="{02A440E5-89D2-46C5-BB99-AA274E85FA60}"/>
    <cellStyle name="Currency 3 2 2 3 2 12" xfId="33470" xr:uid="{C8E562B6-007E-4EB1-A151-807FA8B54EC9}"/>
    <cellStyle name="Currency 3 2 2 3 2 13" xfId="36192" xr:uid="{E0D7E037-071E-4C09-93DA-38E6BA010385}"/>
    <cellStyle name="Currency 3 2 2 3 2 2" xfId="1043" xr:uid="{00000000-0005-0000-0000-00007B060000}"/>
    <cellStyle name="Currency 3 2 2 3 2 2 2" xfId="5217" xr:uid="{00000000-0005-0000-0000-00007C060000}"/>
    <cellStyle name="Currency 3 2 2 3 2 2 2 2" xfId="12546" xr:uid="{2CD8D3A3-D796-4906-B338-537FB538C995}"/>
    <cellStyle name="Currency 3 2 2 3 2 2 2 3" xfId="12545" xr:uid="{B8AA132B-2AC2-4241-8EC3-DB6A4BB0C2A7}"/>
    <cellStyle name="Currency 3 2 2 3 2 2 3" xfId="12547" xr:uid="{6317492D-A98B-410A-9F60-8F8A774013DD}"/>
    <cellStyle name="Currency 3 2 2 3 2 2 3 2" xfId="12548" xr:uid="{765080B3-1E19-44E1-8D6C-574383D3ED55}"/>
    <cellStyle name="Currency 3 2 2 3 2 2 4" xfId="12549" xr:uid="{62080864-FBE8-45B6-B391-6BFA52155EDE}"/>
    <cellStyle name="Currency 3 2 2 3 2 2 5" xfId="12544" xr:uid="{B59CF597-7782-4C98-99E8-D71714C1B510}"/>
    <cellStyle name="Currency 3 2 2 3 2 2 6" xfId="33471" xr:uid="{9365FFE2-4DC7-41CA-89A9-5C8852D73483}"/>
    <cellStyle name="Currency 3 2 2 3 2 3" xfId="1044" xr:uid="{00000000-0005-0000-0000-00007D060000}"/>
    <cellStyle name="Currency 3 2 2 3 2 3 2" xfId="5218" xr:uid="{00000000-0005-0000-0000-00007E060000}"/>
    <cellStyle name="Currency 3 2 2 3 2 3 2 2" xfId="12552" xr:uid="{BDCE0DD6-3597-4B28-BE3C-B7FED05C2364}"/>
    <cellStyle name="Currency 3 2 2 3 2 3 2 3" xfId="12551" xr:uid="{0B0D7DB5-E9F5-470F-ACAE-BB1379D04836}"/>
    <cellStyle name="Currency 3 2 2 3 2 3 3" xfId="12553" xr:uid="{49295540-98F9-4261-9669-B91AB3B0482B}"/>
    <cellStyle name="Currency 3 2 2 3 2 3 3 2" xfId="12554" xr:uid="{CDE97490-8937-464F-A4E9-612016F9384E}"/>
    <cellStyle name="Currency 3 2 2 3 2 3 4" xfId="12555" xr:uid="{C4395EC4-5D8D-42A6-AEE1-C71F74168CDB}"/>
    <cellStyle name="Currency 3 2 2 3 2 3 5" xfId="12550" xr:uid="{A4C6927E-F411-4056-97F4-8D54280A8D3F}"/>
    <cellStyle name="Currency 3 2 2 3 2 3 6" xfId="33472" xr:uid="{C455D2D0-EB26-49C9-87FC-EE16A527A8FD}"/>
    <cellStyle name="Currency 3 2 2 3 2 4" xfId="1045" xr:uid="{00000000-0005-0000-0000-00007F060000}"/>
    <cellStyle name="Currency 3 2 2 3 2 4 2" xfId="5219" xr:uid="{00000000-0005-0000-0000-000080060000}"/>
    <cellStyle name="Currency 3 2 2 3 2 4 2 2" xfId="12558" xr:uid="{6693F55A-2CD0-4772-8CB6-57B1C2C90C01}"/>
    <cellStyle name="Currency 3 2 2 3 2 4 2 3" xfId="12557" xr:uid="{91347F20-0E16-4497-8999-6A8C3EE452FC}"/>
    <cellStyle name="Currency 3 2 2 3 2 4 3" xfId="12559" xr:uid="{8DC6BF9E-0B6C-402D-8244-9718D67F3296}"/>
    <cellStyle name="Currency 3 2 2 3 2 4 3 2" xfId="12560" xr:uid="{1BFF1E21-90FB-4EB0-A51A-C9D4FD3D78FD}"/>
    <cellStyle name="Currency 3 2 2 3 2 4 4" xfId="12561" xr:uid="{5FF9F7EA-79D0-4CF3-8CD9-222D5130F3F4}"/>
    <cellStyle name="Currency 3 2 2 3 2 4 5" xfId="12556" xr:uid="{9A544E57-914E-48F1-BE3F-ED44E7B594D8}"/>
    <cellStyle name="Currency 3 2 2 3 2 4 6" xfId="33473" xr:uid="{429B4930-6EC3-4832-BFED-FA2A1E202D6C}"/>
    <cellStyle name="Currency 3 2 2 3 2 5" xfId="1046" xr:uid="{00000000-0005-0000-0000-000081060000}"/>
    <cellStyle name="Currency 3 2 2 3 2 5 2" xfId="12563" xr:uid="{434E667B-C11D-48A2-A068-CD45A6BCFE2F}"/>
    <cellStyle name="Currency 3 2 2 3 2 5 2 2" xfId="12564" xr:uid="{630D851C-AAD6-4AD3-A177-4F1B70765764}"/>
    <cellStyle name="Currency 3 2 2 3 2 5 3" xfId="12565" xr:uid="{7000EB33-4994-417A-A1DA-D6ECCCD45958}"/>
    <cellStyle name="Currency 3 2 2 3 2 5 4" xfId="12562" xr:uid="{EA656B6C-DFE2-4D5B-8957-BB16A6493825}"/>
    <cellStyle name="Currency 3 2 2 3 2 6" xfId="5216" xr:uid="{00000000-0005-0000-0000-000082060000}"/>
    <cellStyle name="Currency 3 2 2 3 2 6 2" xfId="12567" xr:uid="{34E74D6B-6460-418D-8CC9-F0F805B9B96B}"/>
    <cellStyle name="Currency 3 2 2 3 2 6 2 2" xfId="12568" xr:uid="{916848B3-527F-498F-918E-8BB23552CB78}"/>
    <cellStyle name="Currency 3 2 2 3 2 6 3" xfId="12569" xr:uid="{CCBFAF0B-79E6-4C45-ABD8-F6F351B74644}"/>
    <cellStyle name="Currency 3 2 2 3 2 6 4" xfId="12566" xr:uid="{A23421B4-8558-4A87-AA8F-56CA84CA1958}"/>
    <cellStyle name="Currency 3 2 2 3 2 7" xfId="12570" xr:uid="{C0B04C22-E67F-44AA-9793-8CBC7C03EE65}"/>
    <cellStyle name="Currency 3 2 2 3 2 7 2" xfId="12571" xr:uid="{9AFC8036-E535-473D-A1BE-4B27C2BE525B}"/>
    <cellStyle name="Currency 3 2 2 3 2 8" xfId="12572" xr:uid="{50422D0F-A088-4A4F-8086-02AEBB66040C}"/>
    <cellStyle name="Currency 3 2 2 3 2 8 2" xfId="12573" xr:uid="{64E5FE66-9044-4F8A-B676-2242B02F9ACB}"/>
    <cellStyle name="Currency 3 2 2 3 2 9" xfId="12574" xr:uid="{1E7A23A8-1A70-40BB-94AA-84751EFD53AF}"/>
    <cellStyle name="Currency 3 2 2 3 2 9 2" xfId="12575" xr:uid="{6E9FFD05-0E5C-4962-B2B5-708F424F17E1}"/>
    <cellStyle name="Currency 3 2 2 3 3" xfId="1047" xr:uid="{00000000-0005-0000-0000-000083060000}"/>
    <cellStyle name="Currency 3 2 2 3 3 10" xfId="12577" xr:uid="{3F8099F6-C9FC-4378-A64A-23D22B913B35}"/>
    <cellStyle name="Currency 3 2 2 3 3 11" xfId="12576" xr:uid="{79EA8AE8-888E-4117-9F4A-FA1727DCF585}"/>
    <cellStyle name="Currency 3 2 2 3 3 12" xfId="33474" xr:uid="{9AB6E1FB-25B6-467D-AB51-391178DCA76B}"/>
    <cellStyle name="Currency 3 2 2 3 3 13" xfId="36406" xr:uid="{29DC1C7C-7341-4179-B1FA-635836DE5FCB}"/>
    <cellStyle name="Currency 3 2 2 3 3 2" xfId="1048" xr:uid="{00000000-0005-0000-0000-000084060000}"/>
    <cellStyle name="Currency 3 2 2 3 3 2 2" xfId="5221" xr:uid="{00000000-0005-0000-0000-000085060000}"/>
    <cellStyle name="Currency 3 2 2 3 3 2 2 2" xfId="12580" xr:uid="{A00C7AA9-8735-4C46-BE5C-DB0D8670C198}"/>
    <cellStyle name="Currency 3 2 2 3 3 2 2 3" xfId="12579" xr:uid="{BE0DA7EF-DFD1-4F30-BCE1-6155B0AD20E9}"/>
    <cellStyle name="Currency 3 2 2 3 3 2 3" xfId="12581" xr:uid="{389E05B2-8605-48FB-82A6-93C3BE94A125}"/>
    <cellStyle name="Currency 3 2 2 3 3 2 3 2" xfId="12582" xr:uid="{68885882-44E0-4DE8-A5B8-91D59681805A}"/>
    <cellStyle name="Currency 3 2 2 3 3 2 4" xfId="12583" xr:uid="{B44FC98F-00D7-4572-A3C5-3C26BFB46785}"/>
    <cellStyle name="Currency 3 2 2 3 3 2 5" xfId="12578" xr:uid="{5F6B8D79-0BDF-43FD-A373-2E06EDDBE97E}"/>
    <cellStyle name="Currency 3 2 2 3 3 2 6" xfId="33475" xr:uid="{BB8900A1-DF6F-49FF-8F80-7306103F9A7D}"/>
    <cellStyle name="Currency 3 2 2 3 3 3" xfId="1049" xr:uid="{00000000-0005-0000-0000-000086060000}"/>
    <cellStyle name="Currency 3 2 2 3 3 3 2" xfId="5222" xr:uid="{00000000-0005-0000-0000-000087060000}"/>
    <cellStyle name="Currency 3 2 2 3 3 3 2 2" xfId="12586" xr:uid="{25CA27DC-671E-4850-B752-52EE06541A82}"/>
    <cellStyle name="Currency 3 2 2 3 3 3 2 3" xfId="12585" xr:uid="{5F3A0D20-23CB-4FB1-AF2E-9CE0F6A382D9}"/>
    <cellStyle name="Currency 3 2 2 3 3 3 3" xfId="12587" xr:uid="{3A080A5A-6F3D-4B7D-87A7-AACCEE3D5A2E}"/>
    <cellStyle name="Currency 3 2 2 3 3 3 3 2" xfId="12588" xr:uid="{5FFCA5FD-D5EB-48B7-9C3C-B811A6E9C744}"/>
    <cellStyle name="Currency 3 2 2 3 3 3 4" xfId="12589" xr:uid="{8837D38D-0469-4995-858D-EBE0EE4CDC49}"/>
    <cellStyle name="Currency 3 2 2 3 3 3 5" xfId="12584" xr:uid="{165AE0F9-2019-4E8B-9717-B185794CDA14}"/>
    <cellStyle name="Currency 3 2 2 3 3 3 6" xfId="33476" xr:uid="{A0F4A670-95B0-4235-AB69-E570F2687FC1}"/>
    <cellStyle name="Currency 3 2 2 3 3 4" xfId="1050" xr:uid="{00000000-0005-0000-0000-000088060000}"/>
    <cellStyle name="Currency 3 2 2 3 3 4 2" xfId="5223" xr:uid="{00000000-0005-0000-0000-000089060000}"/>
    <cellStyle name="Currency 3 2 2 3 3 4 2 2" xfId="12592" xr:uid="{C32E4EE7-F862-4702-AEFE-7164DF7F2806}"/>
    <cellStyle name="Currency 3 2 2 3 3 4 2 3" xfId="12591" xr:uid="{9517FA09-1596-4E1F-B36A-58885A0D2F10}"/>
    <cellStyle name="Currency 3 2 2 3 3 4 3" xfId="12593" xr:uid="{077447B9-1C74-46D3-8300-29DD882E79EF}"/>
    <cellStyle name="Currency 3 2 2 3 3 4 3 2" xfId="12594" xr:uid="{87BB7E1A-F587-45FE-9109-584574871250}"/>
    <cellStyle name="Currency 3 2 2 3 3 4 4" xfId="12595" xr:uid="{420C7CB9-21F4-4E02-AA53-793FDB7C231D}"/>
    <cellStyle name="Currency 3 2 2 3 3 4 5" xfId="12590" xr:uid="{B5CEFBAE-4B28-4703-B774-8836E71C5314}"/>
    <cellStyle name="Currency 3 2 2 3 3 4 6" xfId="33477" xr:uid="{AACF32C0-2EC0-492F-95F5-8ECA52F6FE2C}"/>
    <cellStyle name="Currency 3 2 2 3 3 5" xfId="1051" xr:uid="{00000000-0005-0000-0000-00008A060000}"/>
    <cellStyle name="Currency 3 2 2 3 3 5 2" xfId="12597" xr:uid="{5AF3EE9F-19B6-4240-BF0C-BB6CB9988FB9}"/>
    <cellStyle name="Currency 3 2 2 3 3 5 2 2" xfId="12598" xr:uid="{75AC1B38-427C-4909-A612-ECB2D26320CA}"/>
    <cellStyle name="Currency 3 2 2 3 3 5 3" xfId="12599" xr:uid="{71FFBB55-9F51-421B-A836-901A0C56CC28}"/>
    <cellStyle name="Currency 3 2 2 3 3 5 4" xfId="12596" xr:uid="{9580DC74-73E8-4FF0-ADA7-1D39557B79A6}"/>
    <cellStyle name="Currency 3 2 2 3 3 6" xfId="5220" xr:uid="{00000000-0005-0000-0000-00008B060000}"/>
    <cellStyle name="Currency 3 2 2 3 3 6 2" xfId="12601" xr:uid="{10368E6F-0DF9-4093-BB29-6B6C5EA6ACAB}"/>
    <cellStyle name="Currency 3 2 2 3 3 6 2 2" xfId="12602" xr:uid="{0EAD2C72-0557-4AC8-BF8F-66526F5DC6C0}"/>
    <cellStyle name="Currency 3 2 2 3 3 6 3" xfId="12603" xr:uid="{F15E8ABF-1214-4600-B405-8F1A5B8C201D}"/>
    <cellStyle name="Currency 3 2 2 3 3 6 4" xfId="12600" xr:uid="{B177CD8D-A263-4495-92CB-FAA8084D70D6}"/>
    <cellStyle name="Currency 3 2 2 3 3 7" xfId="12604" xr:uid="{1FC0A14E-929C-4458-94BA-9112DFDC7815}"/>
    <cellStyle name="Currency 3 2 2 3 3 7 2" xfId="12605" xr:uid="{C7C649B7-FC59-4516-8A3B-ADE4DDC77B3F}"/>
    <cellStyle name="Currency 3 2 2 3 3 8" xfId="12606" xr:uid="{D92BF5AB-30BE-4677-AB65-90C3DE5819D5}"/>
    <cellStyle name="Currency 3 2 2 3 3 8 2" xfId="12607" xr:uid="{5D45FBED-C62C-41CA-9A97-777268A9040B}"/>
    <cellStyle name="Currency 3 2 2 3 3 9" xfId="12608" xr:uid="{72DFC817-2287-476D-8441-0698344A9B31}"/>
    <cellStyle name="Currency 3 2 2 3 3 9 2" xfId="12609" xr:uid="{78975187-A9D7-40E3-9E58-392FFBEC18FD}"/>
    <cellStyle name="Currency 3 2 2 3 4" xfId="1052" xr:uid="{00000000-0005-0000-0000-00008C060000}"/>
    <cellStyle name="Currency 3 2 2 3 4 2" xfId="5224" xr:uid="{00000000-0005-0000-0000-00008D060000}"/>
    <cellStyle name="Currency 3 2 2 3 4 2 2" xfId="12612" xr:uid="{A79D832F-417E-4BA2-94FE-A8340253B170}"/>
    <cellStyle name="Currency 3 2 2 3 4 2 3" xfId="12611" xr:uid="{AC04B91E-10CC-4509-8F70-90BD3D2694E8}"/>
    <cellStyle name="Currency 3 2 2 3 4 3" xfId="12613" xr:uid="{8EF9D99D-4826-411B-9E40-0005BF7E59AD}"/>
    <cellStyle name="Currency 3 2 2 3 4 3 2" xfId="12614" xr:uid="{8D65AC04-670A-4C38-AA09-5ED4A07BBA0D}"/>
    <cellStyle name="Currency 3 2 2 3 4 4" xfId="12615" xr:uid="{21E6B246-F55A-40D3-A4E1-A8EEDEBEBF4E}"/>
    <cellStyle name="Currency 3 2 2 3 4 5" xfId="12616" xr:uid="{3E54BEBE-8152-4C96-9C82-F39EAC269DA3}"/>
    <cellStyle name="Currency 3 2 2 3 4 6" xfId="12610" xr:uid="{722CFD04-7ECF-4A91-9828-DAC9D51D9B0F}"/>
    <cellStyle name="Currency 3 2 2 3 4 7" xfId="33478" xr:uid="{A179D168-015F-4BD1-8943-D268E996E504}"/>
    <cellStyle name="Currency 3 2 2 3 5" xfId="1053" xr:uid="{00000000-0005-0000-0000-00008E060000}"/>
    <cellStyle name="Currency 3 2 2 3 5 2" xfId="5225" xr:uid="{00000000-0005-0000-0000-00008F060000}"/>
    <cellStyle name="Currency 3 2 2 3 5 2 2" xfId="12619" xr:uid="{A213EB56-92E1-48D8-8FBD-9E13E0F292A0}"/>
    <cellStyle name="Currency 3 2 2 3 5 2 3" xfId="12618" xr:uid="{431FF535-2554-4B75-BFC6-81614A4EBB0A}"/>
    <cellStyle name="Currency 3 2 2 3 5 3" xfId="12620" xr:uid="{9213E1C1-D8D6-4F94-90ED-FCDC540C7254}"/>
    <cellStyle name="Currency 3 2 2 3 5 3 2" xfId="12621" xr:uid="{20AD2582-4A7D-4841-9681-0E530D3A7760}"/>
    <cellStyle name="Currency 3 2 2 3 5 4" xfId="12622" xr:uid="{B427F169-EE12-41BC-89A8-49E3832E93BB}"/>
    <cellStyle name="Currency 3 2 2 3 5 5" xfId="12617" xr:uid="{AD7CA96D-A25F-4F91-AD6C-9195A856F3BF}"/>
    <cellStyle name="Currency 3 2 2 3 5 6" xfId="33479" xr:uid="{B6A356F3-C3EA-4DB6-A63C-540C57B92915}"/>
    <cellStyle name="Currency 3 2 2 3 6" xfId="1054" xr:uid="{00000000-0005-0000-0000-000090060000}"/>
    <cellStyle name="Currency 3 2 2 3 6 2" xfId="5226" xr:uid="{00000000-0005-0000-0000-000091060000}"/>
    <cellStyle name="Currency 3 2 2 3 6 2 2" xfId="12625" xr:uid="{FB6283C4-DD34-4A85-AF26-1C10F0620BC9}"/>
    <cellStyle name="Currency 3 2 2 3 6 2 3" xfId="12624" xr:uid="{33A94602-70C5-4D58-AF7A-F66DED5F0F13}"/>
    <cellStyle name="Currency 3 2 2 3 6 3" xfId="12626" xr:uid="{59B06738-BC19-41E5-9C1A-5D82D1127A3D}"/>
    <cellStyle name="Currency 3 2 2 3 6 3 2" xfId="12627" xr:uid="{110347ED-4D8A-4286-8107-1C4C59E2C92F}"/>
    <cellStyle name="Currency 3 2 2 3 6 4" xfId="12628" xr:uid="{CF6DAF8F-BA0A-48FF-A589-AFF5750B5593}"/>
    <cellStyle name="Currency 3 2 2 3 6 5" xfId="12623" xr:uid="{998198B5-6D2F-4BE5-A5BD-632FEE5F2AE9}"/>
    <cellStyle name="Currency 3 2 2 3 6 6" xfId="33480" xr:uid="{301217B2-3DD7-4996-8E59-4DF0577D539A}"/>
    <cellStyle name="Currency 3 2 2 3 7" xfId="1055" xr:uid="{00000000-0005-0000-0000-000092060000}"/>
    <cellStyle name="Currency 3 2 2 3 7 2" xfId="12630" xr:uid="{CA4158BC-27A6-47E8-8FA5-C77FBB9FC6A9}"/>
    <cellStyle name="Currency 3 2 2 3 7 2 2" xfId="12631" xr:uid="{4B90B06F-1621-46EA-BEAD-954F07AB2AEA}"/>
    <cellStyle name="Currency 3 2 2 3 7 3" xfId="12632" xr:uid="{C035F6E4-1938-493E-84E6-506122B9A1CF}"/>
    <cellStyle name="Currency 3 2 2 3 7 4" xfId="12629" xr:uid="{8480B863-8513-41C3-8C80-5060339E30F6}"/>
    <cellStyle name="Currency 3 2 2 3 8" xfId="5215" xr:uid="{00000000-0005-0000-0000-000093060000}"/>
    <cellStyle name="Currency 3 2 2 3 8 2" xfId="12634" xr:uid="{C731DF3D-D604-47E4-AF3D-43995E85835A}"/>
    <cellStyle name="Currency 3 2 2 3 8 2 2" xfId="12635" xr:uid="{191E2BDD-885F-43E6-A06D-E83E68C88C31}"/>
    <cellStyle name="Currency 3 2 2 3 8 3" xfId="12636" xr:uid="{F5FB5BE3-2425-4F53-85D0-2D036148935C}"/>
    <cellStyle name="Currency 3 2 2 3 8 4" xfId="12633" xr:uid="{D864F867-E35A-4DCB-B24B-FE218510F9A0}"/>
    <cellStyle name="Currency 3 2 2 3 9" xfId="12637" xr:uid="{9D1DC36E-42A9-4A30-9CF9-A86761296212}"/>
    <cellStyle name="Currency 3 2 2 3 9 2" xfId="12638" xr:uid="{DBB621D8-9D48-4C60-9412-2B4122786209}"/>
    <cellStyle name="Currency 3 2 2 4" xfId="1056" xr:uid="{00000000-0005-0000-0000-000094060000}"/>
    <cellStyle name="Currency 3 2 2 4 10" xfId="12640" xr:uid="{FFB65E37-8DF6-42C8-862E-EBA1734793F4}"/>
    <cellStyle name="Currency 3 2 2 4 10 2" xfId="12641" xr:uid="{EFA43B4D-20C6-40CC-A6B2-D8113ED9A2E0}"/>
    <cellStyle name="Currency 3 2 2 4 11" xfId="12642" xr:uid="{92D9CF48-FB45-4B18-B852-74638AB916F2}"/>
    <cellStyle name="Currency 3 2 2 4 11 2" xfId="12643" xr:uid="{48574813-E423-44F7-8E23-33B3223F37B7}"/>
    <cellStyle name="Currency 3 2 2 4 12" xfId="12644" xr:uid="{DCA9E1C9-FDB5-4B2C-B41A-E8D4998196E9}"/>
    <cellStyle name="Currency 3 2 2 4 13" xfId="12639" xr:uid="{EDDFB016-BF82-4786-B25D-11BCAE11C170}"/>
    <cellStyle name="Currency 3 2 2 4 14" xfId="33481" xr:uid="{ECF173BA-1CEB-4F05-A38F-AB8BDC49B15B}"/>
    <cellStyle name="Currency 3 2 2 4 15" xfId="35820" xr:uid="{9F45AF37-E0AD-4C62-831E-F92FD41FB19E}"/>
    <cellStyle name="Currency 3 2 2 4 2" xfId="1057" xr:uid="{00000000-0005-0000-0000-000095060000}"/>
    <cellStyle name="Currency 3 2 2 4 2 10" xfId="12646" xr:uid="{86F06877-A8A2-4739-A7E3-8BE8C4869868}"/>
    <cellStyle name="Currency 3 2 2 4 2 11" xfId="12645" xr:uid="{43ADD2B7-1A39-4F84-805C-270E3A3F9CD3}"/>
    <cellStyle name="Currency 3 2 2 4 2 12" xfId="33482" xr:uid="{6A4FB4F5-181F-4C09-B568-B461463563E8}"/>
    <cellStyle name="Currency 3 2 2 4 2 13" xfId="36193" xr:uid="{DFD0C168-1527-471E-9491-1FD977D505E8}"/>
    <cellStyle name="Currency 3 2 2 4 2 2" xfId="1058" xr:uid="{00000000-0005-0000-0000-000096060000}"/>
    <cellStyle name="Currency 3 2 2 4 2 2 2" xfId="5229" xr:uid="{00000000-0005-0000-0000-000097060000}"/>
    <cellStyle name="Currency 3 2 2 4 2 2 2 2" xfId="12649" xr:uid="{7B4A3AFB-294F-4E19-B185-19565BB54DE7}"/>
    <cellStyle name="Currency 3 2 2 4 2 2 2 3" xfId="12648" xr:uid="{F56F150F-5160-419A-83B1-CEFA8FB9709E}"/>
    <cellStyle name="Currency 3 2 2 4 2 2 3" xfId="12650" xr:uid="{FF4AD720-312F-4695-B342-CAAB75DB50FB}"/>
    <cellStyle name="Currency 3 2 2 4 2 2 3 2" xfId="12651" xr:uid="{4D8AA231-E908-4401-B190-8B2EDEF2511E}"/>
    <cellStyle name="Currency 3 2 2 4 2 2 4" xfId="12652" xr:uid="{4E355901-AD1B-432E-BCC8-8B9F34A4678D}"/>
    <cellStyle name="Currency 3 2 2 4 2 2 5" xfId="12647" xr:uid="{721A4F16-3A70-4F83-B10A-B5DEBBB0791F}"/>
    <cellStyle name="Currency 3 2 2 4 2 2 6" xfId="33483" xr:uid="{AA6D8C5A-BCEC-4678-89F0-74D5E044C731}"/>
    <cellStyle name="Currency 3 2 2 4 2 3" xfId="1059" xr:uid="{00000000-0005-0000-0000-000098060000}"/>
    <cellStyle name="Currency 3 2 2 4 2 3 2" xfId="5230" xr:uid="{00000000-0005-0000-0000-000099060000}"/>
    <cellStyle name="Currency 3 2 2 4 2 3 2 2" xfId="12655" xr:uid="{911AB62E-8972-48B4-AA99-BC145A1CE37C}"/>
    <cellStyle name="Currency 3 2 2 4 2 3 2 3" xfId="12654" xr:uid="{9D15533C-9CC1-45DE-A1DB-A3BD3966C0A0}"/>
    <cellStyle name="Currency 3 2 2 4 2 3 3" xfId="12656" xr:uid="{465BCDD6-3567-40C9-8D2E-8FF331E5D3F0}"/>
    <cellStyle name="Currency 3 2 2 4 2 3 3 2" xfId="12657" xr:uid="{F35411CF-DD2E-4DFD-A772-02C5A1D6196A}"/>
    <cellStyle name="Currency 3 2 2 4 2 3 4" xfId="12658" xr:uid="{A77806B7-6E22-4653-B0AC-BDA77EFD2B6A}"/>
    <cellStyle name="Currency 3 2 2 4 2 3 5" xfId="12653" xr:uid="{11297108-2DD8-45E7-98AB-D8DF1624D0A1}"/>
    <cellStyle name="Currency 3 2 2 4 2 3 6" xfId="33484" xr:uid="{B53A4E71-DB2B-4028-995A-9C9483C5B9BA}"/>
    <cellStyle name="Currency 3 2 2 4 2 4" xfId="1060" xr:uid="{00000000-0005-0000-0000-00009A060000}"/>
    <cellStyle name="Currency 3 2 2 4 2 4 2" xfId="5231" xr:uid="{00000000-0005-0000-0000-00009B060000}"/>
    <cellStyle name="Currency 3 2 2 4 2 4 2 2" xfId="12661" xr:uid="{512F6B36-62F3-462D-BD6A-E7B12B980765}"/>
    <cellStyle name="Currency 3 2 2 4 2 4 2 3" xfId="12660" xr:uid="{D5D8AAEF-E3EF-411E-9965-FEFB5E2BE6F0}"/>
    <cellStyle name="Currency 3 2 2 4 2 4 3" xfId="12662" xr:uid="{C6282FCF-D652-40FE-A8A2-2B4EE8093595}"/>
    <cellStyle name="Currency 3 2 2 4 2 4 3 2" xfId="12663" xr:uid="{2D289DA9-4E01-49FC-A166-9750834AD04C}"/>
    <cellStyle name="Currency 3 2 2 4 2 4 4" xfId="12664" xr:uid="{6B2A64D0-0C1F-4F79-9351-5985862B65D2}"/>
    <cellStyle name="Currency 3 2 2 4 2 4 5" xfId="12659" xr:uid="{07585A0E-2567-4AD3-8CCD-D02EADA37827}"/>
    <cellStyle name="Currency 3 2 2 4 2 4 6" xfId="33485" xr:uid="{AE2303E9-EDA7-4434-B188-1F54A30C38EF}"/>
    <cellStyle name="Currency 3 2 2 4 2 5" xfId="1061" xr:uid="{00000000-0005-0000-0000-00009C060000}"/>
    <cellStyle name="Currency 3 2 2 4 2 5 2" xfId="12666" xr:uid="{52897263-77AD-48D9-B38D-4829C4EEDF5C}"/>
    <cellStyle name="Currency 3 2 2 4 2 5 2 2" xfId="12667" xr:uid="{CB1EADB8-B7DA-446E-9BA9-453575B9D013}"/>
    <cellStyle name="Currency 3 2 2 4 2 5 3" xfId="12668" xr:uid="{F1B5C5F9-A23B-4F19-A3E4-9E8DFE08A855}"/>
    <cellStyle name="Currency 3 2 2 4 2 5 4" xfId="12665" xr:uid="{98A19149-F41F-4B90-B87D-90AC2D7869DC}"/>
    <cellStyle name="Currency 3 2 2 4 2 6" xfId="5228" xr:uid="{00000000-0005-0000-0000-00009D060000}"/>
    <cellStyle name="Currency 3 2 2 4 2 6 2" xfId="12670" xr:uid="{B3096C21-1D81-457E-88A9-F8948C679453}"/>
    <cellStyle name="Currency 3 2 2 4 2 6 2 2" xfId="12671" xr:uid="{C80AF347-0266-421A-B17A-23D118A2D550}"/>
    <cellStyle name="Currency 3 2 2 4 2 6 3" xfId="12672" xr:uid="{0B383704-9DB6-4A97-9B4A-B6D7E702BE4F}"/>
    <cellStyle name="Currency 3 2 2 4 2 6 4" xfId="12669" xr:uid="{E40FC762-2A50-4A03-96A7-35272DF18C05}"/>
    <cellStyle name="Currency 3 2 2 4 2 7" xfId="12673" xr:uid="{78D3890B-0937-475A-AD09-BE882A4E52CD}"/>
    <cellStyle name="Currency 3 2 2 4 2 7 2" xfId="12674" xr:uid="{0DAC3B87-48C9-445F-BF35-34EEE80F4B64}"/>
    <cellStyle name="Currency 3 2 2 4 2 8" xfId="12675" xr:uid="{AE9A6D38-66A6-4262-B1BD-E5E8485B358E}"/>
    <cellStyle name="Currency 3 2 2 4 2 8 2" xfId="12676" xr:uid="{A524CE6B-F072-41F0-8DEA-468C88C17139}"/>
    <cellStyle name="Currency 3 2 2 4 2 9" xfId="12677" xr:uid="{F8D435FD-682A-4B05-847F-23368EFCF33D}"/>
    <cellStyle name="Currency 3 2 2 4 2 9 2" xfId="12678" xr:uid="{8BA7D00E-B028-4AB4-B885-81705F1B7037}"/>
    <cellStyle name="Currency 3 2 2 4 3" xfId="1062" xr:uid="{00000000-0005-0000-0000-00009E060000}"/>
    <cellStyle name="Currency 3 2 2 4 3 10" xfId="12680" xr:uid="{C4AB511A-726F-4065-9F53-3F5E9B0124CB}"/>
    <cellStyle name="Currency 3 2 2 4 3 11" xfId="12679" xr:uid="{AAC2EF5C-A9F9-4F07-AE37-549340E4A8A1}"/>
    <cellStyle name="Currency 3 2 2 4 3 12" xfId="33486" xr:uid="{2BCA9515-DE9C-4DC5-A0CB-51E8C75E8C40}"/>
    <cellStyle name="Currency 3 2 2 4 3 13" xfId="36407" xr:uid="{40A99878-0C61-43B5-9F17-890E52DB55FF}"/>
    <cellStyle name="Currency 3 2 2 4 3 2" xfId="1063" xr:uid="{00000000-0005-0000-0000-00009F060000}"/>
    <cellStyle name="Currency 3 2 2 4 3 2 2" xfId="5233" xr:uid="{00000000-0005-0000-0000-0000A0060000}"/>
    <cellStyle name="Currency 3 2 2 4 3 2 2 2" xfId="12683" xr:uid="{1A89F663-5667-404A-9522-B3D7264B9387}"/>
    <cellStyle name="Currency 3 2 2 4 3 2 2 3" xfId="12682" xr:uid="{D8B26493-1881-4662-959A-445EE98F86C4}"/>
    <cellStyle name="Currency 3 2 2 4 3 2 3" xfId="12684" xr:uid="{96670528-BF3B-449C-94D3-092AD7EBAD4B}"/>
    <cellStyle name="Currency 3 2 2 4 3 2 3 2" xfId="12685" xr:uid="{FADB9E30-CA76-4306-815D-4E010B0072E8}"/>
    <cellStyle name="Currency 3 2 2 4 3 2 4" xfId="12686" xr:uid="{E4904F7C-7667-4EFE-92B9-9521EF6CF380}"/>
    <cellStyle name="Currency 3 2 2 4 3 2 5" xfId="12681" xr:uid="{EB415AF7-C9B5-48A0-B2B2-CBB852815F6C}"/>
    <cellStyle name="Currency 3 2 2 4 3 2 6" xfId="33487" xr:uid="{6F9F3E29-666F-46EA-ABCC-688D18CF2FCA}"/>
    <cellStyle name="Currency 3 2 2 4 3 3" xfId="1064" xr:uid="{00000000-0005-0000-0000-0000A1060000}"/>
    <cellStyle name="Currency 3 2 2 4 3 3 2" xfId="5234" xr:uid="{00000000-0005-0000-0000-0000A2060000}"/>
    <cellStyle name="Currency 3 2 2 4 3 3 2 2" xfId="12689" xr:uid="{22CCE8FA-7E42-40B5-B837-CB56FDD0A646}"/>
    <cellStyle name="Currency 3 2 2 4 3 3 2 3" xfId="12688" xr:uid="{5819AAC9-783C-4319-B87A-F5DB028BC8F2}"/>
    <cellStyle name="Currency 3 2 2 4 3 3 3" xfId="12690" xr:uid="{92CA9AAD-ED2A-4286-BBE6-7B2B9B661368}"/>
    <cellStyle name="Currency 3 2 2 4 3 3 3 2" xfId="12691" xr:uid="{ACC5FE7C-D54D-4AAB-B5C0-542A438E975A}"/>
    <cellStyle name="Currency 3 2 2 4 3 3 4" xfId="12692" xr:uid="{3D4431A1-8445-4365-9FD6-F33DA34C6562}"/>
    <cellStyle name="Currency 3 2 2 4 3 3 5" xfId="12687" xr:uid="{D18F11EB-1626-49E0-8C6A-E7DA8FD5423E}"/>
    <cellStyle name="Currency 3 2 2 4 3 3 6" xfId="33488" xr:uid="{85618B07-206D-40BE-AA16-13268760BB81}"/>
    <cellStyle name="Currency 3 2 2 4 3 4" xfId="1065" xr:uid="{00000000-0005-0000-0000-0000A3060000}"/>
    <cellStyle name="Currency 3 2 2 4 3 4 2" xfId="5235" xr:uid="{00000000-0005-0000-0000-0000A4060000}"/>
    <cellStyle name="Currency 3 2 2 4 3 4 2 2" xfId="12695" xr:uid="{E270DFD4-8F29-470D-AA45-62D2CA96F691}"/>
    <cellStyle name="Currency 3 2 2 4 3 4 2 3" xfId="12694" xr:uid="{E6B2B320-A1BD-42DF-9879-1C384137F876}"/>
    <cellStyle name="Currency 3 2 2 4 3 4 3" xfId="12696" xr:uid="{61FFF561-1887-4C49-A82E-5BA12494C221}"/>
    <cellStyle name="Currency 3 2 2 4 3 4 3 2" xfId="12697" xr:uid="{18CB4BBE-5C7D-4C86-9873-68BC490AB592}"/>
    <cellStyle name="Currency 3 2 2 4 3 4 4" xfId="12698" xr:uid="{9915D63B-2AEC-4E6E-805E-058DD4A532B4}"/>
    <cellStyle name="Currency 3 2 2 4 3 4 5" xfId="12693" xr:uid="{57CF17AB-CE77-4DF6-B257-320EFF42D70F}"/>
    <cellStyle name="Currency 3 2 2 4 3 4 6" xfId="33489" xr:uid="{151FA7EC-7134-4288-93D8-68BED6897EF7}"/>
    <cellStyle name="Currency 3 2 2 4 3 5" xfId="1066" xr:uid="{00000000-0005-0000-0000-0000A5060000}"/>
    <cellStyle name="Currency 3 2 2 4 3 5 2" xfId="12700" xr:uid="{98A3FD88-0BD4-4113-A488-5FD13CA9389F}"/>
    <cellStyle name="Currency 3 2 2 4 3 5 2 2" xfId="12701" xr:uid="{43FDC359-6A28-4790-9161-6CEA00913508}"/>
    <cellStyle name="Currency 3 2 2 4 3 5 3" xfId="12702" xr:uid="{DA3FA3AC-10C2-4D7C-BEFF-8913BE368FBA}"/>
    <cellStyle name="Currency 3 2 2 4 3 5 4" xfId="12699" xr:uid="{A457D33E-DA8C-4BC0-9C60-D21B2EC70038}"/>
    <cellStyle name="Currency 3 2 2 4 3 6" xfId="5232" xr:uid="{00000000-0005-0000-0000-0000A6060000}"/>
    <cellStyle name="Currency 3 2 2 4 3 6 2" xfId="12704" xr:uid="{7A0DFBC3-6EF5-462F-A8CD-1D7DCAAD9207}"/>
    <cellStyle name="Currency 3 2 2 4 3 6 2 2" xfId="12705" xr:uid="{A472B9F9-CB89-499C-84AB-81497E51A7AE}"/>
    <cellStyle name="Currency 3 2 2 4 3 6 3" xfId="12706" xr:uid="{4B64BC9A-91E2-4E3D-9C55-6C5A16CE2C2E}"/>
    <cellStyle name="Currency 3 2 2 4 3 6 4" xfId="12703" xr:uid="{9B5AC4B1-8B6A-481C-9EEA-8EA1D01F4A37}"/>
    <cellStyle name="Currency 3 2 2 4 3 7" xfId="12707" xr:uid="{8D0D27E6-D95B-4E44-8B8D-F5922C6DAF44}"/>
    <cellStyle name="Currency 3 2 2 4 3 7 2" xfId="12708" xr:uid="{F68BF54E-D8FC-4E43-8489-42E6C0417B44}"/>
    <cellStyle name="Currency 3 2 2 4 3 8" xfId="12709" xr:uid="{D5D69795-B0FA-4211-9A6E-A5C0B93F0482}"/>
    <cellStyle name="Currency 3 2 2 4 3 8 2" xfId="12710" xr:uid="{80E64D75-24F6-4590-9F55-5A0F37AB55BB}"/>
    <cellStyle name="Currency 3 2 2 4 3 9" xfId="12711" xr:uid="{03BF1624-6DA3-449C-9C9E-1D46F53F7DC4}"/>
    <cellStyle name="Currency 3 2 2 4 3 9 2" xfId="12712" xr:uid="{425626AD-6F6A-4CAF-A574-FD4A92BDCF12}"/>
    <cellStyle name="Currency 3 2 2 4 4" xfId="1067" xr:uid="{00000000-0005-0000-0000-0000A7060000}"/>
    <cellStyle name="Currency 3 2 2 4 4 2" xfId="5236" xr:uid="{00000000-0005-0000-0000-0000A8060000}"/>
    <cellStyle name="Currency 3 2 2 4 4 2 2" xfId="12715" xr:uid="{CA3A2FCC-3B4C-4466-94E0-8A3D05B6AAB4}"/>
    <cellStyle name="Currency 3 2 2 4 4 2 3" xfId="12714" xr:uid="{70A74B47-353E-418F-98F8-A36F5A601F3D}"/>
    <cellStyle name="Currency 3 2 2 4 4 3" xfId="12716" xr:uid="{2FD91420-026C-4A18-839D-EF4D49347374}"/>
    <cellStyle name="Currency 3 2 2 4 4 3 2" xfId="12717" xr:uid="{3E7A36D0-1125-4C85-89FC-0EE26C1C18BC}"/>
    <cellStyle name="Currency 3 2 2 4 4 4" xfId="12718" xr:uid="{3BA01842-FC4E-47D4-B839-A312B7AB5DCA}"/>
    <cellStyle name="Currency 3 2 2 4 4 5" xfId="12719" xr:uid="{AA68E0E6-1148-4AD9-9334-B7CBF09BE9E1}"/>
    <cellStyle name="Currency 3 2 2 4 4 6" xfId="12713" xr:uid="{ECA9F716-7889-4970-B71A-A344DEB69A63}"/>
    <cellStyle name="Currency 3 2 2 4 4 7" xfId="33490" xr:uid="{E56D2E16-E931-4015-A85B-2455FD308341}"/>
    <cellStyle name="Currency 3 2 2 4 5" xfId="1068" xr:uid="{00000000-0005-0000-0000-0000A9060000}"/>
    <cellStyle name="Currency 3 2 2 4 5 2" xfId="5237" xr:uid="{00000000-0005-0000-0000-0000AA060000}"/>
    <cellStyle name="Currency 3 2 2 4 5 2 2" xfId="12722" xr:uid="{31FA1C1A-4939-45BE-B626-D30C85D1455D}"/>
    <cellStyle name="Currency 3 2 2 4 5 2 3" xfId="12721" xr:uid="{EDC4E5F0-AF04-4F4D-8D85-1F512AB088C6}"/>
    <cellStyle name="Currency 3 2 2 4 5 3" xfId="12723" xr:uid="{07484591-2DBA-474C-9F46-268A46CD7EE0}"/>
    <cellStyle name="Currency 3 2 2 4 5 3 2" xfId="12724" xr:uid="{ED0029BB-6385-43B7-9F7F-FBAD5022A413}"/>
    <cellStyle name="Currency 3 2 2 4 5 4" xfId="12725" xr:uid="{22D8D331-C1AD-4C41-9E3F-95D04173E877}"/>
    <cellStyle name="Currency 3 2 2 4 5 5" xfId="12720" xr:uid="{7D7587A1-02B4-4053-B44A-F390E484BD37}"/>
    <cellStyle name="Currency 3 2 2 4 5 6" xfId="33491" xr:uid="{FC54EB45-E454-443F-9252-79D8AB37FFF8}"/>
    <cellStyle name="Currency 3 2 2 4 6" xfId="1069" xr:uid="{00000000-0005-0000-0000-0000AB060000}"/>
    <cellStyle name="Currency 3 2 2 4 6 2" xfId="5238" xr:uid="{00000000-0005-0000-0000-0000AC060000}"/>
    <cellStyle name="Currency 3 2 2 4 6 2 2" xfId="12728" xr:uid="{27DE5627-3E2B-4DFB-B09F-D29F8D933735}"/>
    <cellStyle name="Currency 3 2 2 4 6 2 3" xfId="12727" xr:uid="{92296460-0532-4ABD-9EEE-E316FE7CFE01}"/>
    <cellStyle name="Currency 3 2 2 4 6 3" xfId="12729" xr:uid="{899F27AD-E47C-4FD4-A69A-1ADACF5584CA}"/>
    <cellStyle name="Currency 3 2 2 4 6 3 2" xfId="12730" xr:uid="{0FF64269-BDEC-40F6-8261-6A79E2078994}"/>
    <cellStyle name="Currency 3 2 2 4 6 4" xfId="12731" xr:uid="{FA86F6BD-748F-41C5-9FEE-20E06002E0FA}"/>
    <cellStyle name="Currency 3 2 2 4 6 5" xfId="12726" xr:uid="{4BF5D5FB-3964-47BB-8B52-4661254857CB}"/>
    <cellStyle name="Currency 3 2 2 4 6 6" xfId="33492" xr:uid="{5467358B-FD85-43EB-A1CD-897BE842B668}"/>
    <cellStyle name="Currency 3 2 2 4 7" xfId="1070" xr:uid="{00000000-0005-0000-0000-0000AD060000}"/>
    <cellStyle name="Currency 3 2 2 4 7 2" xfId="12733" xr:uid="{7801B596-DBD5-403F-8C6C-12ABC575688D}"/>
    <cellStyle name="Currency 3 2 2 4 7 2 2" xfId="12734" xr:uid="{39E116B3-4DAF-4F6B-A406-AB0B4ABE295C}"/>
    <cellStyle name="Currency 3 2 2 4 7 3" xfId="12735" xr:uid="{876A246A-B90D-47B0-9D27-D26334114FE9}"/>
    <cellStyle name="Currency 3 2 2 4 7 4" xfId="12732" xr:uid="{EED2CC10-FB24-4F1F-87E5-B08DE19B40FD}"/>
    <cellStyle name="Currency 3 2 2 4 8" xfId="5227" xr:uid="{00000000-0005-0000-0000-0000AE060000}"/>
    <cellStyle name="Currency 3 2 2 4 8 2" xfId="12737" xr:uid="{30FD0943-EDDE-4C29-81E3-DBF3F092EE04}"/>
    <cellStyle name="Currency 3 2 2 4 8 2 2" xfId="12738" xr:uid="{85F20112-8E61-4D1C-8BEC-631A37BA115D}"/>
    <cellStyle name="Currency 3 2 2 4 8 3" xfId="12739" xr:uid="{92F5CFA9-A37C-42A6-AB49-EEC8DCF5415A}"/>
    <cellStyle name="Currency 3 2 2 4 8 4" xfId="12736" xr:uid="{5F9A57AB-B568-4E90-A484-C8E85BA4B841}"/>
    <cellStyle name="Currency 3 2 2 4 9" xfId="12740" xr:uid="{CC6438B7-1BAB-4AE1-A03D-B867F2D6BA91}"/>
    <cellStyle name="Currency 3 2 2 4 9 2" xfId="12741" xr:uid="{FE3F75BF-9846-491A-A463-808AB1A940E4}"/>
    <cellStyle name="Currency 3 2 2 5" xfId="1071" xr:uid="{00000000-0005-0000-0000-0000AF060000}"/>
    <cellStyle name="Currency 3 2 2 5 10" xfId="12743" xr:uid="{8FFCAA7D-E919-470F-81D3-6D7E53D9F458}"/>
    <cellStyle name="Currency 3 2 2 5 10 2" xfId="12744" xr:uid="{7D712B7B-C573-493C-B0D5-604271C7473B}"/>
    <cellStyle name="Currency 3 2 2 5 11" xfId="12745" xr:uid="{23758A39-5D7D-4921-947F-EDA61B4F0AD8}"/>
    <cellStyle name="Currency 3 2 2 5 11 2" xfId="12746" xr:uid="{660F9864-E47E-4D04-A02B-AA4D4FE2F1A0}"/>
    <cellStyle name="Currency 3 2 2 5 12" xfId="12747" xr:uid="{E6C756D7-968D-4270-A2DD-FD1D477693C2}"/>
    <cellStyle name="Currency 3 2 2 5 13" xfId="12742" xr:uid="{B6C945B2-2317-48A0-BAF9-79780A3F3D13}"/>
    <cellStyle name="Currency 3 2 2 5 14" xfId="33493" xr:uid="{0E47A988-B1F3-41D0-8A1E-D96919F8468E}"/>
    <cellStyle name="Currency 3 2 2 5 15" xfId="35821" xr:uid="{D3CD65CE-49D4-4E92-A449-45375957CD75}"/>
    <cellStyle name="Currency 3 2 2 5 2" xfId="1072" xr:uid="{00000000-0005-0000-0000-0000B0060000}"/>
    <cellStyle name="Currency 3 2 2 5 2 10" xfId="12749" xr:uid="{D64A08E4-5823-49EF-B612-1EC5E582C765}"/>
    <cellStyle name="Currency 3 2 2 5 2 11" xfId="12748" xr:uid="{E4703F80-CB8B-44F8-B815-3FAF1FFB605A}"/>
    <cellStyle name="Currency 3 2 2 5 2 12" xfId="33494" xr:uid="{FF45CF5C-5D08-4C59-947E-71A83D2103DE}"/>
    <cellStyle name="Currency 3 2 2 5 2 13" xfId="36194" xr:uid="{FF2007E2-AAF3-47F0-B80A-39F79A913AD8}"/>
    <cellStyle name="Currency 3 2 2 5 2 2" xfId="1073" xr:uid="{00000000-0005-0000-0000-0000B1060000}"/>
    <cellStyle name="Currency 3 2 2 5 2 2 2" xfId="5241" xr:uid="{00000000-0005-0000-0000-0000B2060000}"/>
    <cellStyle name="Currency 3 2 2 5 2 2 2 2" xfId="12752" xr:uid="{27D160C3-1ADC-46F7-A399-4755F6DA9D02}"/>
    <cellStyle name="Currency 3 2 2 5 2 2 2 3" xfId="12751" xr:uid="{8EADE664-79A9-40EA-9754-0D83091D441B}"/>
    <cellStyle name="Currency 3 2 2 5 2 2 3" xfId="12753" xr:uid="{FCE5779E-09FF-4E12-869B-C1D26FEAF95C}"/>
    <cellStyle name="Currency 3 2 2 5 2 2 3 2" xfId="12754" xr:uid="{343CAD94-05D0-4E76-AD0F-F0C9B0B74733}"/>
    <cellStyle name="Currency 3 2 2 5 2 2 4" xfId="12755" xr:uid="{A5BD1921-96FD-470A-BD62-AD15B56B28B2}"/>
    <cellStyle name="Currency 3 2 2 5 2 2 5" xfId="12750" xr:uid="{F751BB9B-9394-4F2A-B8BA-F4890E4F0215}"/>
    <cellStyle name="Currency 3 2 2 5 2 2 6" xfId="33495" xr:uid="{A67EE909-D6BB-42B5-94F2-E359C84DAC19}"/>
    <cellStyle name="Currency 3 2 2 5 2 3" xfId="1074" xr:uid="{00000000-0005-0000-0000-0000B3060000}"/>
    <cellStyle name="Currency 3 2 2 5 2 3 2" xfId="5242" xr:uid="{00000000-0005-0000-0000-0000B4060000}"/>
    <cellStyle name="Currency 3 2 2 5 2 3 2 2" xfId="12758" xr:uid="{D394C1FD-D49A-4CD2-968F-51AE8576CC5A}"/>
    <cellStyle name="Currency 3 2 2 5 2 3 2 3" xfId="12757" xr:uid="{27853FC0-8B5E-4F61-8B81-9E9E484E137F}"/>
    <cellStyle name="Currency 3 2 2 5 2 3 3" xfId="12759" xr:uid="{61BD92A9-0837-4E44-AF0C-10A3E45CDEFD}"/>
    <cellStyle name="Currency 3 2 2 5 2 3 3 2" xfId="12760" xr:uid="{E3BFF2BB-AAD4-4311-BCE3-A0110391BCF3}"/>
    <cellStyle name="Currency 3 2 2 5 2 3 4" xfId="12761" xr:uid="{34575648-5E01-47BD-BC2B-085EED7762A5}"/>
    <cellStyle name="Currency 3 2 2 5 2 3 5" xfId="12756" xr:uid="{EAD8E214-F8F4-4D45-9442-7DD89E932AE5}"/>
    <cellStyle name="Currency 3 2 2 5 2 3 6" xfId="33496" xr:uid="{EF6C4B25-5675-47F7-A608-D659A1C72DFD}"/>
    <cellStyle name="Currency 3 2 2 5 2 4" xfId="1075" xr:uid="{00000000-0005-0000-0000-0000B5060000}"/>
    <cellStyle name="Currency 3 2 2 5 2 4 2" xfId="5243" xr:uid="{00000000-0005-0000-0000-0000B6060000}"/>
    <cellStyle name="Currency 3 2 2 5 2 4 2 2" xfId="12764" xr:uid="{EA1C4D84-DA4C-4499-9790-9E164484BB13}"/>
    <cellStyle name="Currency 3 2 2 5 2 4 2 3" xfId="12763" xr:uid="{51F8AD05-744C-43F0-937D-AAEDD91D5B34}"/>
    <cellStyle name="Currency 3 2 2 5 2 4 3" xfId="12765" xr:uid="{BEBC18D4-1B5D-4F56-B8F0-99EE543D2FE1}"/>
    <cellStyle name="Currency 3 2 2 5 2 4 3 2" xfId="12766" xr:uid="{3A0DA2EE-02F8-43B7-BE46-BD52D2FBA92B}"/>
    <cellStyle name="Currency 3 2 2 5 2 4 4" xfId="12767" xr:uid="{EE29BF61-F16F-4069-AEB1-7CC77729C722}"/>
    <cellStyle name="Currency 3 2 2 5 2 4 5" xfId="12762" xr:uid="{F0468014-9026-4E4C-A20B-3765E947263F}"/>
    <cellStyle name="Currency 3 2 2 5 2 4 6" xfId="33497" xr:uid="{8306A6AC-A9D4-44C5-A3F8-D1EA33F66499}"/>
    <cellStyle name="Currency 3 2 2 5 2 5" xfId="1076" xr:uid="{00000000-0005-0000-0000-0000B7060000}"/>
    <cellStyle name="Currency 3 2 2 5 2 5 2" xfId="12769" xr:uid="{7753C0F7-4F89-4A3F-96A1-AE97F053AE5D}"/>
    <cellStyle name="Currency 3 2 2 5 2 5 2 2" xfId="12770" xr:uid="{50749914-7462-4F98-8E31-F14E51C8A3DD}"/>
    <cellStyle name="Currency 3 2 2 5 2 5 3" xfId="12771" xr:uid="{2393E42D-73F6-4887-B2AE-8734273715A9}"/>
    <cellStyle name="Currency 3 2 2 5 2 5 4" xfId="12768" xr:uid="{36CB3FB4-89F4-49A7-A663-EBC04BB876AB}"/>
    <cellStyle name="Currency 3 2 2 5 2 6" xfId="5240" xr:uid="{00000000-0005-0000-0000-0000B8060000}"/>
    <cellStyle name="Currency 3 2 2 5 2 6 2" xfId="12773" xr:uid="{34ACDBC1-A22A-4766-AF0A-7E414018CAFB}"/>
    <cellStyle name="Currency 3 2 2 5 2 6 2 2" xfId="12774" xr:uid="{C51E678A-31E0-4DAC-ADCF-06F0E2B2DE31}"/>
    <cellStyle name="Currency 3 2 2 5 2 6 3" xfId="12775" xr:uid="{D39687CF-1925-46D8-AE9E-325A700BF0AA}"/>
    <cellStyle name="Currency 3 2 2 5 2 6 4" xfId="12772" xr:uid="{9F0ED3CD-50B1-4F33-9705-5F9FDC337A2D}"/>
    <cellStyle name="Currency 3 2 2 5 2 7" xfId="12776" xr:uid="{28CEA229-DE04-4374-BDD8-B60580E952E8}"/>
    <cellStyle name="Currency 3 2 2 5 2 7 2" xfId="12777" xr:uid="{296A2B64-5987-44D7-ABB4-3FDFE7F7012A}"/>
    <cellStyle name="Currency 3 2 2 5 2 8" xfId="12778" xr:uid="{9AF7302E-FC43-439D-9CDB-295E561C8795}"/>
    <cellStyle name="Currency 3 2 2 5 2 8 2" xfId="12779" xr:uid="{B0750B76-DEC5-48C6-A884-1FE481B72195}"/>
    <cellStyle name="Currency 3 2 2 5 2 9" xfId="12780" xr:uid="{172CD9C2-A6DB-49A6-9D3A-DE2E72C48F7C}"/>
    <cellStyle name="Currency 3 2 2 5 2 9 2" xfId="12781" xr:uid="{06148EA3-C6E8-44AA-BA62-FB8232980F64}"/>
    <cellStyle name="Currency 3 2 2 5 3" xfId="1077" xr:uid="{00000000-0005-0000-0000-0000B9060000}"/>
    <cellStyle name="Currency 3 2 2 5 3 10" xfId="12783" xr:uid="{AFCC3129-6471-4223-961C-A3390070B330}"/>
    <cellStyle name="Currency 3 2 2 5 3 11" xfId="12782" xr:uid="{B8B9A73A-EBD7-47B7-B3FB-DB47C9A08705}"/>
    <cellStyle name="Currency 3 2 2 5 3 12" xfId="33498" xr:uid="{569558DF-CD23-4DAD-B389-C0B57C58C67E}"/>
    <cellStyle name="Currency 3 2 2 5 3 13" xfId="36408" xr:uid="{BBE2E0C9-9852-4FDF-BF33-56E106B1FEDF}"/>
    <cellStyle name="Currency 3 2 2 5 3 2" xfId="1078" xr:uid="{00000000-0005-0000-0000-0000BA060000}"/>
    <cellStyle name="Currency 3 2 2 5 3 2 2" xfId="5245" xr:uid="{00000000-0005-0000-0000-0000BB060000}"/>
    <cellStyle name="Currency 3 2 2 5 3 2 2 2" xfId="12786" xr:uid="{D8C14C02-C4E1-491F-AFC3-E24651F4EBB5}"/>
    <cellStyle name="Currency 3 2 2 5 3 2 2 3" xfId="12785" xr:uid="{CB8B6215-511E-4A84-B99A-DC83D200072C}"/>
    <cellStyle name="Currency 3 2 2 5 3 2 3" xfId="12787" xr:uid="{1482A56E-FB31-4DD2-A295-DEC1D52A605B}"/>
    <cellStyle name="Currency 3 2 2 5 3 2 3 2" xfId="12788" xr:uid="{20988440-26C4-4FDC-AB31-984C48901CB3}"/>
    <cellStyle name="Currency 3 2 2 5 3 2 4" xfId="12789" xr:uid="{B843D037-B20C-4200-BBBF-BC223F8FBAC6}"/>
    <cellStyle name="Currency 3 2 2 5 3 2 5" xfId="12784" xr:uid="{3C6DEDD9-09EF-43F4-B918-10FFA936E338}"/>
    <cellStyle name="Currency 3 2 2 5 3 2 6" xfId="33499" xr:uid="{FB15D44E-2356-424B-B80E-06FAC6AE3127}"/>
    <cellStyle name="Currency 3 2 2 5 3 3" xfId="1079" xr:uid="{00000000-0005-0000-0000-0000BC060000}"/>
    <cellStyle name="Currency 3 2 2 5 3 3 2" xfId="5246" xr:uid="{00000000-0005-0000-0000-0000BD060000}"/>
    <cellStyle name="Currency 3 2 2 5 3 3 2 2" xfId="12792" xr:uid="{D267DF8D-C592-4C5A-A4F5-F80E591AE218}"/>
    <cellStyle name="Currency 3 2 2 5 3 3 2 3" xfId="12791" xr:uid="{A8BE7D16-5AB9-4EF0-A541-360353AAA728}"/>
    <cellStyle name="Currency 3 2 2 5 3 3 3" xfId="12793" xr:uid="{3EACBC42-38D5-4230-89EC-E6201706C983}"/>
    <cellStyle name="Currency 3 2 2 5 3 3 3 2" xfId="12794" xr:uid="{503DE58F-0449-4681-9DE7-A5AE7AE7BDA4}"/>
    <cellStyle name="Currency 3 2 2 5 3 3 4" xfId="12795" xr:uid="{47C2E3C8-1286-484D-BCAC-04B19CE1F59C}"/>
    <cellStyle name="Currency 3 2 2 5 3 3 5" xfId="12790" xr:uid="{A8415C0A-B907-4CE8-B5ED-E9E536A91201}"/>
    <cellStyle name="Currency 3 2 2 5 3 3 6" xfId="33500" xr:uid="{60DDFC8E-05B6-4FB9-A22C-E9E49709E731}"/>
    <cellStyle name="Currency 3 2 2 5 3 4" xfId="1080" xr:uid="{00000000-0005-0000-0000-0000BE060000}"/>
    <cellStyle name="Currency 3 2 2 5 3 4 2" xfId="5247" xr:uid="{00000000-0005-0000-0000-0000BF060000}"/>
    <cellStyle name="Currency 3 2 2 5 3 4 2 2" xfId="12798" xr:uid="{8CDD5C1D-ED1D-42FC-9BB1-4C1E7C166327}"/>
    <cellStyle name="Currency 3 2 2 5 3 4 2 3" xfId="12797" xr:uid="{A74739B0-C7A7-4802-AFE3-AEFD2250DCB5}"/>
    <cellStyle name="Currency 3 2 2 5 3 4 3" xfId="12799" xr:uid="{AD1A7BFB-69C1-4EC1-876D-355805FD5E0B}"/>
    <cellStyle name="Currency 3 2 2 5 3 4 3 2" xfId="12800" xr:uid="{A6FA8BC0-C3F7-4FC5-A3FE-7C7A8174B3D7}"/>
    <cellStyle name="Currency 3 2 2 5 3 4 4" xfId="12801" xr:uid="{AF0E3B65-F371-4CCF-A9D4-8916017F615A}"/>
    <cellStyle name="Currency 3 2 2 5 3 4 5" xfId="12796" xr:uid="{51508A6F-915A-471B-9A8E-9068D5BE8E51}"/>
    <cellStyle name="Currency 3 2 2 5 3 4 6" xfId="33501" xr:uid="{C8073765-6A71-43CD-B28B-4A3F1CE92809}"/>
    <cellStyle name="Currency 3 2 2 5 3 5" xfId="1081" xr:uid="{00000000-0005-0000-0000-0000C0060000}"/>
    <cellStyle name="Currency 3 2 2 5 3 5 2" xfId="12803" xr:uid="{A3B98AC2-AB64-4454-A76E-257CD32B3EB2}"/>
    <cellStyle name="Currency 3 2 2 5 3 5 2 2" xfId="12804" xr:uid="{311F347B-4C3B-4A80-ABF1-D61157A7A1DE}"/>
    <cellStyle name="Currency 3 2 2 5 3 5 3" xfId="12805" xr:uid="{0C1399AA-9739-43F7-8AE6-8B124CA4AEDC}"/>
    <cellStyle name="Currency 3 2 2 5 3 5 4" xfId="12802" xr:uid="{1A53BCEA-62B8-4A77-92B7-BB6C9E440385}"/>
    <cellStyle name="Currency 3 2 2 5 3 6" xfId="5244" xr:uid="{00000000-0005-0000-0000-0000C1060000}"/>
    <cellStyle name="Currency 3 2 2 5 3 6 2" xfId="12807" xr:uid="{568EABE1-195D-4311-AEBC-79A9EB15EA2C}"/>
    <cellStyle name="Currency 3 2 2 5 3 6 2 2" xfId="12808" xr:uid="{85811335-A6AC-486C-8C90-54AB488D5792}"/>
    <cellStyle name="Currency 3 2 2 5 3 6 3" xfId="12809" xr:uid="{1314569F-518B-456E-A5B3-1CCEE1F62254}"/>
    <cellStyle name="Currency 3 2 2 5 3 6 4" xfId="12806" xr:uid="{D7DD34D2-8BF4-4389-AE09-4F48C9EE4738}"/>
    <cellStyle name="Currency 3 2 2 5 3 7" xfId="12810" xr:uid="{E8AFB715-C9CF-4545-AA10-BFD66A94DCCA}"/>
    <cellStyle name="Currency 3 2 2 5 3 7 2" xfId="12811" xr:uid="{55BFDB97-A53E-4CA9-8AFC-111DFECF837B}"/>
    <cellStyle name="Currency 3 2 2 5 3 8" xfId="12812" xr:uid="{BA4895EB-F59D-402B-9E6D-81BB70C3406C}"/>
    <cellStyle name="Currency 3 2 2 5 3 8 2" xfId="12813" xr:uid="{65A7C933-5724-4B4D-9932-30A92C867DB0}"/>
    <cellStyle name="Currency 3 2 2 5 3 9" xfId="12814" xr:uid="{AE91B914-D0F3-41A8-8EE4-5BA129245C31}"/>
    <cellStyle name="Currency 3 2 2 5 3 9 2" xfId="12815" xr:uid="{4F3B0E0F-8B08-4BC5-B140-94E5251C826F}"/>
    <cellStyle name="Currency 3 2 2 5 4" xfId="1082" xr:uid="{00000000-0005-0000-0000-0000C2060000}"/>
    <cellStyle name="Currency 3 2 2 5 4 2" xfId="5248" xr:uid="{00000000-0005-0000-0000-0000C3060000}"/>
    <cellStyle name="Currency 3 2 2 5 4 2 2" xfId="12818" xr:uid="{DDAD5CD4-763B-4C50-B0F4-8A9172CB4970}"/>
    <cellStyle name="Currency 3 2 2 5 4 2 3" xfId="12817" xr:uid="{3B47E73F-AEBA-48FB-9677-1FD79BA2B17C}"/>
    <cellStyle name="Currency 3 2 2 5 4 3" xfId="12819" xr:uid="{5E850D60-AF19-47E1-A0BB-268AFA49BE89}"/>
    <cellStyle name="Currency 3 2 2 5 4 3 2" xfId="12820" xr:uid="{B81016B8-39C0-43CC-99D4-F01E640A1653}"/>
    <cellStyle name="Currency 3 2 2 5 4 4" xfId="12821" xr:uid="{62A1E78D-1B42-465B-9DF1-CB3EED672E34}"/>
    <cellStyle name="Currency 3 2 2 5 4 5" xfId="12822" xr:uid="{C73E1F64-5352-4329-8781-5DC353C55F50}"/>
    <cellStyle name="Currency 3 2 2 5 4 6" xfId="12816" xr:uid="{C89FD045-E967-46EC-A4C8-407064BDF0AE}"/>
    <cellStyle name="Currency 3 2 2 5 4 7" xfId="33502" xr:uid="{B6AC7D98-8146-42A2-8B84-81BCF6C61853}"/>
    <cellStyle name="Currency 3 2 2 5 5" xfId="1083" xr:uid="{00000000-0005-0000-0000-0000C4060000}"/>
    <cellStyle name="Currency 3 2 2 5 5 2" xfId="5249" xr:uid="{00000000-0005-0000-0000-0000C5060000}"/>
    <cellStyle name="Currency 3 2 2 5 5 2 2" xfId="12825" xr:uid="{39AF0B76-7CDE-4418-B5CF-78DF89C84821}"/>
    <cellStyle name="Currency 3 2 2 5 5 2 3" xfId="12824" xr:uid="{FF2D829D-A7A3-429E-A662-BCBEB5E0B1D0}"/>
    <cellStyle name="Currency 3 2 2 5 5 3" xfId="12826" xr:uid="{06C4FD57-BBAF-4BB4-AA20-C7A49BA8D6F5}"/>
    <cellStyle name="Currency 3 2 2 5 5 3 2" xfId="12827" xr:uid="{C063AB70-6DDA-4989-9C69-7E18E6772B86}"/>
    <cellStyle name="Currency 3 2 2 5 5 4" xfId="12828" xr:uid="{6ED4F89A-24EE-4E88-A2A0-FD9D337D0998}"/>
    <cellStyle name="Currency 3 2 2 5 5 5" xfId="12823" xr:uid="{09A7B1C0-E2AB-44E0-BBD9-1EBB7EE597B6}"/>
    <cellStyle name="Currency 3 2 2 5 5 6" xfId="33503" xr:uid="{E9AD9578-B485-4A4D-BFCB-0A3CCA7606C8}"/>
    <cellStyle name="Currency 3 2 2 5 6" xfId="1084" xr:uid="{00000000-0005-0000-0000-0000C6060000}"/>
    <cellStyle name="Currency 3 2 2 5 6 2" xfId="5250" xr:uid="{00000000-0005-0000-0000-0000C7060000}"/>
    <cellStyle name="Currency 3 2 2 5 6 2 2" xfId="12831" xr:uid="{6ABFF969-C1F2-4DC4-ADFC-8B0D981EE775}"/>
    <cellStyle name="Currency 3 2 2 5 6 2 3" xfId="12830" xr:uid="{ED67802C-C842-45B2-A7C6-91B459847500}"/>
    <cellStyle name="Currency 3 2 2 5 6 3" xfId="12832" xr:uid="{704F2C87-1A5F-4715-8C08-C950B5BD3028}"/>
    <cellStyle name="Currency 3 2 2 5 6 3 2" xfId="12833" xr:uid="{39FC5D5F-F6A9-4F0C-9A3B-E8AF704095AF}"/>
    <cellStyle name="Currency 3 2 2 5 6 4" xfId="12834" xr:uid="{12CF54EF-C32A-4F4E-B2D1-4952E6BEEFE8}"/>
    <cellStyle name="Currency 3 2 2 5 6 5" xfId="12829" xr:uid="{F0F5457C-BCB6-4905-B164-5B356CA31989}"/>
    <cellStyle name="Currency 3 2 2 5 6 6" xfId="33504" xr:uid="{72913B29-FAC2-4A22-8F84-970C9DC06527}"/>
    <cellStyle name="Currency 3 2 2 5 7" xfId="1085" xr:uid="{00000000-0005-0000-0000-0000C8060000}"/>
    <cellStyle name="Currency 3 2 2 5 7 2" xfId="12836" xr:uid="{BFF3789D-3888-4524-9F21-B87380D91773}"/>
    <cellStyle name="Currency 3 2 2 5 7 2 2" xfId="12837" xr:uid="{1BE1A28B-769B-43A9-9A9B-C968571B4170}"/>
    <cellStyle name="Currency 3 2 2 5 7 3" xfId="12838" xr:uid="{C857CA4B-BF68-43C7-B5F8-E59E18B12348}"/>
    <cellStyle name="Currency 3 2 2 5 7 4" xfId="12835" xr:uid="{B46F9C34-B218-4566-A57B-B22D04CACE81}"/>
    <cellStyle name="Currency 3 2 2 5 8" xfId="5239" xr:uid="{00000000-0005-0000-0000-0000C9060000}"/>
    <cellStyle name="Currency 3 2 2 5 8 2" xfId="12840" xr:uid="{7D21581A-9AE7-4B2B-BF22-1B6752ADA864}"/>
    <cellStyle name="Currency 3 2 2 5 8 2 2" xfId="12841" xr:uid="{96C8DF89-3FD2-4480-8ABD-C36863C2098E}"/>
    <cellStyle name="Currency 3 2 2 5 8 3" xfId="12842" xr:uid="{A18476D3-58EF-4090-992E-A36CDA725624}"/>
    <cellStyle name="Currency 3 2 2 5 8 4" xfId="12839" xr:uid="{EC34C30D-2577-466E-AE13-6F22BFACF837}"/>
    <cellStyle name="Currency 3 2 2 5 9" xfId="12843" xr:uid="{0E06310E-2F2A-4276-9AB3-DB35574481AD}"/>
    <cellStyle name="Currency 3 2 2 5 9 2" xfId="12844" xr:uid="{621DC0F1-324C-4C6B-B351-44107483B85D}"/>
    <cellStyle name="Currency 3 2 2 6" xfId="1086" xr:uid="{00000000-0005-0000-0000-0000CA060000}"/>
    <cellStyle name="Currency 3 2 2 6 10" xfId="12846" xr:uid="{4076F269-9A14-4DB8-B372-0AC377D26B5D}"/>
    <cellStyle name="Currency 3 2 2 6 11" xfId="12845" xr:uid="{7C1E3929-9B5E-4C53-B067-8568C258A115}"/>
    <cellStyle name="Currency 3 2 2 6 12" xfId="33505" xr:uid="{7A823283-3B05-4A03-B417-0F7323BA90F4}"/>
    <cellStyle name="Currency 3 2 2 6 13" xfId="36190" xr:uid="{F7D135AB-6BE4-4691-9ADC-79D72EC736D2}"/>
    <cellStyle name="Currency 3 2 2 6 2" xfId="1087" xr:uid="{00000000-0005-0000-0000-0000CB060000}"/>
    <cellStyle name="Currency 3 2 2 6 2 2" xfId="5252" xr:uid="{00000000-0005-0000-0000-0000CC060000}"/>
    <cellStyle name="Currency 3 2 2 6 2 2 2" xfId="12849" xr:uid="{3164AF48-D3DC-43A5-A83D-0FA97E6F6327}"/>
    <cellStyle name="Currency 3 2 2 6 2 2 3" xfId="12848" xr:uid="{D0C80F8F-A1A9-4AE5-AD96-B2BBA78F9657}"/>
    <cellStyle name="Currency 3 2 2 6 2 3" xfId="12850" xr:uid="{3A61976F-1911-4D52-AB39-A8FF03F13D66}"/>
    <cellStyle name="Currency 3 2 2 6 2 3 2" xfId="12851" xr:uid="{907F5C5D-F276-44C5-AA1F-33038254D971}"/>
    <cellStyle name="Currency 3 2 2 6 2 4" xfId="12852" xr:uid="{CF7806ED-27E7-40CA-912B-2C3AAC6813C5}"/>
    <cellStyle name="Currency 3 2 2 6 2 5" xfId="12847" xr:uid="{558F5289-F8CA-460B-8455-D2446C052068}"/>
    <cellStyle name="Currency 3 2 2 6 2 6" xfId="33506" xr:uid="{54CCE53E-37C8-4C46-AA93-D97455947034}"/>
    <cellStyle name="Currency 3 2 2 6 3" xfId="1088" xr:uid="{00000000-0005-0000-0000-0000CD060000}"/>
    <cellStyle name="Currency 3 2 2 6 3 2" xfId="5253" xr:uid="{00000000-0005-0000-0000-0000CE060000}"/>
    <cellStyle name="Currency 3 2 2 6 3 2 2" xfId="12855" xr:uid="{1DEE8041-E244-4496-97DC-96D98FDB2BB0}"/>
    <cellStyle name="Currency 3 2 2 6 3 2 3" xfId="12854" xr:uid="{E654427F-B4F9-418D-9F73-EBEB15AFD205}"/>
    <cellStyle name="Currency 3 2 2 6 3 3" xfId="12856" xr:uid="{D591327A-7B43-41DD-A46A-10CF348D23E2}"/>
    <cellStyle name="Currency 3 2 2 6 3 3 2" xfId="12857" xr:uid="{DFA3BD4B-F50A-4FDB-88D6-408D995C1D9C}"/>
    <cellStyle name="Currency 3 2 2 6 3 4" xfId="12858" xr:uid="{06913DA3-CC19-4AEF-A0B0-B2B1644B5052}"/>
    <cellStyle name="Currency 3 2 2 6 3 5" xfId="12853" xr:uid="{9A49232C-386F-4F07-887F-D999F1B7C1A0}"/>
    <cellStyle name="Currency 3 2 2 6 3 6" xfId="33507" xr:uid="{50F871E2-7C84-41A0-B14E-55B0453E7265}"/>
    <cellStyle name="Currency 3 2 2 6 4" xfId="1089" xr:uid="{00000000-0005-0000-0000-0000CF060000}"/>
    <cellStyle name="Currency 3 2 2 6 4 2" xfId="5254" xr:uid="{00000000-0005-0000-0000-0000D0060000}"/>
    <cellStyle name="Currency 3 2 2 6 4 2 2" xfId="12861" xr:uid="{4B72842A-6229-460A-816B-4830F38BA298}"/>
    <cellStyle name="Currency 3 2 2 6 4 2 3" xfId="12860" xr:uid="{3AFB5B9E-4924-4382-A655-5101180FCEFA}"/>
    <cellStyle name="Currency 3 2 2 6 4 3" xfId="12862" xr:uid="{E0A55BC0-A195-4723-9A45-0BD0EFFA4BA2}"/>
    <cellStyle name="Currency 3 2 2 6 4 3 2" xfId="12863" xr:uid="{7BF8571E-8DBF-4712-8383-FA41E286704A}"/>
    <cellStyle name="Currency 3 2 2 6 4 4" xfId="12864" xr:uid="{ACC8BA3C-84ED-46E4-96BA-C557BE5BBF0E}"/>
    <cellStyle name="Currency 3 2 2 6 4 5" xfId="12859" xr:uid="{1226BE90-93A3-40A8-AA21-35F4B9B13D8F}"/>
    <cellStyle name="Currency 3 2 2 6 4 6" xfId="33508" xr:uid="{259B5610-360B-4FD1-B704-0AD5B539962B}"/>
    <cellStyle name="Currency 3 2 2 6 5" xfId="1090" xr:uid="{00000000-0005-0000-0000-0000D1060000}"/>
    <cellStyle name="Currency 3 2 2 6 5 2" xfId="12866" xr:uid="{16A2C1B1-26C7-478D-96AE-05B5F707E6E0}"/>
    <cellStyle name="Currency 3 2 2 6 5 2 2" xfId="12867" xr:uid="{814EA81D-9B2B-47BA-BE1E-5A2EA88598AA}"/>
    <cellStyle name="Currency 3 2 2 6 5 3" xfId="12868" xr:uid="{E58552AF-4683-4C3B-A9D3-6CF9B589B31B}"/>
    <cellStyle name="Currency 3 2 2 6 5 4" xfId="12865" xr:uid="{5B4D5FA7-6728-47EC-992A-7F6D701F8CF2}"/>
    <cellStyle name="Currency 3 2 2 6 6" xfId="5251" xr:uid="{00000000-0005-0000-0000-0000D2060000}"/>
    <cellStyle name="Currency 3 2 2 6 6 2" xfId="12870" xr:uid="{4F0302C8-7882-4A9A-A35A-70972A4B1A5A}"/>
    <cellStyle name="Currency 3 2 2 6 6 2 2" xfId="12871" xr:uid="{B2E6E008-6710-41A5-896B-C9D81B73161C}"/>
    <cellStyle name="Currency 3 2 2 6 6 3" xfId="12872" xr:uid="{090406EB-5B87-41A0-B302-BC36456C0518}"/>
    <cellStyle name="Currency 3 2 2 6 6 4" xfId="12869" xr:uid="{28162EC7-2698-4923-9447-9737428B5613}"/>
    <cellStyle name="Currency 3 2 2 6 7" xfId="12873" xr:uid="{E5C52817-DA50-4989-AED3-E68D50288514}"/>
    <cellStyle name="Currency 3 2 2 6 7 2" xfId="12874" xr:uid="{41DF9C5B-2D46-41AF-8233-4FFD2366CAD7}"/>
    <cellStyle name="Currency 3 2 2 6 8" xfId="12875" xr:uid="{624BD7B7-C03D-429C-9139-719F5F5F4384}"/>
    <cellStyle name="Currency 3 2 2 6 8 2" xfId="12876" xr:uid="{8284F092-40A2-435F-861B-5DECC7C5E94D}"/>
    <cellStyle name="Currency 3 2 2 6 9" xfId="12877" xr:uid="{594D959E-4F22-4AEB-ABB6-AC117114C698}"/>
    <cellStyle name="Currency 3 2 2 6 9 2" xfId="12878" xr:uid="{7CCAE5A9-4F37-4CDC-B98B-37005ED5BDFD}"/>
    <cellStyle name="Currency 3 2 2 7" xfId="1091" xr:uid="{00000000-0005-0000-0000-0000D3060000}"/>
    <cellStyle name="Currency 3 2 2 7 10" xfId="12880" xr:uid="{09A668B9-5B09-4B3E-B8CC-021892D92030}"/>
    <cellStyle name="Currency 3 2 2 7 11" xfId="12879" xr:uid="{9EB763D7-1589-457D-A8D8-46DD9C193EBD}"/>
    <cellStyle name="Currency 3 2 2 7 12" xfId="33509" xr:uid="{FFA457D8-FD1F-4C09-A39C-94490D397ADB}"/>
    <cellStyle name="Currency 3 2 2 7 13" xfId="36404" xr:uid="{F7E555BB-F9F3-48B1-977F-AA03B0A5D574}"/>
    <cellStyle name="Currency 3 2 2 7 2" xfId="1092" xr:uid="{00000000-0005-0000-0000-0000D4060000}"/>
    <cellStyle name="Currency 3 2 2 7 2 2" xfId="5256" xr:uid="{00000000-0005-0000-0000-0000D5060000}"/>
    <cellStyle name="Currency 3 2 2 7 2 2 2" xfId="12883" xr:uid="{A7DD68F5-1517-46EF-ABE9-37BBD705994A}"/>
    <cellStyle name="Currency 3 2 2 7 2 2 3" xfId="12882" xr:uid="{1256731B-3AC7-4F03-984E-FCA940C3C6F1}"/>
    <cellStyle name="Currency 3 2 2 7 2 3" xfId="12884" xr:uid="{1F3F6483-CB4F-4BBE-A6AC-0AE6CF5611AC}"/>
    <cellStyle name="Currency 3 2 2 7 2 3 2" xfId="12885" xr:uid="{D99A907B-9ACC-4A73-9A6B-29981E28634B}"/>
    <cellStyle name="Currency 3 2 2 7 2 4" xfId="12886" xr:uid="{84EC1E10-B5CA-453C-BB8E-41962B2EAC2F}"/>
    <cellStyle name="Currency 3 2 2 7 2 5" xfId="12881" xr:uid="{10F5A7D1-790D-48EC-8615-E0ED5AA93D0C}"/>
    <cellStyle name="Currency 3 2 2 7 2 6" xfId="33510" xr:uid="{BE50CA7A-17A7-4A8A-9256-E9882C23FE9B}"/>
    <cellStyle name="Currency 3 2 2 7 3" xfId="1093" xr:uid="{00000000-0005-0000-0000-0000D6060000}"/>
    <cellStyle name="Currency 3 2 2 7 3 2" xfId="5257" xr:uid="{00000000-0005-0000-0000-0000D7060000}"/>
    <cellStyle name="Currency 3 2 2 7 3 2 2" xfId="12889" xr:uid="{E1C66A42-93DD-444F-9E5F-894232EC9AAB}"/>
    <cellStyle name="Currency 3 2 2 7 3 2 3" xfId="12888" xr:uid="{14B8C6ED-FDBF-4EC6-94F3-479CD760EAA3}"/>
    <cellStyle name="Currency 3 2 2 7 3 3" xfId="12890" xr:uid="{70C58628-5B61-4127-AD1E-3315964FC493}"/>
    <cellStyle name="Currency 3 2 2 7 3 3 2" xfId="12891" xr:uid="{4D4C8280-0D91-4F50-9DDE-07ADA4789C20}"/>
    <cellStyle name="Currency 3 2 2 7 3 4" xfId="12892" xr:uid="{B3C4F28B-9603-4585-A0A4-122992DEF055}"/>
    <cellStyle name="Currency 3 2 2 7 3 5" xfId="12887" xr:uid="{F67D3B7C-1E92-4CD5-907B-D3A906FE06E9}"/>
    <cellStyle name="Currency 3 2 2 7 3 6" xfId="33511" xr:uid="{A95EA050-E9BF-42EA-9498-60746A0F9D2A}"/>
    <cellStyle name="Currency 3 2 2 7 4" xfId="1094" xr:uid="{00000000-0005-0000-0000-0000D8060000}"/>
    <cellStyle name="Currency 3 2 2 7 4 2" xfId="5258" xr:uid="{00000000-0005-0000-0000-0000D9060000}"/>
    <cellStyle name="Currency 3 2 2 7 4 2 2" xfId="12895" xr:uid="{421BC79E-E100-4D46-8E00-D9E2886C8636}"/>
    <cellStyle name="Currency 3 2 2 7 4 2 3" xfId="12894" xr:uid="{2AC42D57-F0AB-47E5-944B-54A63E637CBF}"/>
    <cellStyle name="Currency 3 2 2 7 4 3" xfId="12896" xr:uid="{8CF34267-350A-4B2C-A274-A3050C2DAA62}"/>
    <cellStyle name="Currency 3 2 2 7 4 3 2" xfId="12897" xr:uid="{A8E19BAA-946B-449E-86B1-CF92D49B7160}"/>
    <cellStyle name="Currency 3 2 2 7 4 4" xfId="12898" xr:uid="{C754F328-30D1-41D1-A048-550D5EBB8AC3}"/>
    <cellStyle name="Currency 3 2 2 7 4 5" xfId="12893" xr:uid="{16820F0A-54EC-4C46-9CDA-FE441D1C988E}"/>
    <cellStyle name="Currency 3 2 2 7 4 6" xfId="33512" xr:uid="{692B7735-5FA9-4539-8D9A-B5D53F0F26E9}"/>
    <cellStyle name="Currency 3 2 2 7 5" xfId="1095" xr:uid="{00000000-0005-0000-0000-0000DA060000}"/>
    <cellStyle name="Currency 3 2 2 7 5 2" xfId="12900" xr:uid="{54A894FE-9BC3-4424-B7FF-A0EAC24745A9}"/>
    <cellStyle name="Currency 3 2 2 7 5 2 2" xfId="12901" xr:uid="{A9D19A79-24D8-4D7A-995B-A75EB1CA3DAF}"/>
    <cellStyle name="Currency 3 2 2 7 5 3" xfId="12902" xr:uid="{91098DD5-E986-41E9-B0D7-C44A32A85448}"/>
    <cellStyle name="Currency 3 2 2 7 5 4" xfId="12899" xr:uid="{47F96DB9-75A4-4B85-AFB5-E2ADC6C973F0}"/>
    <cellStyle name="Currency 3 2 2 7 6" xfId="5255" xr:uid="{00000000-0005-0000-0000-0000DB060000}"/>
    <cellStyle name="Currency 3 2 2 7 6 2" xfId="12904" xr:uid="{28491151-271F-40CA-892F-B8A69DAC6FB4}"/>
    <cellStyle name="Currency 3 2 2 7 6 2 2" xfId="12905" xr:uid="{58243827-5E17-4B3D-BBF8-72D56B800078}"/>
    <cellStyle name="Currency 3 2 2 7 6 3" xfId="12906" xr:uid="{9E822358-44DF-47A1-B2FB-119963DE412B}"/>
    <cellStyle name="Currency 3 2 2 7 6 4" xfId="12903" xr:uid="{8AD0AD6E-8BD7-4432-84F1-34C12D1C7028}"/>
    <cellStyle name="Currency 3 2 2 7 7" xfId="12907" xr:uid="{DABDADA8-FDB9-4EE9-8ADB-4B34624231D6}"/>
    <cellStyle name="Currency 3 2 2 7 7 2" xfId="12908" xr:uid="{18577207-AD20-4A45-923D-DF7AC5BEE075}"/>
    <cellStyle name="Currency 3 2 2 7 8" xfId="12909" xr:uid="{5D9E5E8B-5C66-460C-99E2-3F9BE7D7E990}"/>
    <cellStyle name="Currency 3 2 2 7 8 2" xfId="12910" xr:uid="{B8695AD3-CB50-410A-9558-2011CA746042}"/>
    <cellStyle name="Currency 3 2 2 7 9" xfId="12911" xr:uid="{CA71F30A-3FA1-4426-A2C6-BE5E5417D9B1}"/>
    <cellStyle name="Currency 3 2 2 7 9 2" xfId="12912" xr:uid="{63C886B7-89C2-49B9-A38B-4CB66F4B22F4}"/>
    <cellStyle name="Currency 3 2 2 8" xfId="1096" xr:uid="{00000000-0005-0000-0000-0000DC060000}"/>
    <cellStyle name="Currency 3 2 2 8 2" xfId="5259" xr:uid="{00000000-0005-0000-0000-0000DD060000}"/>
    <cellStyle name="Currency 3 2 2 8 2 2" xfId="12915" xr:uid="{69B10BD8-948B-4232-AB7B-DA8CB69816D3}"/>
    <cellStyle name="Currency 3 2 2 8 2 3" xfId="12914" xr:uid="{15DF928B-00EB-41BB-910B-836B8B0DB6F1}"/>
    <cellStyle name="Currency 3 2 2 8 3" xfId="12916" xr:uid="{08EC48D7-416E-40BE-91B4-2F11D4937883}"/>
    <cellStyle name="Currency 3 2 2 8 3 2" xfId="12917" xr:uid="{81EEC5AD-5AF9-45F4-B4D9-0ACDA7C205AF}"/>
    <cellStyle name="Currency 3 2 2 8 4" xfId="12918" xr:uid="{CB9CE448-129D-42A6-95A1-75ECC677DDCA}"/>
    <cellStyle name="Currency 3 2 2 8 5" xfId="12919" xr:uid="{ED910308-20CC-47F2-B542-F99A89B311DF}"/>
    <cellStyle name="Currency 3 2 2 8 6" xfId="12913" xr:uid="{5D1EE793-5769-4484-A4EE-C18E61FF164E}"/>
    <cellStyle name="Currency 3 2 2 8 7" xfId="33513" xr:uid="{3B85C50B-0B3F-4A9C-A6EC-7B314F137D05}"/>
    <cellStyle name="Currency 3 2 2 9" xfId="1097" xr:uid="{00000000-0005-0000-0000-0000DE060000}"/>
    <cellStyle name="Currency 3 2 2 9 2" xfId="5260" xr:uid="{00000000-0005-0000-0000-0000DF060000}"/>
    <cellStyle name="Currency 3 2 2 9 2 2" xfId="12922" xr:uid="{38E77424-632C-44AB-B8BC-40A8D81A972E}"/>
    <cellStyle name="Currency 3 2 2 9 2 3" xfId="12921" xr:uid="{6F886857-2764-4556-BE4A-F68E580D1B8E}"/>
    <cellStyle name="Currency 3 2 2 9 3" xfId="12923" xr:uid="{E9AFB0F3-F793-4476-93B5-76016303A431}"/>
    <cellStyle name="Currency 3 2 2 9 3 2" xfId="12924" xr:uid="{6D972BC6-3E33-4AA2-ACC8-94EEAA31B4B1}"/>
    <cellStyle name="Currency 3 2 2 9 4" xfId="12925" xr:uid="{092C9F43-E938-4CD4-8A78-0080FB640DAD}"/>
    <cellStyle name="Currency 3 2 2 9 5" xfId="12920" xr:uid="{2B7BC118-501A-4B25-B268-B7A977A74AF9}"/>
    <cellStyle name="Currency 3 2 2 9 6" xfId="33514" xr:uid="{7AE5A0EC-1308-43CA-9867-1E92F8D3CED8}"/>
    <cellStyle name="Currency 3 2 20" xfId="35816" xr:uid="{9BE4014D-6995-453E-A88F-DA64432FDCD5}"/>
    <cellStyle name="Currency 3 2 3" xfId="1098" xr:uid="{00000000-0005-0000-0000-0000E0060000}"/>
    <cellStyle name="Currency 3 2 3 10" xfId="12927" xr:uid="{4D4FAE23-D725-481F-99A2-CD29BBDC018F}"/>
    <cellStyle name="Currency 3 2 3 10 2" xfId="12928" xr:uid="{0B6AA39A-DADC-4397-8E60-F88123C778B5}"/>
    <cellStyle name="Currency 3 2 3 11" xfId="12929" xr:uid="{67DD74F2-94B0-45C7-81D1-70A4347580EF}"/>
    <cellStyle name="Currency 3 2 3 11 2" xfId="12930" xr:uid="{AEA4DB87-44D4-4664-812E-143A0BE21B98}"/>
    <cellStyle name="Currency 3 2 3 12" xfId="12931" xr:uid="{DA7041F2-DEE4-4540-B733-137DB070FC6B}"/>
    <cellStyle name="Currency 3 2 3 13" xfId="12926" xr:uid="{32EE57DE-CCBA-4D35-9FC4-1C1EC8FA0692}"/>
    <cellStyle name="Currency 3 2 3 14" xfId="33515" xr:uid="{ECB545CD-6701-422D-98E1-5E858F6A51B8}"/>
    <cellStyle name="Currency 3 2 3 15" xfId="35822" xr:uid="{A6F42340-B142-4954-B66E-1A2688E78A2E}"/>
    <cellStyle name="Currency 3 2 3 2" xfId="1099" xr:uid="{00000000-0005-0000-0000-0000E1060000}"/>
    <cellStyle name="Currency 3 2 3 2 10" xfId="12933" xr:uid="{A929E0B1-8380-4863-88BE-EE5D370ED773}"/>
    <cellStyle name="Currency 3 2 3 2 11" xfId="12932" xr:uid="{62A611CB-64A1-4DB1-9430-530B9949ED27}"/>
    <cellStyle name="Currency 3 2 3 2 12" xfId="33516" xr:uid="{87594D1E-D5D6-48A2-899D-F785B8199F2A}"/>
    <cellStyle name="Currency 3 2 3 2 13" xfId="36195" xr:uid="{F4FE5F41-EA7F-4F42-BD57-6626FA7F329E}"/>
    <cellStyle name="Currency 3 2 3 2 2" xfId="1100" xr:uid="{00000000-0005-0000-0000-0000E2060000}"/>
    <cellStyle name="Currency 3 2 3 2 2 2" xfId="5263" xr:uid="{00000000-0005-0000-0000-0000E3060000}"/>
    <cellStyle name="Currency 3 2 3 2 2 2 2" xfId="12936" xr:uid="{60E2AB54-7901-4BE8-BA0D-F99861A855D8}"/>
    <cellStyle name="Currency 3 2 3 2 2 2 3" xfId="12935" xr:uid="{C31D418B-AC81-4B89-91B7-A96ED4C4932E}"/>
    <cellStyle name="Currency 3 2 3 2 2 3" xfId="12937" xr:uid="{8AE60703-C9A2-4581-AE8F-3CF8A56D75D4}"/>
    <cellStyle name="Currency 3 2 3 2 2 3 2" xfId="12938" xr:uid="{317FCC54-9FBE-43F5-89E8-E8BB813A9CF3}"/>
    <cellStyle name="Currency 3 2 3 2 2 4" xfId="12939" xr:uid="{7580FBD7-CADF-400E-9FD1-770EADE2F163}"/>
    <cellStyle name="Currency 3 2 3 2 2 5" xfId="12934" xr:uid="{23803C65-DF90-4880-B0D7-0DDF9BA18FBB}"/>
    <cellStyle name="Currency 3 2 3 2 2 6" xfId="33517" xr:uid="{B4BB3408-B867-404E-B209-7817802CE130}"/>
    <cellStyle name="Currency 3 2 3 2 3" xfId="1101" xr:uid="{00000000-0005-0000-0000-0000E4060000}"/>
    <cellStyle name="Currency 3 2 3 2 3 2" xfId="5264" xr:uid="{00000000-0005-0000-0000-0000E5060000}"/>
    <cellStyle name="Currency 3 2 3 2 3 2 2" xfId="12942" xr:uid="{4FB2C16B-BBC4-4662-95A5-C1401DC66A1F}"/>
    <cellStyle name="Currency 3 2 3 2 3 2 3" xfId="12941" xr:uid="{B1BEE7F1-0897-419A-86A0-9B24C8177359}"/>
    <cellStyle name="Currency 3 2 3 2 3 3" xfId="12943" xr:uid="{98F3A239-FD8B-4157-8D28-7A33122923F1}"/>
    <cellStyle name="Currency 3 2 3 2 3 3 2" xfId="12944" xr:uid="{4ABED1EE-CC6B-4D70-BE3C-0A3640B1AFFE}"/>
    <cellStyle name="Currency 3 2 3 2 3 4" xfId="12945" xr:uid="{3B2E639D-528C-4E80-9D75-9B45E67BF6DA}"/>
    <cellStyle name="Currency 3 2 3 2 3 5" xfId="12940" xr:uid="{7F81BFC8-A50E-4268-93E7-FE1DC5B4F017}"/>
    <cellStyle name="Currency 3 2 3 2 3 6" xfId="33518" xr:uid="{C2CCAE99-A597-489E-85F0-BB32C02B9E4F}"/>
    <cellStyle name="Currency 3 2 3 2 4" xfId="1102" xr:uid="{00000000-0005-0000-0000-0000E6060000}"/>
    <cellStyle name="Currency 3 2 3 2 4 2" xfId="5265" xr:uid="{00000000-0005-0000-0000-0000E7060000}"/>
    <cellStyle name="Currency 3 2 3 2 4 2 2" xfId="12948" xr:uid="{E5DDA7DD-6C26-4823-AFD3-6CB01C07D1B8}"/>
    <cellStyle name="Currency 3 2 3 2 4 2 3" xfId="12947" xr:uid="{84FF50CF-ED08-4802-B5A8-059275EA1FCF}"/>
    <cellStyle name="Currency 3 2 3 2 4 3" xfId="12949" xr:uid="{E2FE3B7B-69B9-4EEC-829A-0B53965ED5F9}"/>
    <cellStyle name="Currency 3 2 3 2 4 3 2" xfId="12950" xr:uid="{4D641F00-0D09-4446-8612-0AE08ECB0E19}"/>
    <cellStyle name="Currency 3 2 3 2 4 4" xfId="12951" xr:uid="{388CFC7F-5737-4795-ABA0-08FD7F72F588}"/>
    <cellStyle name="Currency 3 2 3 2 4 5" xfId="12946" xr:uid="{FB50B144-7E07-4D0F-BA05-64AA34B06D01}"/>
    <cellStyle name="Currency 3 2 3 2 4 6" xfId="33519" xr:uid="{C3FF12E6-D273-4E2B-B9C4-469DF983095F}"/>
    <cellStyle name="Currency 3 2 3 2 5" xfId="1103" xr:uid="{00000000-0005-0000-0000-0000E8060000}"/>
    <cellStyle name="Currency 3 2 3 2 5 2" xfId="12953" xr:uid="{BBDA61B7-A936-4E90-BC15-31DA19D40BD4}"/>
    <cellStyle name="Currency 3 2 3 2 5 2 2" xfId="12954" xr:uid="{AF0D29DD-F0F2-4E2B-B240-E4A0FC519C91}"/>
    <cellStyle name="Currency 3 2 3 2 5 3" xfId="12955" xr:uid="{D70A1044-2CE8-41FF-A5BD-9C9BFC3CF195}"/>
    <cellStyle name="Currency 3 2 3 2 5 4" xfId="12952" xr:uid="{27FB6686-4D07-4D48-8495-0D75BE3E9891}"/>
    <cellStyle name="Currency 3 2 3 2 6" xfId="5262" xr:uid="{00000000-0005-0000-0000-0000E9060000}"/>
    <cellStyle name="Currency 3 2 3 2 6 2" xfId="12957" xr:uid="{058661D4-BA54-4991-B077-1B3A454D2239}"/>
    <cellStyle name="Currency 3 2 3 2 6 2 2" xfId="12958" xr:uid="{DAA2EDC9-76EB-40F7-BE03-8CB1AB4DD176}"/>
    <cellStyle name="Currency 3 2 3 2 6 3" xfId="12959" xr:uid="{35964D13-3FFA-46CE-ABE5-00D7C88F02C4}"/>
    <cellStyle name="Currency 3 2 3 2 6 4" xfId="12956" xr:uid="{3BF53E63-F01D-42CD-89DE-DDB7AAE9DB28}"/>
    <cellStyle name="Currency 3 2 3 2 7" xfId="12960" xr:uid="{BA51BAE7-E938-4090-9D71-424521DDFD5E}"/>
    <cellStyle name="Currency 3 2 3 2 7 2" xfId="12961" xr:uid="{182A05EB-5605-4313-AAB2-5024323D12FF}"/>
    <cellStyle name="Currency 3 2 3 2 8" xfId="12962" xr:uid="{589838B3-467F-4705-82B6-5878BE0B5EB8}"/>
    <cellStyle name="Currency 3 2 3 2 8 2" xfId="12963" xr:uid="{C023D8BB-0CEC-4CB5-AB07-F7291A97A4F4}"/>
    <cellStyle name="Currency 3 2 3 2 9" xfId="12964" xr:uid="{3C6FD93E-58F2-4A73-A1DD-FA1429FC840C}"/>
    <cellStyle name="Currency 3 2 3 2 9 2" xfId="12965" xr:uid="{067ACC7B-1FA5-4F1E-95E4-B1EEF3FAE9EE}"/>
    <cellStyle name="Currency 3 2 3 3" xfId="1104" xr:uid="{00000000-0005-0000-0000-0000EA060000}"/>
    <cellStyle name="Currency 3 2 3 3 10" xfId="12967" xr:uid="{A8ED139F-31AA-4786-A8CC-8685BC612DD6}"/>
    <cellStyle name="Currency 3 2 3 3 11" xfId="12966" xr:uid="{814F2AAD-93A7-49A8-9185-0CC391B935F7}"/>
    <cellStyle name="Currency 3 2 3 3 12" xfId="33520" xr:uid="{006DF90D-760D-45C0-B7D1-7CF79DFD961E}"/>
    <cellStyle name="Currency 3 2 3 3 13" xfId="36409" xr:uid="{07897AD3-4A90-4622-AAD6-6E2F4A9CEE01}"/>
    <cellStyle name="Currency 3 2 3 3 2" xfId="1105" xr:uid="{00000000-0005-0000-0000-0000EB060000}"/>
    <cellStyle name="Currency 3 2 3 3 2 2" xfId="5267" xr:uid="{00000000-0005-0000-0000-0000EC060000}"/>
    <cellStyle name="Currency 3 2 3 3 2 2 2" xfId="12970" xr:uid="{DAA87462-1865-4FA7-8003-22BEC4C4307B}"/>
    <cellStyle name="Currency 3 2 3 3 2 2 3" xfId="12969" xr:uid="{A0C686D7-FB5C-4577-B681-76605D25EDF8}"/>
    <cellStyle name="Currency 3 2 3 3 2 3" xfId="12971" xr:uid="{93FE7A78-5B1C-4D24-993D-6C244E7D24D4}"/>
    <cellStyle name="Currency 3 2 3 3 2 3 2" xfId="12972" xr:uid="{85A109CF-6BAC-484B-96D2-2F83B010A2F0}"/>
    <cellStyle name="Currency 3 2 3 3 2 4" xfId="12973" xr:uid="{909B553F-B194-4944-8025-8C28EF1D7EE1}"/>
    <cellStyle name="Currency 3 2 3 3 2 5" xfId="12968" xr:uid="{8C923685-8073-402B-B294-9DB22A54CD17}"/>
    <cellStyle name="Currency 3 2 3 3 2 6" xfId="33521" xr:uid="{29CBC23B-741B-4B72-BD7E-469512080B98}"/>
    <cellStyle name="Currency 3 2 3 3 3" xfId="1106" xr:uid="{00000000-0005-0000-0000-0000ED060000}"/>
    <cellStyle name="Currency 3 2 3 3 3 2" xfId="5268" xr:uid="{00000000-0005-0000-0000-0000EE060000}"/>
    <cellStyle name="Currency 3 2 3 3 3 2 2" xfId="12976" xr:uid="{BDAD9A25-95CC-4B08-B505-7CA2B6ADDE97}"/>
    <cellStyle name="Currency 3 2 3 3 3 2 3" xfId="12975" xr:uid="{C6DB6410-06AB-4047-A8CC-F05631FC8A67}"/>
    <cellStyle name="Currency 3 2 3 3 3 3" xfId="12977" xr:uid="{FFE2C9D7-7923-44CF-BCBF-3A9E7617F14F}"/>
    <cellStyle name="Currency 3 2 3 3 3 3 2" xfId="12978" xr:uid="{613F8DA7-C6F1-41E1-8627-F66CA4CE4EE1}"/>
    <cellStyle name="Currency 3 2 3 3 3 4" xfId="12979" xr:uid="{F0B2C90B-CEA1-4CB9-AC9C-89E1D39A33B7}"/>
    <cellStyle name="Currency 3 2 3 3 3 5" xfId="12974" xr:uid="{AA6214FA-A028-4C43-AF62-DB2C62E86925}"/>
    <cellStyle name="Currency 3 2 3 3 3 6" xfId="33522" xr:uid="{D2AEB7E6-95C7-4ED1-B636-A3A997BEDEED}"/>
    <cellStyle name="Currency 3 2 3 3 4" xfId="1107" xr:uid="{00000000-0005-0000-0000-0000EF060000}"/>
    <cellStyle name="Currency 3 2 3 3 4 2" xfId="5269" xr:uid="{00000000-0005-0000-0000-0000F0060000}"/>
    <cellStyle name="Currency 3 2 3 3 4 2 2" xfId="12982" xr:uid="{401CEF95-725D-4908-B9CB-C6AC92278446}"/>
    <cellStyle name="Currency 3 2 3 3 4 2 3" xfId="12981" xr:uid="{F30CECBA-F612-4B83-9E84-E3E985B3E6D7}"/>
    <cellStyle name="Currency 3 2 3 3 4 3" xfId="12983" xr:uid="{90C2AEC9-6A48-46D2-9BD1-9F71795426A8}"/>
    <cellStyle name="Currency 3 2 3 3 4 3 2" xfId="12984" xr:uid="{45B6245C-198C-4A6D-9EE9-994B27CF838F}"/>
    <cellStyle name="Currency 3 2 3 3 4 4" xfId="12985" xr:uid="{456C61DC-7E23-49BD-B968-8350DFE67A64}"/>
    <cellStyle name="Currency 3 2 3 3 4 5" xfId="12980" xr:uid="{A0D712B0-3464-4CFD-B208-9DD57E2B7FFD}"/>
    <cellStyle name="Currency 3 2 3 3 4 6" xfId="33523" xr:uid="{A4FD89AA-6423-40E6-80EB-802F89A53D50}"/>
    <cellStyle name="Currency 3 2 3 3 5" xfId="1108" xr:uid="{00000000-0005-0000-0000-0000F1060000}"/>
    <cellStyle name="Currency 3 2 3 3 5 2" xfId="12987" xr:uid="{F2EF243B-ADBE-4679-9119-73A17E5DB4FC}"/>
    <cellStyle name="Currency 3 2 3 3 5 2 2" xfId="12988" xr:uid="{C4DF8BAF-1543-4EE7-85B5-686782B52961}"/>
    <cellStyle name="Currency 3 2 3 3 5 3" xfId="12989" xr:uid="{73609045-E21D-4780-B3FE-BB5D742B2CCF}"/>
    <cellStyle name="Currency 3 2 3 3 5 4" xfId="12986" xr:uid="{B5DAC60D-9C57-4022-81E1-88EFA6E12979}"/>
    <cellStyle name="Currency 3 2 3 3 6" xfId="5266" xr:uid="{00000000-0005-0000-0000-0000F2060000}"/>
    <cellStyle name="Currency 3 2 3 3 6 2" xfId="12991" xr:uid="{8973006C-BB9A-485C-8E5C-56A6A75D821A}"/>
    <cellStyle name="Currency 3 2 3 3 6 2 2" xfId="12992" xr:uid="{A717B327-56E9-4903-9FFD-77EE0B3EFD13}"/>
    <cellStyle name="Currency 3 2 3 3 6 3" xfId="12993" xr:uid="{9ECFF384-D44B-40FB-A916-F56761B6FD9C}"/>
    <cellStyle name="Currency 3 2 3 3 6 4" xfId="12990" xr:uid="{8BFD3382-A328-4BA3-A351-B464176E2560}"/>
    <cellStyle name="Currency 3 2 3 3 7" xfId="12994" xr:uid="{0848419F-B61A-4F29-8C1E-BCCB507A5E89}"/>
    <cellStyle name="Currency 3 2 3 3 7 2" xfId="12995" xr:uid="{DED1FCD3-649C-4765-8BB8-C5F5DB7F51B9}"/>
    <cellStyle name="Currency 3 2 3 3 8" xfId="12996" xr:uid="{87F4F13F-A6D3-4772-9BBC-7BDAB72CDDD6}"/>
    <cellStyle name="Currency 3 2 3 3 8 2" xfId="12997" xr:uid="{36BC1863-57C0-4B48-B9A8-53CED7A7FA2D}"/>
    <cellStyle name="Currency 3 2 3 3 9" xfId="12998" xr:uid="{17A94B9E-0611-4A9F-B84A-84F2F5DC3026}"/>
    <cellStyle name="Currency 3 2 3 3 9 2" xfId="12999" xr:uid="{BA4D33C6-956B-4EFB-945A-19665D23EA2A}"/>
    <cellStyle name="Currency 3 2 3 4" xfId="1109" xr:uid="{00000000-0005-0000-0000-0000F3060000}"/>
    <cellStyle name="Currency 3 2 3 4 2" xfId="5270" xr:uid="{00000000-0005-0000-0000-0000F4060000}"/>
    <cellStyle name="Currency 3 2 3 4 2 2" xfId="13002" xr:uid="{CB98017C-DC0F-4392-B014-BD0D696CEF06}"/>
    <cellStyle name="Currency 3 2 3 4 2 3" xfId="13001" xr:uid="{6A09961D-0F41-4F15-AF1F-2F9FC6793FEE}"/>
    <cellStyle name="Currency 3 2 3 4 3" xfId="13003" xr:uid="{781B3C5C-1A55-4868-93C1-058D1C7F67AE}"/>
    <cellStyle name="Currency 3 2 3 4 3 2" xfId="13004" xr:uid="{F7EC098A-503B-4FEF-B258-7AE39D7DC98E}"/>
    <cellStyle name="Currency 3 2 3 4 4" xfId="13005" xr:uid="{370E5900-D0BC-4974-B79E-ED06CDAA53DD}"/>
    <cellStyle name="Currency 3 2 3 4 5" xfId="13006" xr:uid="{46B962A9-8887-4F62-B56E-182B5F76F64C}"/>
    <cellStyle name="Currency 3 2 3 4 6" xfId="13000" xr:uid="{0A038C9C-4B34-4490-BACC-A405769E76FC}"/>
    <cellStyle name="Currency 3 2 3 4 7" xfId="33524" xr:uid="{97EFD202-DFE1-4454-8C14-179A02A9182C}"/>
    <cellStyle name="Currency 3 2 3 5" xfId="1110" xr:uid="{00000000-0005-0000-0000-0000F5060000}"/>
    <cellStyle name="Currency 3 2 3 5 2" xfId="5271" xr:uid="{00000000-0005-0000-0000-0000F6060000}"/>
    <cellStyle name="Currency 3 2 3 5 2 2" xfId="13009" xr:uid="{81BA001E-30A5-4BAB-90B5-4E1A04273809}"/>
    <cellStyle name="Currency 3 2 3 5 2 3" xfId="13008" xr:uid="{1B041CD7-835C-45E7-92D0-27B41FBC65B6}"/>
    <cellStyle name="Currency 3 2 3 5 3" xfId="13010" xr:uid="{2F601C2F-4FEF-4C6D-A349-FC67CB099BBD}"/>
    <cellStyle name="Currency 3 2 3 5 3 2" xfId="13011" xr:uid="{FDD528F5-D9A4-4866-B233-A1BB1E51C0B2}"/>
    <cellStyle name="Currency 3 2 3 5 4" xfId="13012" xr:uid="{94F1BC46-CABE-47FD-9D49-943B9507973A}"/>
    <cellStyle name="Currency 3 2 3 5 5" xfId="13007" xr:uid="{AE4B880D-A737-4B6A-81AB-A88D77A54989}"/>
    <cellStyle name="Currency 3 2 3 5 6" xfId="33525" xr:uid="{7F611AE8-84A7-41ED-8B8B-EC9D8ED6A5C2}"/>
    <cellStyle name="Currency 3 2 3 6" xfId="1111" xr:uid="{00000000-0005-0000-0000-0000F7060000}"/>
    <cellStyle name="Currency 3 2 3 6 2" xfId="5272" xr:uid="{00000000-0005-0000-0000-0000F8060000}"/>
    <cellStyle name="Currency 3 2 3 6 2 2" xfId="13015" xr:uid="{52732D41-D4B8-4126-9EAF-05BA7FA491F9}"/>
    <cellStyle name="Currency 3 2 3 6 2 3" xfId="13014" xr:uid="{F4D28E9F-68AB-4403-A284-B5FC7EEBAEB6}"/>
    <cellStyle name="Currency 3 2 3 6 3" xfId="13016" xr:uid="{5C8F8C56-5AF2-4633-BC66-05B5C1942F4A}"/>
    <cellStyle name="Currency 3 2 3 6 3 2" xfId="13017" xr:uid="{7646963E-AFF8-46B3-B387-E139955E3FCF}"/>
    <cellStyle name="Currency 3 2 3 6 4" xfId="13018" xr:uid="{5A886768-0DAB-4CB3-B631-666F52B57B07}"/>
    <cellStyle name="Currency 3 2 3 6 5" xfId="13013" xr:uid="{2F7FD568-336A-4336-9560-5AB2A4444696}"/>
    <cellStyle name="Currency 3 2 3 6 6" xfId="33526" xr:uid="{A774FA05-D7D9-45A6-A1FC-77EFA591CC6A}"/>
    <cellStyle name="Currency 3 2 3 7" xfId="1112" xr:uid="{00000000-0005-0000-0000-0000F9060000}"/>
    <cellStyle name="Currency 3 2 3 7 2" xfId="13020" xr:uid="{861FBBE8-3A76-4EB3-919A-735E224E7131}"/>
    <cellStyle name="Currency 3 2 3 7 2 2" xfId="13021" xr:uid="{2F34CF65-FAC1-4877-B577-859D6805A0AB}"/>
    <cellStyle name="Currency 3 2 3 7 3" xfId="13022" xr:uid="{68A87618-576C-41E6-ADC9-8C4BB24A26C5}"/>
    <cellStyle name="Currency 3 2 3 7 4" xfId="13019" xr:uid="{C3EFC305-E136-4EDE-9C5F-68143586CCFD}"/>
    <cellStyle name="Currency 3 2 3 8" xfId="5261" xr:uid="{00000000-0005-0000-0000-0000FA060000}"/>
    <cellStyle name="Currency 3 2 3 8 2" xfId="13024" xr:uid="{4DB6F0E1-0468-40FC-B741-443DEE5515F3}"/>
    <cellStyle name="Currency 3 2 3 8 2 2" xfId="13025" xr:uid="{5B4F41EC-AABF-4FA9-B6C2-83B0C39FA227}"/>
    <cellStyle name="Currency 3 2 3 8 3" xfId="13026" xr:uid="{4D921C28-ACF0-4934-AC23-FA700E01E129}"/>
    <cellStyle name="Currency 3 2 3 8 4" xfId="13023" xr:uid="{75E7098A-737A-43C8-87AC-6E929559CF3E}"/>
    <cellStyle name="Currency 3 2 3 9" xfId="13027" xr:uid="{6B7DECB6-934F-49C4-9400-A5BE0AFE9F91}"/>
    <cellStyle name="Currency 3 2 3 9 2" xfId="13028" xr:uid="{89A6F687-CC56-482D-98FE-DF20F0A57052}"/>
    <cellStyle name="Currency 3 2 4" xfId="1113" xr:uid="{00000000-0005-0000-0000-0000FB060000}"/>
    <cellStyle name="Currency 3 2 4 10" xfId="13030" xr:uid="{1381B7FA-C88C-4DC2-9622-52B41A9C5767}"/>
    <cellStyle name="Currency 3 2 4 10 2" xfId="13031" xr:uid="{81356EB1-677E-4E93-ADA5-53CA43F35E44}"/>
    <cellStyle name="Currency 3 2 4 11" xfId="13032" xr:uid="{E768BDAA-7EDF-44FE-A8AB-3302BA130CF8}"/>
    <cellStyle name="Currency 3 2 4 11 2" xfId="13033" xr:uid="{CAD518E5-0612-45B7-89F8-89172BE4716E}"/>
    <cellStyle name="Currency 3 2 4 12" xfId="13034" xr:uid="{5E5A3D03-2AB1-40F0-B843-F70CCDB91C9D}"/>
    <cellStyle name="Currency 3 2 4 13" xfId="13029" xr:uid="{05512746-4954-4975-A84B-001C436C8800}"/>
    <cellStyle name="Currency 3 2 4 14" xfId="33527" xr:uid="{C0F53896-1357-4E37-AC88-AA541F1CB621}"/>
    <cellStyle name="Currency 3 2 4 15" xfId="35823" xr:uid="{24351E34-28AC-453F-A483-7CD279C52D5F}"/>
    <cellStyle name="Currency 3 2 4 2" xfId="1114" xr:uid="{00000000-0005-0000-0000-0000FC060000}"/>
    <cellStyle name="Currency 3 2 4 2 10" xfId="13036" xr:uid="{D27F6131-24D7-45E7-AE6D-1501526116A0}"/>
    <cellStyle name="Currency 3 2 4 2 11" xfId="13035" xr:uid="{CAE1D664-9C80-4597-AFD6-E2D6544553DD}"/>
    <cellStyle name="Currency 3 2 4 2 12" xfId="33528" xr:uid="{6F86EAFF-3AE2-4FFC-B47B-ADB33457F2E0}"/>
    <cellStyle name="Currency 3 2 4 2 13" xfId="36196" xr:uid="{9AFFB6D6-CACE-4342-AD21-47E23B044D5F}"/>
    <cellStyle name="Currency 3 2 4 2 2" xfId="1115" xr:uid="{00000000-0005-0000-0000-0000FD060000}"/>
    <cellStyle name="Currency 3 2 4 2 2 2" xfId="5275" xr:uid="{00000000-0005-0000-0000-0000FE060000}"/>
    <cellStyle name="Currency 3 2 4 2 2 2 2" xfId="13039" xr:uid="{374E37F3-0894-4BB1-A09C-9C8162ED43A5}"/>
    <cellStyle name="Currency 3 2 4 2 2 2 3" xfId="13038" xr:uid="{A583E1D0-B3FC-47EA-860E-8955C54D6516}"/>
    <cellStyle name="Currency 3 2 4 2 2 3" xfId="13040" xr:uid="{4F2D48B1-8494-4DEA-AE6F-D3046AC64B49}"/>
    <cellStyle name="Currency 3 2 4 2 2 3 2" xfId="13041" xr:uid="{F386F537-004A-41AE-BE4A-95D16AE43D94}"/>
    <cellStyle name="Currency 3 2 4 2 2 4" xfId="13042" xr:uid="{F9195567-9EA5-4D02-B708-851E090516D7}"/>
    <cellStyle name="Currency 3 2 4 2 2 5" xfId="13037" xr:uid="{71FDEE5D-A73D-4D77-A488-30CE50A7EDBA}"/>
    <cellStyle name="Currency 3 2 4 2 2 6" xfId="33529" xr:uid="{10578F33-12FE-4A0E-87E1-A0DFB0BD198B}"/>
    <cellStyle name="Currency 3 2 4 2 3" xfId="1116" xr:uid="{00000000-0005-0000-0000-0000FF060000}"/>
    <cellStyle name="Currency 3 2 4 2 3 2" xfId="5276" xr:uid="{00000000-0005-0000-0000-000000070000}"/>
    <cellStyle name="Currency 3 2 4 2 3 2 2" xfId="13045" xr:uid="{89EC4DC6-8906-49E0-B648-CB9E682E90A4}"/>
    <cellStyle name="Currency 3 2 4 2 3 2 3" xfId="13044" xr:uid="{B3A10E75-D83D-4869-910D-0A0D3449C02C}"/>
    <cellStyle name="Currency 3 2 4 2 3 3" xfId="13046" xr:uid="{B1C7D766-C73E-4776-8B63-0B5118A93C2F}"/>
    <cellStyle name="Currency 3 2 4 2 3 3 2" xfId="13047" xr:uid="{30BB5E61-2572-4A1F-9CEE-EF3A69782C03}"/>
    <cellStyle name="Currency 3 2 4 2 3 4" xfId="13048" xr:uid="{AB76C975-0DFA-44B3-A18C-770FFBF40B00}"/>
    <cellStyle name="Currency 3 2 4 2 3 5" xfId="13043" xr:uid="{620B48CC-436C-48B0-A546-2BE9E8D0E3D6}"/>
    <cellStyle name="Currency 3 2 4 2 3 6" xfId="33530" xr:uid="{E2A98732-4EEE-4018-849B-3F5BBBF84586}"/>
    <cellStyle name="Currency 3 2 4 2 4" xfId="1117" xr:uid="{00000000-0005-0000-0000-000001070000}"/>
    <cellStyle name="Currency 3 2 4 2 4 2" xfId="5277" xr:uid="{00000000-0005-0000-0000-000002070000}"/>
    <cellStyle name="Currency 3 2 4 2 4 2 2" xfId="13051" xr:uid="{C16FF365-F618-4EF1-BD1A-6107A7C4E683}"/>
    <cellStyle name="Currency 3 2 4 2 4 2 3" xfId="13050" xr:uid="{B39F4D36-2DFD-4B8E-9BD7-0B7A84F3F0A8}"/>
    <cellStyle name="Currency 3 2 4 2 4 3" xfId="13052" xr:uid="{4FB32F1C-24D1-4C8C-ACC0-8C62C0BC68CC}"/>
    <cellStyle name="Currency 3 2 4 2 4 3 2" xfId="13053" xr:uid="{6EDF830A-0AC5-4025-8828-43C04AD2B51D}"/>
    <cellStyle name="Currency 3 2 4 2 4 4" xfId="13054" xr:uid="{A0B75B28-F84B-4603-9D61-8467B2BA94E0}"/>
    <cellStyle name="Currency 3 2 4 2 4 5" xfId="13049" xr:uid="{8353655E-F95A-442E-925D-D805B7F056C6}"/>
    <cellStyle name="Currency 3 2 4 2 4 6" xfId="33531" xr:uid="{02154E4E-D7DD-47A1-9C0F-91B4ADC160DD}"/>
    <cellStyle name="Currency 3 2 4 2 5" xfId="1118" xr:uid="{00000000-0005-0000-0000-000003070000}"/>
    <cellStyle name="Currency 3 2 4 2 5 2" xfId="13056" xr:uid="{6B806A1D-10B2-4E66-9CEB-AB10061CE755}"/>
    <cellStyle name="Currency 3 2 4 2 5 2 2" xfId="13057" xr:uid="{4CB57500-5D3B-4091-B642-A2C4C63FB5EB}"/>
    <cellStyle name="Currency 3 2 4 2 5 3" xfId="13058" xr:uid="{0F28CC13-7174-4616-AA39-0B4762B0D052}"/>
    <cellStyle name="Currency 3 2 4 2 5 4" xfId="13055" xr:uid="{D85F22AF-8D95-48FE-86B5-CEC92A2B9C2F}"/>
    <cellStyle name="Currency 3 2 4 2 6" xfId="5274" xr:uid="{00000000-0005-0000-0000-000004070000}"/>
    <cellStyle name="Currency 3 2 4 2 6 2" xfId="13060" xr:uid="{34144A7F-A57F-4F49-B56C-7F1953813AFE}"/>
    <cellStyle name="Currency 3 2 4 2 6 2 2" xfId="13061" xr:uid="{8F262745-ACBA-4E5C-AD59-52C83F81D7FE}"/>
    <cellStyle name="Currency 3 2 4 2 6 3" xfId="13062" xr:uid="{8F88E565-06F1-410E-843D-46069448E58F}"/>
    <cellStyle name="Currency 3 2 4 2 6 4" xfId="13059" xr:uid="{D9449316-11AB-4E1F-96E8-1D88530D8DE3}"/>
    <cellStyle name="Currency 3 2 4 2 7" xfId="13063" xr:uid="{F34515CE-5868-4391-8BB2-EF8EB2AA4910}"/>
    <cellStyle name="Currency 3 2 4 2 7 2" xfId="13064" xr:uid="{690F75AE-FC0B-4562-A5F8-FD47AAB7B2B9}"/>
    <cellStyle name="Currency 3 2 4 2 8" xfId="13065" xr:uid="{8F92E06F-CB55-4051-A175-FE3B001B8F81}"/>
    <cellStyle name="Currency 3 2 4 2 8 2" xfId="13066" xr:uid="{4E5E95FF-DA10-4FD0-ADD2-F28CC5D91FF4}"/>
    <cellStyle name="Currency 3 2 4 2 9" xfId="13067" xr:uid="{62E5D069-5D30-4228-A2A2-3431C2D8D72C}"/>
    <cellStyle name="Currency 3 2 4 2 9 2" xfId="13068" xr:uid="{907612DB-0BF3-4EA7-B1D7-F3AA5AFC5ABE}"/>
    <cellStyle name="Currency 3 2 4 3" xfId="1119" xr:uid="{00000000-0005-0000-0000-000005070000}"/>
    <cellStyle name="Currency 3 2 4 3 10" xfId="13070" xr:uid="{A6D79112-81B4-40CA-97C9-5BEEA6B49BCC}"/>
    <cellStyle name="Currency 3 2 4 3 11" xfId="13069" xr:uid="{42E892C7-C90E-458C-B56F-D26CF95E85FD}"/>
    <cellStyle name="Currency 3 2 4 3 12" xfId="33532" xr:uid="{47BF35D3-782A-4594-880E-BA1DE6B922BC}"/>
    <cellStyle name="Currency 3 2 4 3 13" xfId="36410" xr:uid="{3E82B9FE-C357-48A5-A125-CBC489BA2026}"/>
    <cellStyle name="Currency 3 2 4 3 2" xfId="1120" xr:uid="{00000000-0005-0000-0000-000006070000}"/>
    <cellStyle name="Currency 3 2 4 3 2 2" xfId="5279" xr:uid="{00000000-0005-0000-0000-000007070000}"/>
    <cellStyle name="Currency 3 2 4 3 2 2 2" xfId="13073" xr:uid="{C2D9053B-D552-4B77-B006-7AA8F98DEC62}"/>
    <cellStyle name="Currency 3 2 4 3 2 2 3" xfId="13072" xr:uid="{C96CDDC7-F43C-4F68-A6CE-CBFF75EC4372}"/>
    <cellStyle name="Currency 3 2 4 3 2 3" xfId="13074" xr:uid="{38392902-FF1E-4C90-A8BE-30EC1153149D}"/>
    <cellStyle name="Currency 3 2 4 3 2 3 2" xfId="13075" xr:uid="{8A218F8F-3E88-4DD2-A0E9-E1CCAAE90994}"/>
    <cellStyle name="Currency 3 2 4 3 2 4" xfId="13076" xr:uid="{4CDD2CE9-928D-41D3-A6EF-5708F339B8AC}"/>
    <cellStyle name="Currency 3 2 4 3 2 5" xfId="13071" xr:uid="{4634FAE7-A940-4517-9BFD-549B8B3365E6}"/>
    <cellStyle name="Currency 3 2 4 3 2 6" xfId="33533" xr:uid="{A610DB2F-AF06-4BEB-95BE-C94E299567D0}"/>
    <cellStyle name="Currency 3 2 4 3 3" xfId="1121" xr:uid="{00000000-0005-0000-0000-000008070000}"/>
    <cellStyle name="Currency 3 2 4 3 3 2" xfId="5280" xr:uid="{00000000-0005-0000-0000-000009070000}"/>
    <cellStyle name="Currency 3 2 4 3 3 2 2" xfId="13079" xr:uid="{2960AFC2-1C06-4C86-818B-0731D564353E}"/>
    <cellStyle name="Currency 3 2 4 3 3 2 3" xfId="13078" xr:uid="{936FE46B-8BA1-43C6-BDB0-E4AA30516CAE}"/>
    <cellStyle name="Currency 3 2 4 3 3 3" xfId="13080" xr:uid="{67E4BAF6-B5AF-4F23-B83D-194438E1324A}"/>
    <cellStyle name="Currency 3 2 4 3 3 3 2" xfId="13081" xr:uid="{8656B079-F9AB-4174-8D55-C385D0585542}"/>
    <cellStyle name="Currency 3 2 4 3 3 4" xfId="13082" xr:uid="{68E34251-D952-4262-BD21-9EB52D432BD4}"/>
    <cellStyle name="Currency 3 2 4 3 3 5" xfId="13077" xr:uid="{409470B6-17D3-4FC8-82DD-DEC45BE4527E}"/>
    <cellStyle name="Currency 3 2 4 3 3 6" xfId="33534" xr:uid="{745235C2-0425-42FF-840E-69EC6AAD346B}"/>
    <cellStyle name="Currency 3 2 4 3 4" xfId="1122" xr:uid="{00000000-0005-0000-0000-00000A070000}"/>
    <cellStyle name="Currency 3 2 4 3 4 2" xfId="5281" xr:uid="{00000000-0005-0000-0000-00000B070000}"/>
    <cellStyle name="Currency 3 2 4 3 4 2 2" xfId="13085" xr:uid="{7AD65F8C-13D0-4391-B4C7-02A21F944AAD}"/>
    <cellStyle name="Currency 3 2 4 3 4 2 3" xfId="13084" xr:uid="{439C1328-68B9-4463-A966-AEC00C556EC1}"/>
    <cellStyle name="Currency 3 2 4 3 4 3" xfId="13086" xr:uid="{039413C3-2F6F-49BB-9467-A7A28C4E4679}"/>
    <cellStyle name="Currency 3 2 4 3 4 3 2" xfId="13087" xr:uid="{ABCF70A3-D8A0-4D05-AEE2-EC462A9D7373}"/>
    <cellStyle name="Currency 3 2 4 3 4 4" xfId="13088" xr:uid="{7F1EF287-D12E-452F-9DE7-A129DE0B895B}"/>
    <cellStyle name="Currency 3 2 4 3 4 5" xfId="13083" xr:uid="{150AE282-C52E-4D33-BB6C-59909A44D6C8}"/>
    <cellStyle name="Currency 3 2 4 3 4 6" xfId="33535" xr:uid="{711865F5-910B-42F5-B920-13CC3EC20E7D}"/>
    <cellStyle name="Currency 3 2 4 3 5" xfId="1123" xr:uid="{00000000-0005-0000-0000-00000C070000}"/>
    <cellStyle name="Currency 3 2 4 3 5 2" xfId="13090" xr:uid="{87EFCB2F-3133-470D-AC96-BCAB2BD1FA1D}"/>
    <cellStyle name="Currency 3 2 4 3 5 2 2" xfId="13091" xr:uid="{EAFA7D5F-6324-4362-B9F7-2EFDC77BC272}"/>
    <cellStyle name="Currency 3 2 4 3 5 3" xfId="13092" xr:uid="{CDB3B086-4421-4B2E-8E1F-CF23BEA0A8E7}"/>
    <cellStyle name="Currency 3 2 4 3 5 4" xfId="13089" xr:uid="{06BE4BF0-73A2-4DA7-B4DD-5C9332193D68}"/>
    <cellStyle name="Currency 3 2 4 3 6" xfId="5278" xr:uid="{00000000-0005-0000-0000-00000D070000}"/>
    <cellStyle name="Currency 3 2 4 3 6 2" xfId="13094" xr:uid="{1F35A202-FDE2-441E-8C59-0707F5E8945D}"/>
    <cellStyle name="Currency 3 2 4 3 6 2 2" xfId="13095" xr:uid="{24F8BFC6-7B65-4DDF-89AB-7DFD65C2F793}"/>
    <cellStyle name="Currency 3 2 4 3 6 3" xfId="13096" xr:uid="{017A1ACB-612A-4F77-A47B-1109AFAD2EC5}"/>
    <cellStyle name="Currency 3 2 4 3 6 4" xfId="13093" xr:uid="{A8C803D2-661E-4D75-9B05-D486BE6FFBA4}"/>
    <cellStyle name="Currency 3 2 4 3 7" xfId="13097" xr:uid="{C3E836AF-8E06-479D-8173-CC861CC4D6A5}"/>
    <cellStyle name="Currency 3 2 4 3 7 2" xfId="13098" xr:uid="{98C02F8E-39EB-4B12-BF31-A47943B5C5FD}"/>
    <cellStyle name="Currency 3 2 4 3 8" xfId="13099" xr:uid="{9BA17334-76BA-480A-8D3E-1EB229EC67D8}"/>
    <cellStyle name="Currency 3 2 4 3 8 2" xfId="13100" xr:uid="{DA4AC2DB-26D7-456E-A146-D5A647F8DC4A}"/>
    <cellStyle name="Currency 3 2 4 3 9" xfId="13101" xr:uid="{6A749EE4-0CAF-4B3C-9BD5-5B629AB14C74}"/>
    <cellStyle name="Currency 3 2 4 3 9 2" xfId="13102" xr:uid="{7827B800-2613-48E4-BAF5-A62E4F185373}"/>
    <cellStyle name="Currency 3 2 4 4" xfId="1124" xr:uid="{00000000-0005-0000-0000-00000E070000}"/>
    <cellStyle name="Currency 3 2 4 4 2" xfId="5282" xr:uid="{00000000-0005-0000-0000-00000F070000}"/>
    <cellStyle name="Currency 3 2 4 4 2 2" xfId="13105" xr:uid="{8C55ED46-63F3-4D7C-98D6-198D82802973}"/>
    <cellStyle name="Currency 3 2 4 4 2 3" xfId="13104" xr:uid="{97D458AB-28E0-46F9-85BF-784D3A0F1E46}"/>
    <cellStyle name="Currency 3 2 4 4 3" xfId="13106" xr:uid="{3B406E7E-8047-4452-9699-735324B5EF87}"/>
    <cellStyle name="Currency 3 2 4 4 3 2" xfId="13107" xr:uid="{AAACD071-5568-4E5B-B1E5-0983CC7F441B}"/>
    <cellStyle name="Currency 3 2 4 4 4" xfId="13108" xr:uid="{A753A9AD-5AD2-498D-910E-A6547C9D1D8D}"/>
    <cellStyle name="Currency 3 2 4 4 5" xfId="13109" xr:uid="{FE71BBA9-80B4-4D98-957D-C9161CAF9FB3}"/>
    <cellStyle name="Currency 3 2 4 4 6" xfId="13103" xr:uid="{BCC41439-7FF0-40B8-94C1-DCFCAEDCB8A7}"/>
    <cellStyle name="Currency 3 2 4 4 7" xfId="33536" xr:uid="{FB0975A2-2013-4F16-A515-420F81216AC6}"/>
    <cellStyle name="Currency 3 2 4 5" xfId="1125" xr:uid="{00000000-0005-0000-0000-000010070000}"/>
    <cellStyle name="Currency 3 2 4 5 2" xfId="5283" xr:uid="{00000000-0005-0000-0000-000011070000}"/>
    <cellStyle name="Currency 3 2 4 5 2 2" xfId="13112" xr:uid="{8A4EDD88-56FA-4A05-9906-066500E453B2}"/>
    <cellStyle name="Currency 3 2 4 5 2 3" xfId="13111" xr:uid="{46B0DB07-F966-469B-9B81-776A0FD71554}"/>
    <cellStyle name="Currency 3 2 4 5 3" xfId="13113" xr:uid="{44D973BC-1A8D-4C71-BE4F-18748FD598A1}"/>
    <cellStyle name="Currency 3 2 4 5 3 2" xfId="13114" xr:uid="{6B6831E2-A8A3-4FBD-9C67-7404E37AADA3}"/>
    <cellStyle name="Currency 3 2 4 5 4" xfId="13115" xr:uid="{98A428DB-DB17-48D7-8C61-B7767F837541}"/>
    <cellStyle name="Currency 3 2 4 5 5" xfId="13110" xr:uid="{750F3C34-5667-4B75-9EE6-3BB11CBD764D}"/>
    <cellStyle name="Currency 3 2 4 5 6" xfId="33537" xr:uid="{DF6E7705-AECF-4E16-BA27-ECF137C9AB9B}"/>
    <cellStyle name="Currency 3 2 4 6" xfId="1126" xr:uid="{00000000-0005-0000-0000-000012070000}"/>
    <cellStyle name="Currency 3 2 4 6 2" xfId="5284" xr:uid="{00000000-0005-0000-0000-000013070000}"/>
    <cellStyle name="Currency 3 2 4 6 2 2" xfId="13118" xr:uid="{6FA901A7-B60C-4027-B7B5-EEA63AD9082A}"/>
    <cellStyle name="Currency 3 2 4 6 2 3" xfId="13117" xr:uid="{F7B55A3E-BB16-4B51-ADDA-588B6F4BA904}"/>
    <cellStyle name="Currency 3 2 4 6 3" xfId="13119" xr:uid="{695CA661-0941-4C8C-936E-3FC1125E6911}"/>
    <cellStyle name="Currency 3 2 4 6 3 2" xfId="13120" xr:uid="{315EE218-E4C4-48E0-A96A-B9462605C4F3}"/>
    <cellStyle name="Currency 3 2 4 6 4" xfId="13121" xr:uid="{2CE0966D-F91F-472A-8AF1-A491BD9147A6}"/>
    <cellStyle name="Currency 3 2 4 6 5" xfId="13116" xr:uid="{8D8A3C43-CA55-44B1-B07F-2B9E8B3C1114}"/>
    <cellStyle name="Currency 3 2 4 6 6" xfId="33538" xr:uid="{DF4025B2-31FD-404C-A7E2-7F0ED145CD7D}"/>
    <cellStyle name="Currency 3 2 4 7" xfId="1127" xr:uid="{00000000-0005-0000-0000-000014070000}"/>
    <cellStyle name="Currency 3 2 4 7 2" xfId="13123" xr:uid="{2B56FD4A-6119-4E3C-8418-CF1D26CB41CE}"/>
    <cellStyle name="Currency 3 2 4 7 2 2" xfId="13124" xr:uid="{BA60643F-DA97-4473-A073-5A527BC8076A}"/>
    <cellStyle name="Currency 3 2 4 7 3" xfId="13125" xr:uid="{91386D93-2D8B-49CC-AC10-6B5E130E8CA8}"/>
    <cellStyle name="Currency 3 2 4 7 4" xfId="13122" xr:uid="{BC11F127-C7EC-4163-9856-D46B8798BFFA}"/>
    <cellStyle name="Currency 3 2 4 8" xfId="5273" xr:uid="{00000000-0005-0000-0000-000015070000}"/>
    <cellStyle name="Currency 3 2 4 8 2" xfId="13127" xr:uid="{02BEE670-E5C8-4C62-ADB4-8A9A3ABF90F2}"/>
    <cellStyle name="Currency 3 2 4 8 2 2" xfId="13128" xr:uid="{12B2EFD2-890C-40A0-B2AE-0BE4612156BA}"/>
    <cellStyle name="Currency 3 2 4 8 3" xfId="13129" xr:uid="{44CC407C-9ADF-41BD-B9DF-8CA37D3284C5}"/>
    <cellStyle name="Currency 3 2 4 8 4" xfId="13126" xr:uid="{1F8824C9-8564-4C60-A9B3-DAB5C321B53F}"/>
    <cellStyle name="Currency 3 2 4 9" xfId="13130" xr:uid="{F85FD577-A4FE-458F-92EE-E67F24BDE489}"/>
    <cellStyle name="Currency 3 2 4 9 2" xfId="13131" xr:uid="{D25D35D9-9EA2-4074-90D2-BC0669F8181A}"/>
    <cellStyle name="Currency 3 2 5" xfId="1128" xr:uid="{00000000-0005-0000-0000-000016070000}"/>
    <cellStyle name="Currency 3 2 5 10" xfId="13133" xr:uid="{1B91DE8D-8A25-44A5-9D04-F05C6CC1D6D8}"/>
    <cellStyle name="Currency 3 2 5 10 2" xfId="13134" xr:uid="{B91267A1-B703-43EA-B37E-5C64CF9BBBA7}"/>
    <cellStyle name="Currency 3 2 5 11" xfId="13135" xr:uid="{84850D22-4D9E-4274-ADDB-5A871CE3334D}"/>
    <cellStyle name="Currency 3 2 5 11 2" xfId="13136" xr:uid="{0B09FA12-B455-4C46-AA71-7D21A1F6D8C6}"/>
    <cellStyle name="Currency 3 2 5 12" xfId="13137" xr:uid="{B58A4F5E-41DE-4D52-8EF2-55B1DB44494A}"/>
    <cellStyle name="Currency 3 2 5 13" xfId="13132" xr:uid="{5241E852-FCAC-4E69-948D-F8AD6F6544CB}"/>
    <cellStyle name="Currency 3 2 5 14" xfId="33539" xr:uid="{06515D22-E709-4CDA-AD63-4213A6E1DF06}"/>
    <cellStyle name="Currency 3 2 5 15" xfId="35824" xr:uid="{89BF184C-33FB-457A-B6D4-DA4F05622B48}"/>
    <cellStyle name="Currency 3 2 5 2" xfId="1129" xr:uid="{00000000-0005-0000-0000-000017070000}"/>
    <cellStyle name="Currency 3 2 5 2 10" xfId="13139" xr:uid="{80E711F7-960C-4D8C-806C-CF86ECD4B9CC}"/>
    <cellStyle name="Currency 3 2 5 2 11" xfId="13138" xr:uid="{86D3ACF7-3F09-4735-99C4-456FD7AE8AA4}"/>
    <cellStyle name="Currency 3 2 5 2 12" xfId="33540" xr:uid="{6423247C-456A-459B-AE5F-16900556B66B}"/>
    <cellStyle name="Currency 3 2 5 2 13" xfId="36197" xr:uid="{17652F61-94A8-495C-B378-D8E42DD39F3E}"/>
    <cellStyle name="Currency 3 2 5 2 2" xfId="1130" xr:uid="{00000000-0005-0000-0000-000018070000}"/>
    <cellStyle name="Currency 3 2 5 2 2 2" xfId="5287" xr:uid="{00000000-0005-0000-0000-000019070000}"/>
    <cellStyle name="Currency 3 2 5 2 2 2 2" xfId="13142" xr:uid="{D4469446-5B3F-46C8-A93E-4A5C7459EAF7}"/>
    <cellStyle name="Currency 3 2 5 2 2 2 3" xfId="13141" xr:uid="{2D586E63-2A5E-41C6-AC39-FE01D1BECB6F}"/>
    <cellStyle name="Currency 3 2 5 2 2 3" xfId="13143" xr:uid="{4F394965-DB2E-4168-BD3B-9EB923A607A8}"/>
    <cellStyle name="Currency 3 2 5 2 2 3 2" xfId="13144" xr:uid="{60A5C140-A9D8-4B81-8DB8-16E3A780AF75}"/>
    <cellStyle name="Currency 3 2 5 2 2 4" xfId="13145" xr:uid="{B7070DEA-FDAC-4ACB-A281-CC1019601734}"/>
    <cellStyle name="Currency 3 2 5 2 2 5" xfId="13140" xr:uid="{96C73EE5-8D74-4A9E-B966-97F1FC2F52C7}"/>
    <cellStyle name="Currency 3 2 5 2 2 6" xfId="33541" xr:uid="{66DDCBC8-3373-4278-BD3B-0CC21EB7C613}"/>
    <cellStyle name="Currency 3 2 5 2 3" xfId="1131" xr:uid="{00000000-0005-0000-0000-00001A070000}"/>
    <cellStyle name="Currency 3 2 5 2 3 2" xfId="5288" xr:uid="{00000000-0005-0000-0000-00001B070000}"/>
    <cellStyle name="Currency 3 2 5 2 3 2 2" xfId="13148" xr:uid="{A92F5FE8-7D35-453E-8F49-37B299AFF36D}"/>
    <cellStyle name="Currency 3 2 5 2 3 2 3" xfId="13147" xr:uid="{7F2FF5AB-B11B-4273-AE03-F412B768C028}"/>
    <cellStyle name="Currency 3 2 5 2 3 3" xfId="13149" xr:uid="{7F284B7A-7181-446B-8A11-C1C945C1A5EF}"/>
    <cellStyle name="Currency 3 2 5 2 3 3 2" xfId="13150" xr:uid="{0C04F0DC-7EC4-414A-BD5C-DF625030D3C9}"/>
    <cellStyle name="Currency 3 2 5 2 3 4" xfId="13151" xr:uid="{2445B16C-3BCC-4FE3-BCFC-170D6FEB1A36}"/>
    <cellStyle name="Currency 3 2 5 2 3 5" xfId="13146" xr:uid="{18070194-D1F0-4B0F-96E3-EAD836C25316}"/>
    <cellStyle name="Currency 3 2 5 2 3 6" xfId="33542" xr:uid="{40BD8401-71A9-4B09-AB10-BF87DE4DA1BB}"/>
    <cellStyle name="Currency 3 2 5 2 4" xfId="1132" xr:uid="{00000000-0005-0000-0000-00001C070000}"/>
    <cellStyle name="Currency 3 2 5 2 4 2" xfId="5289" xr:uid="{00000000-0005-0000-0000-00001D070000}"/>
    <cellStyle name="Currency 3 2 5 2 4 2 2" xfId="13154" xr:uid="{45EAE1D3-55EC-4A88-B048-F39F3B03FDA8}"/>
    <cellStyle name="Currency 3 2 5 2 4 2 3" xfId="13153" xr:uid="{D6B9EC09-B629-4CEC-85EB-B0584020172B}"/>
    <cellStyle name="Currency 3 2 5 2 4 3" xfId="13155" xr:uid="{7247E993-96FD-455C-BED4-8EC4ACFDDB7A}"/>
    <cellStyle name="Currency 3 2 5 2 4 3 2" xfId="13156" xr:uid="{D35DEE7A-4A61-4E08-B485-9D4B9FF5A7DC}"/>
    <cellStyle name="Currency 3 2 5 2 4 4" xfId="13157" xr:uid="{1DF47FCD-B094-4F56-A4D5-104ABBA3E0A2}"/>
    <cellStyle name="Currency 3 2 5 2 4 5" xfId="13152" xr:uid="{1662C2C5-0E43-4D96-9946-3554C68EFD26}"/>
    <cellStyle name="Currency 3 2 5 2 4 6" xfId="33543" xr:uid="{A9BBC2AB-405E-429C-9500-BDDC3ABF0516}"/>
    <cellStyle name="Currency 3 2 5 2 5" xfId="1133" xr:uid="{00000000-0005-0000-0000-00001E070000}"/>
    <cellStyle name="Currency 3 2 5 2 5 2" xfId="13159" xr:uid="{5C131A5A-9E0A-4C11-AB1D-6C66C1B37010}"/>
    <cellStyle name="Currency 3 2 5 2 5 2 2" xfId="13160" xr:uid="{AC6AA311-C73A-420B-B884-54BCF557830F}"/>
    <cellStyle name="Currency 3 2 5 2 5 3" xfId="13161" xr:uid="{63D00CC9-B8CB-4649-B86F-122A6747F8DC}"/>
    <cellStyle name="Currency 3 2 5 2 5 4" xfId="13158" xr:uid="{82229CBC-E230-4732-BDC6-28A210667483}"/>
    <cellStyle name="Currency 3 2 5 2 6" xfId="5286" xr:uid="{00000000-0005-0000-0000-00001F070000}"/>
    <cellStyle name="Currency 3 2 5 2 6 2" xfId="13163" xr:uid="{1A352AAC-18F3-4B7C-8C6C-497171A298F5}"/>
    <cellStyle name="Currency 3 2 5 2 6 2 2" xfId="13164" xr:uid="{BD2E08FB-DA95-4691-8B27-FF19B7A50676}"/>
    <cellStyle name="Currency 3 2 5 2 6 3" xfId="13165" xr:uid="{3B35AF91-FA67-4AB1-8004-6EB0ADD55D0C}"/>
    <cellStyle name="Currency 3 2 5 2 6 4" xfId="13162" xr:uid="{0A3C4EE9-B772-48AC-B80E-B1EA7CFE92DB}"/>
    <cellStyle name="Currency 3 2 5 2 7" xfId="13166" xr:uid="{9752EDFA-2824-4CC2-B024-648825A1241C}"/>
    <cellStyle name="Currency 3 2 5 2 7 2" xfId="13167" xr:uid="{F66B31C8-3D12-41EA-82CC-6522A244485A}"/>
    <cellStyle name="Currency 3 2 5 2 8" xfId="13168" xr:uid="{0DDD498C-225B-40C3-8D38-B53C0A38A259}"/>
    <cellStyle name="Currency 3 2 5 2 8 2" xfId="13169" xr:uid="{4B80D669-829A-4DA2-B87C-7A2C06A9ED50}"/>
    <cellStyle name="Currency 3 2 5 2 9" xfId="13170" xr:uid="{8CA47A50-CD56-4108-B772-A45A5D755309}"/>
    <cellStyle name="Currency 3 2 5 2 9 2" xfId="13171" xr:uid="{C15E6DDB-0A11-48BE-96E8-1EADBCEB0EC6}"/>
    <cellStyle name="Currency 3 2 5 3" xfId="1134" xr:uid="{00000000-0005-0000-0000-000020070000}"/>
    <cellStyle name="Currency 3 2 5 3 10" xfId="13173" xr:uid="{7EA0C31F-2B2A-4E21-97CD-102B12B28077}"/>
    <cellStyle name="Currency 3 2 5 3 11" xfId="13172" xr:uid="{26D97091-C1CD-48CD-8DF9-D86A7D70DC9E}"/>
    <cellStyle name="Currency 3 2 5 3 12" xfId="33544" xr:uid="{D0CDC3C0-EEC6-4EF3-B71F-61D03B87D1A4}"/>
    <cellStyle name="Currency 3 2 5 3 13" xfId="36411" xr:uid="{36C0E52C-58A9-4594-B8D9-DE5E948C51E5}"/>
    <cellStyle name="Currency 3 2 5 3 2" xfId="1135" xr:uid="{00000000-0005-0000-0000-000021070000}"/>
    <cellStyle name="Currency 3 2 5 3 2 2" xfId="5291" xr:uid="{00000000-0005-0000-0000-000022070000}"/>
    <cellStyle name="Currency 3 2 5 3 2 2 2" xfId="13176" xr:uid="{9F93FD54-E44B-4AF0-8C59-C48F9863C643}"/>
    <cellStyle name="Currency 3 2 5 3 2 2 3" xfId="13175" xr:uid="{2AAB5F98-B34A-4F84-BC35-8A5D009B941D}"/>
    <cellStyle name="Currency 3 2 5 3 2 3" xfId="13177" xr:uid="{1390270B-D7D0-4640-8661-E0E63E2A287D}"/>
    <cellStyle name="Currency 3 2 5 3 2 3 2" xfId="13178" xr:uid="{F2A81FD2-1BBF-4CDD-85AE-6695DCEE6DD4}"/>
    <cellStyle name="Currency 3 2 5 3 2 4" xfId="13179" xr:uid="{49972199-9937-4784-848C-830A0076B372}"/>
    <cellStyle name="Currency 3 2 5 3 2 5" xfId="13174" xr:uid="{16B1179E-95C9-40EA-90C0-229AC3E03CDE}"/>
    <cellStyle name="Currency 3 2 5 3 2 6" xfId="33545" xr:uid="{22C3F068-F0A4-4627-991D-15FC1402133D}"/>
    <cellStyle name="Currency 3 2 5 3 3" xfId="1136" xr:uid="{00000000-0005-0000-0000-000023070000}"/>
    <cellStyle name="Currency 3 2 5 3 3 2" xfId="5292" xr:uid="{00000000-0005-0000-0000-000024070000}"/>
    <cellStyle name="Currency 3 2 5 3 3 2 2" xfId="13182" xr:uid="{77ACAA26-0286-49F7-9729-B70A661E85A0}"/>
    <cellStyle name="Currency 3 2 5 3 3 2 3" xfId="13181" xr:uid="{99FE9C0A-2CC2-4437-85DE-9623B8EEFDD5}"/>
    <cellStyle name="Currency 3 2 5 3 3 3" xfId="13183" xr:uid="{3B3C0212-CD28-4139-A29E-055BB3746BCA}"/>
    <cellStyle name="Currency 3 2 5 3 3 3 2" xfId="13184" xr:uid="{C07CC56A-1AAA-48A1-897F-B3D218B32CC5}"/>
    <cellStyle name="Currency 3 2 5 3 3 4" xfId="13185" xr:uid="{8F17A2CF-D458-41AE-949B-9F119A0C9A89}"/>
    <cellStyle name="Currency 3 2 5 3 3 5" xfId="13180" xr:uid="{2E3DDA08-8D49-471D-AF9B-3C8D60F21CFF}"/>
    <cellStyle name="Currency 3 2 5 3 3 6" xfId="33546" xr:uid="{1786E9A0-C0AC-488D-AE4A-F02AA291CEE3}"/>
    <cellStyle name="Currency 3 2 5 3 4" xfId="1137" xr:uid="{00000000-0005-0000-0000-000025070000}"/>
    <cellStyle name="Currency 3 2 5 3 4 2" xfId="5293" xr:uid="{00000000-0005-0000-0000-000026070000}"/>
    <cellStyle name="Currency 3 2 5 3 4 2 2" xfId="13188" xr:uid="{0D771634-171F-4865-A95C-E938B8762DD4}"/>
    <cellStyle name="Currency 3 2 5 3 4 2 3" xfId="13187" xr:uid="{616F959A-5B49-4769-8D61-4F7BBD6E22B6}"/>
    <cellStyle name="Currency 3 2 5 3 4 3" xfId="13189" xr:uid="{DBF24501-5C8A-4518-9359-8DC1050C7553}"/>
    <cellStyle name="Currency 3 2 5 3 4 3 2" xfId="13190" xr:uid="{99950192-FDF3-4410-AF48-4DE78E88D8F7}"/>
    <cellStyle name="Currency 3 2 5 3 4 4" xfId="13191" xr:uid="{D1AB2D9F-BF3B-4DEA-B271-2F9E26DDEDA5}"/>
    <cellStyle name="Currency 3 2 5 3 4 5" xfId="13186" xr:uid="{3A750672-7312-498D-AFB5-56A9275B3C44}"/>
    <cellStyle name="Currency 3 2 5 3 4 6" xfId="33547" xr:uid="{3B64C975-ABC4-414D-ABD0-75D3F092E482}"/>
    <cellStyle name="Currency 3 2 5 3 5" xfId="1138" xr:uid="{00000000-0005-0000-0000-000027070000}"/>
    <cellStyle name="Currency 3 2 5 3 5 2" xfId="13193" xr:uid="{8048E959-E1DB-43C1-9274-85847CD39453}"/>
    <cellStyle name="Currency 3 2 5 3 5 2 2" xfId="13194" xr:uid="{CAE917B9-0D6A-4892-BF7D-E104CA7A71A9}"/>
    <cellStyle name="Currency 3 2 5 3 5 3" xfId="13195" xr:uid="{BBD8B7DC-E251-49B3-BA25-B2FC620BAEB5}"/>
    <cellStyle name="Currency 3 2 5 3 5 4" xfId="13192" xr:uid="{E586CAA5-C943-48D0-B6C4-95FB0B1FE935}"/>
    <cellStyle name="Currency 3 2 5 3 6" xfId="5290" xr:uid="{00000000-0005-0000-0000-000028070000}"/>
    <cellStyle name="Currency 3 2 5 3 6 2" xfId="13197" xr:uid="{B60BBB46-0C18-4104-A1AA-C66125EA7E05}"/>
    <cellStyle name="Currency 3 2 5 3 6 2 2" xfId="13198" xr:uid="{A0F461CA-29A9-4224-8C31-5B8D3C5AACD0}"/>
    <cellStyle name="Currency 3 2 5 3 6 3" xfId="13199" xr:uid="{28B56CD7-8DC7-4941-9425-D69FDAC10E45}"/>
    <cellStyle name="Currency 3 2 5 3 6 4" xfId="13196" xr:uid="{199E948C-3577-4313-8CAB-AA0E9F75941B}"/>
    <cellStyle name="Currency 3 2 5 3 7" xfId="13200" xr:uid="{F32DE50C-673B-49BF-A25A-B94F76F17E92}"/>
    <cellStyle name="Currency 3 2 5 3 7 2" xfId="13201" xr:uid="{0C067375-8A07-46BE-B6EC-7F7C2C5F209E}"/>
    <cellStyle name="Currency 3 2 5 3 8" xfId="13202" xr:uid="{3D667C46-AB4C-4758-8BBD-4F405775D3DA}"/>
    <cellStyle name="Currency 3 2 5 3 8 2" xfId="13203" xr:uid="{BDB8845F-37C2-401C-867F-A09E41E2BE70}"/>
    <cellStyle name="Currency 3 2 5 3 9" xfId="13204" xr:uid="{9E98FC66-A297-42FF-9FE6-33E37DF5B706}"/>
    <cellStyle name="Currency 3 2 5 3 9 2" xfId="13205" xr:uid="{AEE8DEE5-9F31-48E0-BE11-99E0B7D03398}"/>
    <cellStyle name="Currency 3 2 5 4" xfId="1139" xr:uid="{00000000-0005-0000-0000-000029070000}"/>
    <cellStyle name="Currency 3 2 5 4 2" xfId="5294" xr:uid="{00000000-0005-0000-0000-00002A070000}"/>
    <cellStyle name="Currency 3 2 5 4 2 2" xfId="13208" xr:uid="{64139304-F348-4196-9D91-FEA400E20561}"/>
    <cellStyle name="Currency 3 2 5 4 2 3" xfId="13207" xr:uid="{A77D0300-7E0F-4DC8-89CF-865A663159BE}"/>
    <cellStyle name="Currency 3 2 5 4 3" xfId="13209" xr:uid="{8D206458-1868-4F17-AAD0-743BC7C94B8A}"/>
    <cellStyle name="Currency 3 2 5 4 3 2" xfId="13210" xr:uid="{A28A8300-28A1-4B49-98C9-29C5BE93C6BC}"/>
    <cellStyle name="Currency 3 2 5 4 4" xfId="13211" xr:uid="{A047D4FD-0ED1-475C-934E-9DDA35E3E83D}"/>
    <cellStyle name="Currency 3 2 5 4 5" xfId="13212" xr:uid="{B64421C0-AEAC-46A9-A944-94B0B59D8E64}"/>
    <cellStyle name="Currency 3 2 5 4 6" xfId="13206" xr:uid="{03B7E132-654A-458F-B418-D0A25E38BBC7}"/>
    <cellStyle name="Currency 3 2 5 4 7" xfId="33548" xr:uid="{BEC52135-6C59-464E-803B-5A4C91A0E57A}"/>
    <cellStyle name="Currency 3 2 5 5" xfId="1140" xr:uid="{00000000-0005-0000-0000-00002B070000}"/>
    <cellStyle name="Currency 3 2 5 5 2" xfId="5295" xr:uid="{00000000-0005-0000-0000-00002C070000}"/>
    <cellStyle name="Currency 3 2 5 5 2 2" xfId="13215" xr:uid="{C7533E6B-F60D-4520-9BAA-53F5280B0511}"/>
    <cellStyle name="Currency 3 2 5 5 2 3" xfId="13214" xr:uid="{1E6B49C8-BDF2-4619-9E31-31AA6026395B}"/>
    <cellStyle name="Currency 3 2 5 5 3" xfId="13216" xr:uid="{3279469C-B791-4579-BF5C-4C191169A824}"/>
    <cellStyle name="Currency 3 2 5 5 3 2" xfId="13217" xr:uid="{F415FCD2-2E94-490A-8A12-D8CE68477C41}"/>
    <cellStyle name="Currency 3 2 5 5 4" xfId="13218" xr:uid="{FDB6FBD6-183D-466E-99BE-AEBEBE1958A4}"/>
    <cellStyle name="Currency 3 2 5 5 5" xfId="13213" xr:uid="{9C090FEE-AFA1-48E5-B9C3-3FB217C3A9E5}"/>
    <cellStyle name="Currency 3 2 5 5 6" xfId="33549" xr:uid="{73FBB204-9BAE-49E9-95C7-184785FFF8C6}"/>
    <cellStyle name="Currency 3 2 5 6" xfId="1141" xr:uid="{00000000-0005-0000-0000-00002D070000}"/>
    <cellStyle name="Currency 3 2 5 6 2" xfId="5296" xr:uid="{00000000-0005-0000-0000-00002E070000}"/>
    <cellStyle name="Currency 3 2 5 6 2 2" xfId="13221" xr:uid="{8F1BB05C-7611-478F-9105-97DE943E0F0D}"/>
    <cellStyle name="Currency 3 2 5 6 2 3" xfId="13220" xr:uid="{DBB17134-7860-4E4B-9F2B-8F65101D428F}"/>
    <cellStyle name="Currency 3 2 5 6 3" xfId="13222" xr:uid="{56F224F5-5791-411C-AADD-25DF76C8EF06}"/>
    <cellStyle name="Currency 3 2 5 6 3 2" xfId="13223" xr:uid="{4EE98919-1547-4F71-909A-6015188B11AB}"/>
    <cellStyle name="Currency 3 2 5 6 4" xfId="13224" xr:uid="{B46ECD3C-805D-464C-83A5-E34B5C4283AE}"/>
    <cellStyle name="Currency 3 2 5 6 5" xfId="13219" xr:uid="{E351317E-F8E4-44E7-BE4D-828A26ECD577}"/>
    <cellStyle name="Currency 3 2 5 6 6" xfId="33550" xr:uid="{03EF6AF6-D118-450E-A9A3-15BC2D8749D1}"/>
    <cellStyle name="Currency 3 2 5 7" xfId="1142" xr:uid="{00000000-0005-0000-0000-00002F070000}"/>
    <cellStyle name="Currency 3 2 5 7 2" xfId="13226" xr:uid="{CF19F9AB-BD38-47F1-AF1D-19E97EC9B60E}"/>
    <cellStyle name="Currency 3 2 5 7 2 2" xfId="13227" xr:uid="{A3293EF2-C127-4C0D-AD00-D07B74F8C1AC}"/>
    <cellStyle name="Currency 3 2 5 7 3" xfId="13228" xr:uid="{7E15943B-40C9-49C0-BA9F-C0B969F9E3ED}"/>
    <cellStyle name="Currency 3 2 5 7 4" xfId="13225" xr:uid="{9061798E-D9E7-48B8-A15C-F12FB892F22E}"/>
    <cellStyle name="Currency 3 2 5 8" xfId="5285" xr:uid="{00000000-0005-0000-0000-000030070000}"/>
    <cellStyle name="Currency 3 2 5 8 2" xfId="13230" xr:uid="{5295292E-39FF-4335-961A-F6FA8B43F467}"/>
    <cellStyle name="Currency 3 2 5 8 2 2" xfId="13231" xr:uid="{0EBEDAD5-B8F0-4F23-A2A1-6AD3C839CD71}"/>
    <cellStyle name="Currency 3 2 5 8 3" xfId="13232" xr:uid="{B19E334C-A361-4EB5-8C38-D5018C375A1A}"/>
    <cellStyle name="Currency 3 2 5 8 4" xfId="13229" xr:uid="{A1BC1B48-6768-44E6-A704-EC8CF4EA1D82}"/>
    <cellStyle name="Currency 3 2 5 9" xfId="13233" xr:uid="{ECA9BFB5-D2AF-4D8A-856D-518EEC76F7F2}"/>
    <cellStyle name="Currency 3 2 5 9 2" xfId="13234" xr:uid="{8B9D271C-DB59-402C-AB69-0F9DC78D2712}"/>
    <cellStyle name="Currency 3 2 6" xfId="1143" xr:uid="{00000000-0005-0000-0000-000031070000}"/>
    <cellStyle name="Currency 3 2 6 10" xfId="13236" xr:uid="{5FE691FC-BFC3-49E4-8747-BFA077640F0A}"/>
    <cellStyle name="Currency 3 2 6 10 2" xfId="13237" xr:uid="{1AA25C68-E1B7-4B0C-A2BC-4E3456E960B8}"/>
    <cellStyle name="Currency 3 2 6 11" xfId="13238" xr:uid="{593930DA-8C59-483D-9D7E-D284DE145A58}"/>
    <cellStyle name="Currency 3 2 6 11 2" xfId="13239" xr:uid="{CB325683-3B70-4BDB-B49D-C84AF707C101}"/>
    <cellStyle name="Currency 3 2 6 12" xfId="13240" xr:uid="{94832379-9692-4FA9-94D1-858A40775598}"/>
    <cellStyle name="Currency 3 2 6 13" xfId="13235" xr:uid="{DE07257E-A2EC-49E2-895D-4255EFBCFA26}"/>
    <cellStyle name="Currency 3 2 6 14" xfId="33551" xr:uid="{E239BF23-EE41-4972-9387-C0D54705AEC8}"/>
    <cellStyle name="Currency 3 2 6 15" xfId="35825" xr:uid="{C0D842C5-399A-4CEF-ACDF-005573A0D4D3}"/>
    <cellStyle name="Currency 3 2 6 2" xfId="1144" xr:uid="{00000000-0005-0000-0000-000032070000}"/>
    <cellStyle name="Currency 3 2 6 2 10" xfId="13242" xr:uid="{48A29EE3-D527-4D0A-A5C8-150720D0B7A3}"/>
    <cellStyle name="Currency 3 2 6 2 11" xfId="13241" xr:uid="{0056759E-1B5F-4FC7-A7CC-C36FE38E008C}"/>
    <cellStyle name="Currency 3 2 6 2 12" xfId="33552" xr:uid="{7E80329F-EBC0-4121-83A4-9F596DDE639B}"/>
    <cellStyle name="Currency 3 2 6 2 13" xfId="36198" xr:uid="{ECDC7B2C-8016-47B4-AF5C-2AF58E8DE466}"/>
    <cellStyle name="Currency 3 2 6 2 2" xfId="1145" xr:uid="{00000000-0005-0000-0000-000033070000}"/>
    <cellStyle name="Currency 3 2 6 2 2 2" xfId="5299" xr:uid="{00000000-0005-0000-0000-000034070000}"/>
    <cellStyle name="Currency 3 2 6 2 2 2 2" xfId="13245" xr:uid="{E4E18041-FA39-4FF7-B120-8D99204ECE32}"/>
    <cellStyle name="Currency 3 2 6 2 2 2 3" xfId="13244" xr:uid="{BE6A1723-8F80-433A-A1F4-5D4904E1EFB9}"/>
    <cellStyle name="Currency 3 2 6 2 2 3" xfId="13246" xr:uid="{8290D192-5E97-4ACE-B2A2-46BBFE8566D4}"/>
    <cellStyle name="Currency 3 2 6 2 2 3 2" xfId="13247" xr:uid="{4C527B0B-2192-4629-90E2-05845617484D}"/>
    <cellStyle name="Currency 3 2 6 2 2 4" xfId="13248" xr:uid="{D626D293-277F-4708-A86E-85D467ABAF4F}"/>
    <cellStyle name="Currency 3 2 6 2 2 5" xfId="13243" xr:uid="{73773757-B723-4277-A9E0-7E4A3D912A5A}"/>
    <cellStyle name="Currency 3 2 6 2 2 6" xfId="33553" xr:uid="{984B0708-566F-4EB5-BCFC-8352FA3B52FC}"/>
    <cellStyle name="Currency 3 2 6 2 3" xfId="1146" xr:uid="{00000000-0005-0000-0000-000035070000}"/>
    <cellStyle name="Currency 3 2 6 2 3 2" xfId="5300" xr:uid="{00000000-0005-0000-0000-000036070000}"/>
    <cellStyle name="Currency 3 2 6 2 3 2 2" xfId="13251" xr:uid="{DE78E5CD-9C04-4AD2-847C-F611858BE6D4}"/>
    <cellStyle name="Currency 3 2 6 2 3 2 3" xfId="13250" xr:uid="{C17D4321-8E81-4558-B22C-3C8C0AC94698}"/>
    <cellStyle name="Currency 3 2 6 2 3 3" xfId="13252" xr:uid="{2D5C742B-ACFB-4DC7-8E67-8EBEC5ECC07D}"/>
    <cellStyle name="Currency 3 2 6 2 3 3 2" xfId="13253" xr:uid="{D8F58460-C027-4B46-B13C-CC0371605DE2}"/>
    <cellStyle name="Currency 3 2 6 2 3 4" xfId="13254" xr:uid="{55AB6D3B-EED8-48E2-93D2-41853EFEA304}"/>
    <cellStyle name="Currency 3 2 6 2 3 5" xfId="13249" xr:uid="{48FCFAA1-DDA5-42A3-BA10-269EB79BE36A}"/>
    <cellStyle name="Currency 3 2 6 2 3 6" xfId="33554" xr:uid="{4AF2BBBB-109A-45B3-A158-768257041BCD}"/>
    <cellStyle name="Currency 3 2 6 2 4" xfId="1147" xr:uid="{00000000-0005-0000-0000-000037070000}"/>
    <cellStyle name="Currency 3 2 6 2 4 2" xfId="5301" xr:uid="{00000000-0005-0000-0000-000038070000}"/>
    <cellStyle name="Currency 3 2 6 2 4 2 2" xfId="13257" xr:uid="{90B8A56D-DD8D-4B11-83D1-C618FE79F53F}"/>
    <cellStyle name="Currency 3 2 6 2 4 2 3" xfId="13256" xr:uid="{FD185B54-97C9-459F-B9F8-293DFB35120E}"/>
    <cellStyle name="Currency 3 2 6 2 4 3" xfId="13258" xr:uid="{CB770764-A3B0-4076-AB1E-6E3804D8D00F}"/>
    <cellStyle name="Currency 3 2 6 2 4 3 2" xfId="13259" xr:uid="{BC7C4908-7758-4F8E-B2FA-7181E470ABB1}"/>
    <cellStyle name="Currency 3 2 6 2 4 4" xfId="13260" xr:uid="{A55DB10D-DF87-4C07-A26B-3613263B4C32}"/>
    <cellStyle name="Currency 3 2 6 2 4 5" xfId="13255" xr:uid="{913B168B-DF67-4BBE-841D-570E59BCD84D}"/>
    <cellStyle name="Currency 3 2 6 2 4 6" xfId="33555" xr:uid="{313C45FC-6AEF-4C31-88C6-B0A986E2832D}"/>
    <cellStyle name="Currency 3 2 6 2 5" xfId="1148" xr:uid="{00000000-0005-0000-0000-000039070000}"/>
    <cellStyle name="Currency 3 2 6 2 5 2" xfId="13262" xr:uid="{6EC8B913-9B6F-412B-80DC-ADA9945E0ACD}"/>
    <cellStyle name="Currency 3 2 6 2 5 2 2" xfId="13263" xr:uid="{9D70B181-7420-4951-8153-35B746A1EA91}"/>
    <cellStyle name="Currency 3 2 6 2 5 3" xfId="13264" xr:uid="{DA1440DF-B2CF-4DF2-94F5-AEED413C6130}"/>
    <cellStyle name="Currency 3 2 6 2 5 4" xfId="13261" xr:uid="{D534A2A1-FA04-4E9B-AEFA-0DFBB02C547A}"/>
    <cellStyle name="Currency 3 2 6 2 6" xfId="5298" xr:uid="{00000000-0005-0000-0000-00003A070000}"/>
    <cellStyle name="Currency 3 2 6 2 6 2" xfId="13266" xr:uid="{ADC1132A-2D3D-4B9C-85E5-40FD9B757EFA}"/>
    <cellStyle name="Currency 3 2 6 2 6 2 2" xfId="13267" xr:uid="{E6E9D6EA-65AF-417E-BA0D-44D076B7FB3F}"/>
    <cellStyle name="Currency 3 2 6 2 6 3" xfId="13268" xr:uid="{060DE11D-3B5B-44E2-A203-D2D6D530C155}"/>
    <cellStyle name="Currency 3 2 6 2 6 4" xfId="13265" xr:uid="{316E9161-521F-45D8-809E-B88579493EF1}"/>
    <cellStyle name="Currency 3 2 6 2 7" xfId="13269" xr:uid="{7C45BFE9-938E-465A-823A-0A44CDF31807}"/>
    <cellStyle name="Currency 3 2 6 2 7 2" xfId="13270" xr:uid="{07F6A53A-5E85-4FB2-B04D-51A894EB8A7B}"/>
    <cellStyle name="Currency 3 2 6 2 8" xfId="13271" xr:uid="{040ABF53-47B3-4A1C-AED5-5F73B15B70DF}"/>
    <cellStyle name="Currency 3 2 6 2 8 2" xfId="13272" xr:uid="{2299079D-4D1C-4E38-9C81-8F0E5B122C9A}"/>
    <cellStyle name="Currency 3 2 6 2 9" xfId="13273" xr:uid="{30D90DAA-A609-4708-838B-967B566ADE4C}"/>
    <cellStyle name="Currency 3 2 6 2 9 2" xfId="13274" xr:uid="{0E570F64-C317-4055-889F-E558C80392D5}"/>
    <cellStyle name="Currency 3 2 6 3" xfId="1149" xr:uid="{00000000-0005-0000-0000-00003B070000}"/>
    <cellStyle name="Currency 3 2 6 3 10" xfId="13276" xr:uid="{A20903C9-7BE3-4470-BF9C-55CDE8CB9304}"/>
    <cellStyle name="Currency 3 2 6 3 11" xfId="13275" xr:uid="{8AFF1CBC-04D0-4DF6-886F-4AFF739FB9FC}"/>
    <cellStyle name="Currency 3 2 6 3 12" xfId="33556" xr:uid="{083C3D6F-26B8-49FF-88DD-42C9A7017069}"/>
    <cellStyle name="Currency 3 2 6 3 13" xfId="36412" xr:uid="{01179AE8-0A59-458E-BC19-8B05EE820550}"/>
    <cellStyle name="Currency 3 2 6 3 2" xfId="1150" xr:uid="{00000000-0005-0000-0000-00003C070000}"/>
    <cellStyle name="Currency 3 2 6 3 2 2" xfId="5303" xr:uid="{00000000-0005-0000-0000-00003D070000}"/>
    <cellStyle name="Currency 3 2 6 3 2 2 2" xfId="13279" xr:uid="{0E8C1CF2-4D02-45DC-837C-38CEBE5B364A}"/>
    <cellStyle name="Currency 3 2 6 3 2 2 3" xfId="13278" xr:uid="{34ACE091-DA8E-49AE-B465-D3D3E9D4E040}"/>
    <cellStyle name="Currency 3 2 6 3 2 3" xfId="13280" xr:uid="{3B5CEFD5-CE35-4902-AB89-FC1D268F763A}"/>
    <cellStyle name="Currency 3 2 6 3 2 3 2" xfId="13281" xr:uid="{7A22E8F7-398E-4286-8D3E-9A661BED5653}"/>
    <cellStyle name="Currency 3 2 6 3 2 4" xfId="13282" xr:uid="{979DA613-39E5-458A-9410-0BBF71F7ED0E}"/>
    <cellStyle name="Currency 3 2 6 3 2 5" xfId="13277" xr:uid="{572E532B-1F55-4C7C-83CD-9BA180F73551}"/>
    <cellStyle name="Currency 3 2 6 3 2 6" xfId="33557" xr:uid="{B91709BE-A846-4FC3-9762-56AFC98FD2C5}"/>
    <cellStyle name="Currency 3 2 6 3 3" xfId="1151" xr:uid="{00000000-0005-0000-0000-00003E070000}"/>
    <cellStyle name="Currency 3 2 6 3 3 2" xfId="5304" xr:uid="{00000000-0005-0000-0000-00003F070000}"/>
    <cellStyle name="Currency 3 2 6 3 3 2 2" xfId="13285" xr:uid="{A0FDE935-E202-4272-8D35-37655FED6811}"/>
    <cellStyle name="Currency 3 2 6 3 3 2 3" xfId="13284" xr:uid="{4D237562-AF3A-4E25-914D-C190E68445B5}"/>
    <cellStyle name="Currency 3 2 6 3 3 3" xfId="13286" xr:uid="{BA32AC70-7FA3-420B-B611-5E9463646939}"/>
    <cellStyle name="Currency 3 2 6 3 3 3 2" xfId="13287" xr:uid="{36D79084-4269-4572-915B-8CC2B8F01398}"/>
    <cellStyle name="Currency 3 2 6 3 3 4" xfId="13288" xr:uid="{ADD53194-A2B8-42E4-8AF9-3D763B05242D}"/>
    <cellStyle name="Currency 3 2 6 3 3 5" xfId="13283" xr:uid="{0FDCDAF7-4FB3-49FE-96AA-F7E562557BC6}"/>
    <cellStyle name="Currency 3 2 6 3 3 6" xfId="33558" xr:uid="{41DB3CDC-A748-4ECF-8D95-5D1441B61BF0}"/>
    <cellStyle name="Currency 3 2 6 3 4" xfId="1152" xr:uid="{00000000-0005-0000-0000-000040070000}"/>
    <cellStyle name="Currency 3 2 6 3 4 2" xfId="5305" xr:uid="{00000000-0005-0000-0000-000041070000}"/>
    <cellStyle name="Currency 3 2 6 3 4 2 2" xfId="13291" xr:uid="{345DC970-8650-4E84-AA45-6EC7C342EADB}"/>
    <cellStyle name="Currency 3 2 6 3 4 2 3" xfId="13290" xr:uid="{8A05FA79-F996-4358-9B5A-BEA494C061D0}"/>
    <cellStyle name="Currency 3 2 6 3 4 3" xfId="13292" xr:uid="{5BE46847-41B3-4022-921B-66D31124CB8B}"/>
    <cellStyle name="Currency 3 2 6 3 4 3 2" xfId="13293" xr:uid="{2561A57D-39E3-4D26-B153-8224BA9D382B}"/>
    <cellStyle name="Currency 3 2 6 3 4 4" xfId="13294" xr:uid="{9C81C1D3-412F-47E3-AF74-B8BE5FFAD676}"/>
    <cellStyle name="Currency 3 2 6 3 4 5" xfId="13289" xr:uid="{E15E940C-029E-4925-B69B-91508B6ED734}"/>
    <cellStyle name="Currency 3 2 6 3 4 6" xfId="33559" xr:uid="{AC2951D5-E279-4C6D-9486-6AA4CC6A0984}"/>
    <cellStyle name="Currency 3 2 6 3 5" xfId="1153" xr:uid="{00000000-0005-0000-0000-000042070000}"/>
    <cellStyle name="Currency 3 2 6 3 5 2" xfId="13296" xr:uid="{82FAAFBC-9FB7-400F-A68F-DEE1C95569F6}"/>
    <cellStyle name="Currency 3 2 6 3 5 2 2" xfId="13297" xr:uid="{FB6FE4AB-2D06-4383-9983-C8EB17A34A86}"/>
    <cellStyle name="Currency 3 2 6 3 5 3" xfId="13298" xr:uid="{BBB46505-06BE-43B6-89C3-4896FDA736FD}"/>
    <cellStyle name="Currency 3 2 6 3 5 4" xfId="13295" xr:uid="{E29CB109-D60B-4DE6-8847-3209DBD4B40F}"/>
    <cellStyle name="Currency 3 2 6 3 6" xfId="5302" xr:uid="{00000000-0005-0000-0000-000043070000}"/>
    <cellStyle name="Currency 3 2 6 3 6 2" xfId="13300" xr:uid="{67A94284-F689-4F08-861E-844F50057DB2}"/>
    <cellStyle name="Currency 3 2 6 3 6 2 2" xfId="13301" xr:uid="{A1E7D654-AD75-445C-9F7E-7E44AB02332B}"/>
    <cellStyle name="Currency 3 2 6 3 6 3" xfId="13302" xr:uid="{6A4B5E02-7386-4B67-B21D-9AAE22B5DED1}"/>
    <cellStyle name="Currency 3 2 6 3 6 4" xfId="13299" xr:uid="{F20063D5-19FA-440D-BD90-457A480A1300}"/>
    <cellStyle name="Currency 3 2 6 3 7" xfId="13303" xr:uid="{8909345B-7E88-43FD-96C3-316FCE4E1DCE}"/>
    <cellStyle name="Currency 3 2 6 3 7 2" xfId="13304" xr:uid="{CAC56850-39D4-47CD-9281-C4CB81A3A8F1}"/>
    <cellStyle name="Currency 3 2 6 3 8" xfId="13305" xr:uid="{26A83249-0A89-426F-8A7A-DDDF1D3E3B19}"/>
    <cellStyle name="Currency 3 2 6 3 8 2" xfId="13306" xr:uid="{6125DD93-47CC-4FBA-A572-91D92864CD43}"/>
    <cellStyle name="Currency 3 2 6 3 9" xfId="13307" xr:uid="{26C9E056-92AB-45E9-A5CA-5D2C2AE0100B}"/>
    <cellStyle name="Currency 3 2 6 3 9 2" xfId="13308" xr:uid="{33A2F669-73A3-429E-BE84-6DD7EF5D0F9C}"/>
    <cellStyle name="Currency 3 2 6 4" xfId="1154" xr:uid="{00000000-0005-0000-0000-000044070000}"/>
    <cellStyle name="Currency 3 2 6 4 2" xfId="5306" xr:uid="{00000000-0005-0000-0000-000045070000}"/>
    <cellStyle name="Currency 3 2 6 4 2 2" xfId="13311" xr:uid="{BAA095FB-2194-439A-BA73-D93D2303F6D4}"/>
    <cellStyle name="Currency 3 2 6 4 2 3" xfId="13310" xr:uid="{8C658CC8-16B1-4C5E-8AEA-929802D5404A}"/>
    <cellStyle name="Currency 3 2 6 4 3" xfId="13312" xr:uid="{47C07438-254F-4448-BD32-448D8516020F}"/>
    <cellStyle name="Currency 3 2 6 4 3 2" xfId="13313" xr:uid="{8F94EE0F-0C92-455D-B2F0-66EA3A77815F}"/>
    <cellStyle name="Currency 3 2 6 4 4" xfId="13314" xr:uid="{46BA10CC-E51E-4956-ABDB-12B8D0E36D18}"/>
    <cellStyle name="Currency 3 2 6 4 5" xfId="13315" xr:uid="{7EB8A992-B196-44C1-8750-7D4D246CF69E}"/>
    <cellStyle name="Currency 3 2 6 4 6" xfId="13309" xr:uid="{678882ED-D96E-4BE4-9154-3CC7775CDA14}"/>
    <cellStyle name="Currency 3 2 6 4 7" xfId="33560" xr:uid="{50672A0C-0EDC-47FB-946D-C53321553B00}"/>
    <cellStyle name="Currency 3 2 6 5" xfId="1155" xr:uid="{00000000-0005-0000-0000-000046070000}"/>
    <cellStyle name="Currency 3 2 6 5 2" xfId="5307" xr:uid="{00000000-0005-0000-0000-000047070000}"/>
    <cellStyle name="Currency 3 2 6 5 2 2" xfId="13318" xr:uid="{BE995F13-3261-45E2-8037-FF5F11B13953}"/>
    <cellStyle name="Currency 3 2 6 5 2 3" xfId="13317" xr:uid="{9F83F01D-B231-44E7-8815-EEBA1CF664C4}"/>
    <cellStyle name="Currency 3 2 6 5 3" xfId="13319" xr:uid="{3D5E1BD7-FD16-4E66-B065-A265325FC697}"/>
    <cellStyle name="Currency 3 2 6 5 3 2" xfId="13320" xr:uid="{EE1BF43C-9B9B-480E-ADA5-DDAECBE95D29}"/>
    <cellStyle name="Currency 3 2 6 5 4" xfId="13321" xr:uid="{651B04BC-F51D-4C0B-AA2D-6DA8C07370DE}"/>
    <cellStyle name="Currency 3 2 6 5 5" xfId="13316" xr:uid="{E4A41CAA-9020-46A2-B65C-8D56D964C8C9}"/>
    <cellStyle name="Currency 3 2 6 5 6" xfId="33561" xr:uid="{A48CA50C-4032-4918-8E6E-720988AAD772}"/>
    <cellStyle name="Currency 3 2 6 6" xfId="1156" xr:uid="{00000000-0005-0000-0000-000048070000}"/>
    <cellStyle name="Currency 3 2 6 6 2" xfId="5308" xr:uid="{00000000-0005-0000-0000-000049070000}"/>
    <cellStyle name="Currency 3 2 6 6 2 2" xfId="13324" xr:uid="{2327527C-2354-4DE7-83EA-01E6DBDB4356}"/>
    <cellStyle name="Currency 3 2 6 6 2 3" xfId="13323" xr:uid="{BE3D072E-4ACA-414D-9ABA-1262060653A6}"/>
    <cellStyle name="Currency 3 2 6 6 3" xfId="13325" xr:uid="{A02687F4-F761-48B9-9C2B-CFE4032670E1}"/>
    <cellStyle name="Currency 3 2 6 6 3 2" xfId="13326" xr:uid="{29FFB89C-2701-421B-A736-53A9DBDD571B}"/>
    <cellStyle name="Currency 3 2 6 6 4" xfId="13327" xr:uid="{20618AC1-CA79-4B4D-97A0-D4D3DF893B0C}"/>
    <cellStyle name="Currency 3 2 6 6 5" xfId="13322" xr:uid="{FBC94393-7ADF-4E9C-BB29-92CD724A6122}"/>
    <cellStyle name="Currency 3 2 6 6 6" xfId="33562" xr:uid="{6B13B2B1-A8A6-49AA-951C-BC610B5527A8}"/>
    <cellStyle name="Currency 3 2 6 7" xfId="1157" xr:uid="{00000000-0005-0000-0000-00004A070000}"/>
    <cellStyle name="Currency 3 2 6 7 2" xfId="13329" xr:uid="{5B99E375-8DF2-4DBD-8E31-60F0B773D4F9}"/>
    <cellStyle name="Currency 3 2 6 7 2 2" xfId="13330" xr:uid="{5EAB25F8-8973-4F71-8875-821893CEAF4F}"/>
    <cellStyle name="Currency 3 2 6 7 3" xfId="13331" xr:uid="{63E144CC-44C9-4CA4-B71D-36BFBD3A840D}"/>
    <cellStyle name="Currency 3 2 6 7 4" xfId="13328" xr:uid="{F7BC7788-D1A4-4B4C-909D-FF3D50E1C213}"/>
    <cellStyle name="Currency 3 2 6 8" xfId="5297" xr:uid="{00000000-0005-0000-0000-00004B070000}"/>
    <cellStyle name="Currency 3 2 6 8 2" xfId="13333" xr:uid="{B9742A9D-4397-46AE-A4DD-BE3CD3B53160}"/>
    <cellStyle name="Currency 3 2 6 8 2 2" xfId="13334" xr:uid="{2BDD7BB3-267D-4B2E-9FBF-D55094C24C01}"/>
    <cellStyle name="Currency 3 2 6 8 3" xfId="13335" xr:uid="{2CBA53C5-55E5-4D30-9B15-98C276F1929A}"/>
    <cellStyle name="Currency 3 2 6 8 4" xfId="13332" xr:uid="{5DB350DB-6F06-49B1-9B59-1D315E38A96E}"/>
    <cellStyle name="Currency 3 2 6 9" xfId="13336" xr:uid="{F8A2F530-9978-4892-B6AA-02450D61A6B3}"/>
    <cellStyle name="Currency 3 2 6 9 2" xfId="13337" xr:uid="{ADEBB980-ED69-4F53-A534-A1691ACDE1BA}"/>
    <cellStyle name="Currency 3 2 7" xfId="1158" xr:uid="{00000000-0005-0000-0000-00004C070000}"/>
    <cellStyle name="Currency 3 2 7 10" xfId="13339" xr:uid="{A9C163A8-5FA3-449B-9E54-7BB113F03DF3}"/>
    <cellStyle name="Currency 3 2 7 11" xfId="13338" xr:uid="{C5F61674-136F-4805-82D8-69293CF1F390}"/>
    <cellStyle name="Currency 3 2 7 12" xfId="33563" xr:uid="{65EA3532-5B65-4561-A201-F6CE00AC2A29}"/>
    <cellStyle name="Currency 3 2 7 13" xfId="36189" xr:uid="{0A92E043-8A4F-4A0C-A255-1817BC96CF18}"/>
    <cellStyle name="Currency 3 2 7 2" xfId="1159" xr:uid="{00000000-0005-0000-0000-00004D070000}"/>
    <cellStyle name="Currency 3 2 7 2 2" xfId="5310" xr:uid="{00000000-0005-0000-0000-00004E070000}"/>
    <cellStyle name="Currency 3 2 7 2 2 2" xfId="13342" xr:uid="{834A50B8-A777-40A5-8183-C9068FDE4AD4}"/>
    <cellStyle name="Currency 3 2 7 2 2 3" xfId="13341" xr:uid="{37AD6B7D-C9B1-429E-8D59-3EE40DEFD4AD}"/>
    <cellStyle name="Currency 3 2 7 2 3" xfId="13343" xr:uid="{B3B523CA-9B77-48D9-8357-3820AC9BD2E9}"/>
    <cellStyle name="Currency 3 2 7 2 3 2" xfId="13344" xr:uid="{8E609450-A78C-4CA6-B0A0-499B8B874F50}"/>
    <cellStyle name="Currency 3 2 7 2 4" xfId="13345" xr:uid="{CFD9B2F9-78A4-47A3-A19C-8089F2AD7BEC}"/>
    <cellStyle name="Currency 3 2 7 2 5" xfId="13340" xr:uid="{2A9DDA54-6D49-4A1B-8102-13E67AF0F381}"/>
    <cellStyle name="Currency 3 2 7 2 6" xfId="33564" xr:uid="{1D615C44-A28B-4937-B073-BE413C69B28A}"/>
    <cellStyle name="Currency 3 2 7 3" xfId="1160" xr:uid="{00000000-0005-0000-0000-00004F070000}"/>
    <cellStyle name="Currency 3 2 7 3 2" xfId="5311" xr:uid="{00000000-0005-0000-0000-000050070000}"/>
    <cellStyle name="Currency 3 2 7 3 2 2" xfId="13348" xr:uid="{9753020D-9147-428C-9E16-C77503CA3ED9}"/>
    <cellStyle name="Currency 3 2 7 3 2 3" xfId="13347" xr:uid="{8C6B1758-DE5A-453D-9D0E-1A0C964436F8}"/>
    <cellStyle name="Currency 3 2 7 3 3" xfId="13349" xr:uid="{68C1F6DA-287B-4986-BAEB-462E175CC20D}"/>
    <cellStyle name="Currency 3 2 7 3 3 2" xfId="13350" xr:uid="{C7E75524-F36E-4EC2-9C7E-713634008B5B}"/>
    <cellStyle name="Currency 3 2 7 3 4" xfId="13351" xr:uid="{2358E41D-8256-4767-97E8-4748CDAC1F40}"/>
    <cellStyle name="Currency 3 2 7 3 5" xfId="13346" xr:uid="{C6A90C4D-A87A-4D3E-A81D-3E6F0CEAB22C}"/>
    <cellStyle name="Currency 3 2 7 3 6" xfId="33565" xr:uid="{0E529FEF-4CE0-40F9-B986-283A7FF27016}"/>
    <cellStyle name="Currency 3 2 7 4" xfId="1161" xr:uid="{00000000-0005-0000-0000-000051070000}"/>
    <cellStyle name="Currency 3 2 7 4 2" xfId="5312" xr:uid="{00000000-0005-0000-0000-000052070000}"/>
    <cellStyle name="Currency 3 2 7 4 2 2" xfId="13354" xr:uid="{F9AB3DC6-93FA-499B-9CDC-899C5E887E15}"/>
    <cellStyle name="Currency 3 2 7 4 2 3" xfId="13353" xr:uid="{81DC70DF-8FAE-4A8A-917C-6404ABCD01D2}"/>
    <cellStyle name="Currency 3 2 7 4 3" xfId="13355" xr:uid="{B6DFD81A-0539-4854-963E-F301152E00FA}"/>
    <cellStyle name="Currency 3 2 7 4 3 2" xfId="13356" xr:uid="{64176042-B977-48FD-A861-1558639739B9}"/>
    <cellStyle name="Currency 3 2 7 4 4" xfId="13357" xr:uid="{6CF178FD-C613-4A0B-947B-1AFD1B7295E6}"/>
    <cellStyle name="Currency 3 2 7 4 5" xfId="13352" xr:uid="{40287ED4-CFC0-437E-9895-21F87AEBC12A}"/>
    <cellStyle name="Currency 3 2 7 4 6" xfId="33566" xr:uid="{06C09035-F48E-49B9-AE02-515727AC8527}"/>
    <cellStyle name="Currency 3 2 7 5" xfId="1162" xr:uid="{00000000-0005-0000-0000-000053070000}"/>
    <cellStyle name="Currency 3 2 7 5 2" xfId="13359" xr:uid="{01F57D98-F97B-49D9-B0E3-68DC10B43521}"/>
    <cellStyle name="Currency 3 2 7 5 2 2" xfId="13360" xr:uid="{372E7F53-6345-4E39-9BF7-E5AF8FE1EFD7}"/>
    <cellStyle name="Currency 3 2 7 5 3" xfId="13361" xr:uid="{275D875D-544F-41C5-8648-8761DDED596A}"/>
    <cellStyle name="Currency 3 2 7 5 4" xfId="13358" xr:uid="{CB4D1E18-890A-4215-98BD-AA34A5D351BA}"/>
    <cellStyle name="Currency 3 2 7 6" xfId="5309" xr:uid="{00000000-0005-0000-0000-000054070000}"/>
    <cellStyle name="Currency 3 2 7 6 2" xfId="13363" xr:uid="{B377E016-3F81-4978-BF37-725EA9CA231D}"/>
    <cellStyle name="Currency 3 2 7 6 2 2" xfId="13364" xr:uid="{81EF6E81-71C0-4F97-90EF-E1E95F5529EE}"/>
    <cellStyle name="Currency 3 2 7 6 3" xfId="13365" xr:uid="{9496F8B2-9946-42CD-A521-57F169751AE9}"/>
    <cellStyle name="Currency 3 2 7 6 4" xfId="13362" xr:uid="{B3A77351-1EAF-4FFB-B08E-AF86FA46B48D}"/>
    <cellStyle name="Currency 3 2 7 7" xfId="13366" xr:uid="{8EB10448-13CA-44F2-9752-9DB5D911B406}"/>
    <cellStyle name="Currency 3 2 7 7 2" xfId="13367" xr:uid="{C1ADA479-5003-40E9-A32B-69A8597C842E}"/>
    <cellStyle name="Currency 3 2 7 8" xfId="13368" xr:uid="{2DBCE995-3097-439F-BD60-7B5BF901D64E}"/>
    <cellStyle name="Currency 3 2 7 8 2" xfId="13369" xr:uid="{B3F995AD-4547-4FCF-869F-11F77BD6CF79}"/>
    <cellStyle name="Currency 3 2 7 9" xfId="13370" xr:uid="{E6AADFA7-3526-486F-AD61-AC6C5F2FA909}"/>
    <cellStyle name="Currency 3 2 7 9 2" xfId="13371" xr:uid="{BCD5515B-9CB9-4BC1-9127-C9FFA85EBE43}"/>
    <cellStyle name="Currency 3 2 8" xfId="1163" xr:uid="{00000000-0005-0000-0000-000055070000}"/>
    <cellStyle name="Currency 3 2 8 10" xfId="13373" xr:uid="{E2AD7891-D98A-4211-9360-1794D2097813}"/>
    <cellStyle name="Currency 3 2 8 11" xfId="13372" xr:uid="{C637111B-CC13-4D43-ABCC-E75F4FEA7E69}"/>
    <cellStyle name="Currency 3 2 8 12" xfId="33567" xr:uid="{F7460197-9B84-4590-8B16-0837762B9D21}"/>
    <cellStyle name="Currency 3 2 8 13" xfId="36403" xr:uid="{76AA229D-8C04-4AC4-AC07-3ED8045DFF9F}"/>
    <cellStyle name="Currency 3 2 8 2" xfId="1164" xr:uid="{00000000-0005-0000-0000-000056070000}"/>
    <cellStyle name="Currency 3 2 8 2 2" xfId="5314" xr:uid="{00000000-0005-0000-0000-000057070000}"/>
    <cellStyle name="Currency 3 2 8 2 2 2" xfId="13376" xr:uid="{78718118-52B8-43F6-B15A-E3ED783994EB}"/>
    <cellStyle name="Currency 3 2 8 2 2 3" xfId="13375" xr:uid="{FCDF634D-81FE-43E3-8739-B604542B59E5}"/>
    <cellStyle name="Currency 3 2 8 2 3" xfId="13377" xr:uid="{95C8F383-F416-4948-B8C4-7C1D2429088F}"/>
    <cellStyle name="Currency 3 2 8 2 3 2" xfId="13378" xr:uid="{ECBFF560-A963-4B9C-BDA4-A59D8AA03A48}"/>
    <cellStyle name="Currency 3 2 8 2 4" xfId="13379" xr:uid="{594BF90D-9D52-4B74-8CA4-F572B9462213}"/>
    <cellStyle name="Currency 3 2 8 2 5" xfId="13374" xr:uid="{BBE73811-02F9-4774-A27D-520E4373FCD1}"/>
    <cellStyle name="Currency 3 2 8 2 6" xfId="33568" xr:uid="{92EC3620-A358-4DCE-91CD-F6603A274672}"/>
    <cellStyle name="Currency 3 2 8 3" xfId="1165" xr:uid="{00000000-0005-0000-0000-000058070000}"/>
    <cellStyle name="Currency 3 2 8 3 2" xfId="5315" xr:uid="{00000000-0005-0000-0000-000059070000}"/>
    <cellStyle name="Currency 3 2 8 3 2 2" xfId="13382" xr:uid="{D4BC6F5E-2933-4D20-A3B7-451B66635418}"/>
    <cellStyle name="Currency 3 2 8 3 2 3" xfId="13381" xr:uid="{AE41CBD2-EBA1-4688-B889-8692BBD9B998}"/>
    <cellStyle name="Currency 3 2 8 3 3" xfId="13383" xr:uid="{7D6B3929-9782-428F-A306-7CD9C64E98C9}"/>
    <cellStyle name="Currency 3 2 8 3 3 2" xfId="13384" xr:uid="{5EA92913-1359-4DF6-AF40-4384991E924C}"/>
    <cellStyle name="Currency 3 2 8 3 4" xfId="13385" xr:uid="{43B0E8E4-DB8C-41E5-9360-F89960BD69F8}"/>
    <cellStyle name="Currency 3 2 8 3 5" xfId="13380" xr:uid="{024BBEF4-A379-4BE3-9D6B-0E8A0842647C}"/>
    <cellStyle name="Currency 3 2 8 3 6" xfId="33569" xr:uid="{1FC3D558-0859-40F3-AA16-3637E59E550B}"/>
    <cellStyle name="Currency 3 2 8 4" xfId="1166" xr:uid="{00000000-0005-0000-0000-00005A070000}"/>
    <cellStyle name="Currency 3 2 8 4 2" xfId="5316" xr:uid="{00000000-0005-0000-0000-00005B070000}"/>
    <cellStyle name="Currency 3 2 8 4 2 2" xfId="13388" xr:uid="{A368657E-3DAD-4B6B-879B-4E5C60914E43}"/>
    <cellStyle name="Currency 3 2 8 4 2 3" xfId="13387" xr:uid="{C993FC7B-942F-43D2-BE04-02327F1D6224}"/>
    <cellStyle name="Currency 3 2 8 4 3" xfId="13389" xr:uid="{0F09A3AC-227B-4A13-8FCC-1606E6CFB2E7}"/>
    <cellStyle name="Currency 3 2 8 4 3 2" xfId="13390" xr:uid="{F36FE32D-CE8E-4CCB-AF23-6DBAAE6C0C12}"/>
    <cellStyle name="Currency 3 2 8 4 4" xfId="13391" xr:uid="{9D61BA5C-8CDB-4A03-9985-59C12E5D36AD}"/>
    <cellStyle name="Currency 3 2 8 4 5" xfId="13386" xr:uid="{D6ABA002-AF2C-46FD-BFA5-5AEA72033CDE}"/>
    <cellStyle name="Currency 3 2 8 4 6" xfId="33570" xr:uid="{59204692-035F-4AEC-96A2-0B91CBF138F9}"/>
    <cellStyle name="Currency 3 2 8 5" xfId="1167" xr:uid="{00000000-0005-0000-0000-00005C070000}"/>
    <cellStyle name="Currency 3 2 8 5 2" xfId="13393" xr:uid="{6B9FCC9B-CACA-4F47-9E01-D7BA203BACAD}"/>
    <cellStyle name="Currency 3 2 8 5 2 2" xfId="13394" xr:uid="{B5EA5006-571D-48FD-998A-5CBE4C12DB38}"/>
    <cellStyle name="Currency 3 2 8 5 3" xfId="13395" xr:uid="{BB803393-7274-41A7-8FCD-DE3F8B9705B4}"/>
    <cellStyle name="Currency 3 2 8 5 4" xfId="13392" xr:uid="{9B771310-3253-4E75-B9F5-E0DA0A00A493}"/>
    <cellStyle name="Currency 3 2 8 6" xfId="5313" xr:uid="{00000000-0005-0000-0000-00005D070000}"/>
    <cellStyle name="Currency 3 2 8 6 2" xfId="13397" xr:uid="{D9556040-A378-4C69-B8D4-1EDE94B57DE4}"/>
    <cellStyle name="Currency 3 2 8 6 2 2" xfId="13398" xr:uid="{1A20363C-01F3-4D33-A4AA-FAC981272D89}"/>
    <cellStyle name="Currency 3 2 8 6 3" xfId="13399" xr:uid="{D3908AA9-B42A-4665-A15D-BC6F56623B90}"/>
    <cellStyle name="Currency 3 2 8 6 4" xfId="13396" xr:uid="{96861914-8E0C-4259-A202-9EDD5F73987F}"/>
    <cellStyle name="Currency 3 2 8 7" xfId="13400" xr:uid="{515DAFC7-8271-48FD-A514-5676256C19BB}"/>
    <cellStyle name="Currency 3 2 8 7 2" xfId="13401" xr:uid="{40D7E4E5-C2BD-4558-8127-3B7C45C11D59}"/>
    <cellStyle name="Currency 3 2 8 8" xfId="13402" xr:uid="{9DAB5371-74AB-4F11-A8BA-33B992219131}"/>
    <cellStyle name="Currency 3 2 8 8 2" xfId="13403" xr:uid="{240A94F2-3F17-46FF-8820-790BC3FCE48D}"/>
    <cellStyle name="Currency 3 2 8 9" xfId="13404" xr:uid="{3D906F32-F2F4-4585-B499-CFCEC6C869D3}"/>
    <cellStyle name="Currency 3 2 8 9 2" xfId="13405" xr:uid="{FBE321D0-3AAA-452C-A3E1-BC53E618A06D}"/>
    <cellStyle name="Currency 3 2 9" xfId="1168" xr:uid="{00000000-0005-0000-0000-00005E070000}"/>
    <cellStyle name="Currency 3 2 9 2" xfId="5317" xr:uid="{00000000-0005-0000-0000-00005F070000}"/>
    <cellStyle name="Currency 3 2 9 2 2" xfId="13408" xr:uid="{692E649B-BA08-44A6-BE45-BBA0F46016D5}"/>
    <cellStyle name="Currency 3 2 9 2 3" xfId="13407" xr:uid="{147FF35C-E0E9-463C-A0E7-3E8384DEBD8A}"/>
    <cellStyle name="Currency 3 2 9 3" xfId="13409" xr:uid="{4A55A8F9-78D6-436E-9FB0-23272B19869F}"/>
    <cellStyle name="Currency 3 2 9 3 2" xfId="13410" xr:uid="{843CFEDF-78FC-4201-8255-FF15BF0DD9B9}"/>
    <cellStyle name="Currency 3 2 9 4" xfId="13411" xr:uid="{3B7ED808-EA6C-4256-851B-BFFDF7D47B59}"/>
    <cellStyle name="Currency 3 2 9 5" xfId="13412" xr:uid="{1676DAEC-1A90-438F-AF5C-846FB2B87704}"/>
    <cellStyle name="Currency 3 2 9 6" xfId="13406" xr:uid="{9860D6EF-2D6C-4781-89D9-A41E5E0E65C8}"/>
    <cellStyle name="Currency 3 2 9 7" xfId="33571" xr:uid="{D05AD66C-8D13-4E98-A55A-34029121541F}"/>
    <cellStyle name="Currency 3 3" xfId="1169" xr:uid="{00000000-0005-0000-0000-000060070000}"/>
    <cellStyle name="Currency 3 3 10" xfId="1170" xr:uid="{00000000-0005-0000-0000-000061070000}"/>
    <cellStyle name="Currency 3 3 10 2" xfId="5319" xr:uid="{00000000-0005-0000-0000-000062070000}"/>
    <cellStyle name="Currency 3 3 10 2 2" xfId="13416" xr:uid="{5492458A-8A95-48D4-8CE9-40C53868C448}"/>
    <cellStyle name="Currency 3 3 10 2 3" xfId="13415" xr:uid="{D7674F64-9AF8-472D-AC49-31227D5FB51A}"/>
    <cellStyle name="Currency 3 3 10 3" xfId="13417" xr:uid="{D4F3FCF7-1A1B-4686-A98A-F0393583A6C5}"/>
    <cellStyle name="Currency 3 3 10 3 2" xfId="13418" xr:uid="{6B9331C1-CBFC-4995-8BF8-A62044CF8A46}"/>
    <cellStyle name="Currency 3 3 10 4" xfId="13419" xr:uid="{0E1DABAE-494A-4D29-B258-52A40FFEC708}"/>
    <cellStyle name="Currency 3 3 10 5" xfId="13414" xr:uid="{53667EB2-F902-4CA4-86B5-FF50038C6490}"/>
    <cellStyle name="Currency 3 3 10 6" xfId="33573" xr:uid="{5616A30D-A0CA-49CB-9854-D9137FCEC82D}"/>
    <cellStyle name="Currency 3 3 11" xfId="1171" xr:uid="{00000000-0005-0000-0000-000063070000}"/>
    <cellStyle name="Currency 3 3 11 2" xfId="13421" xr:uid="{2D555FD1-669F-4EB4-A2B9-91BED7057877}"/>
    <cellStyle name="Currency 3 3 11 2 2" xfId="13422" xr:uid="{E92823CB-C76B-46A6-89BC-B0F97C9D93D0}"/>
    <cellStyle name="Currency 3 3 11 3" xfId="13423" xr:uid="{640BDB35-E2F5-463E-8AC0-3455D777E9BB}"/>
    <cellStyle name="Currency 3 3 11 4" xfId="13420" xr:uid="{CB3F3A30-47E2-4D3C-91D6-8441CF1FB903}"/>
    <cellStyle name="Currency 3 3 12" xfId="5318" xr:uid="{00000000-0005-0000-0000-000064070000}"/>
    <cellStyle name="Currency 3 3 12 2" xfId="13425" xr:uid="{AE1CF85B-B9D4-4594-B29F-BC549B0C4339}"/>
    <cellStyle name="Currency 3 3 12 2 2" xfId="13426" xr:uid="{2A29008B-7B5F-4B50-BE20-145E4DE66B96}"/>
    <cellStyle name="Currency 3 3 12 3" xfId="13427" xr:uid="{79750CFA-EF74-4FBC-B9CB-00870D07F3AB}"/>
    <cellStyle name="Currency 3 3 12 4" xfId="13424" xr:uid="{44817670-9600-4834-9722-8861064BD660}"/>
    <cellStyle name="Currency 3 3 13" xfId="13428" xr:uid="{9C3672A0-229A-4BF1-A722-869BBB34DE48}"/>
    <cellStyle name="Currency 3 3 13 2" xfId="13429" xr:uid="{633867E7-0388-4CF6-B2DC-8E18A0A83E92}"/>
    <cellStyle name="Currency 3 3 14" xfId="13430" xr:uid="{95E9C279-843D-4FAC-863C-61435B167A83}"/>
    <cellStyle name="Currency 3 3 14 2" xfId="13431" xr:uid="{335BC586-D48F-44F5-A417-6A6DE621EFB4}"/>
    <cellStyle name="Currency 3 3 15" xfId="13432" xr:uid="{6C18B625-BD5E-4C58-8522-26F3020FD06B}"/>
    <cellStyle name="Currency 3 3 15 2" xfId="13433" xr:uid="{53789113-C48B-4920-981D-7859F8BAA703}"/>
    <cellStyle name="Currency 3 3 16" xfId="13434" xr:uid="{30AEA109-DE9D-4145-B5E1-04EC2DCEB7C7}"/>
    <cellStyle name="Currency 3 3 17" xfId="13413" xr:uid="{AD630830-BA3C-4ADD-8EFD-CC350A2C6F8F}"/>
    <cellStyle name="Currency 3 3 18" xfId="33572" xr:uid="{A05491BC-6A6B-41A3-8149-B031E1AB26D1}"/>
    <cellStyle name="Currency 3 3 19" xfId="35826" xr:uid="{F31B6510-04DB-4890-A6C2-799F48F90048}"/>
    <cellStyle name="Currency 3 3 2" xfId="1172" xr:uid="{00000000-0005-0000-0000-000065070000}"/>
    <cellStyle name="Currency 3 3 2 10" xfId="13436" xr:uid="{34FD115C-F057-40AB-B773-A0F5DCC00440}"/>
    <cellStyle name="Currency 3 3 2 10 2" xfId="13437" xr:uid="{EC44507E-8EF5-43B5-8D35-134F2B611730}"/>
    <cellStyle name="Currency 3 3 2 11" xfId="13438" xr:uid="{95314A39-AD95-40FA-96CC-F96EEC9AC161}"/>
    <cellStyle name="Currency 3 3 2 11 2" xfId="13439" xr:uid="{2AB9FB1D-6A61-44C7-868D-572BB4655378}"/>
    <cellStyle name="Currency 3 3 2 12" xfId="13440" xr:uid="{CE4C885E-D4E2-4F14-B645-F9DD4812CF0E}"/>
    <cellStyle name="Currency 3 3 2 13" xfId="13435" xr:uid="{C9806706-F817-40A5-9012-AA1672C010CA}"/>
    <cellStyle name="Currency 3 3 2 14" xfId="33574" xr:uid="{2E67BF73-FE44-4983-B2D6-49299A743788}"/>
    <cellStyle name="Currency 3 3 2 15" xfId="35827" xr:uid="{A733C1BC-E89D-47C4-AF76-01818106CCE4}"/>
    <cellStyle name="Currency 3 3 2 2" xfId="1173" xr:uid="{00000000-0005-0000-0000-000066070000}"/>
    <cellStyle name="Currency 3 3 2 2 10" xfId="13442" xr:uid="{B606DF62-3282-4A42-8F46-B8EEB3E693CC}"/>
    <cellStyle name="Currency 3 3 2 2 11" xfId="13441" xr:uid="{6517BD8C-C103-4216-89C1-302EB0261102}"/>
    <cellStyle name="Currency 3 3 2 2 12" xfId="33575" xr:uid="{A319BA27-87FF-40F9-919A-8BD28D8C8DCE}"/>
    <cellStyle name="Currency 3 3 2 2 13" xfId="36200" xr:uid="{FA351F47-AD88-4FA8-946C-B4FF3AA70BE7}"/>
    <cellStyle name="Currency 3 3 2 2 2" xfId="1174" xr:uid="{00000000-0005-0000-0000-000067070000}"/>
    <cellStyle name="Currency 3 3 2 2 2 2" xfId="5322" xr:uid="{00000000-0005-0000-0000-000068070000}"/>
    <cellStyle name="Currency 3 3 2 2 2 2 2" xfId="13445" xr:uid="{91B214C3-C428-448B-8338-E578427316E9}"/>
    <cellStyle name="Currency 3 3 2 2 2 2 3" xfId="13444" xr:uid="{3F2668E2-51D4-4594-A0C7-53BA39C77964}"/>
    <cellStyle name="Currency 3 3 2 2 2 3" xfId="13446" xr:uid="{44C1106C-90D1-4F84-A26F-68F8DEFED36D}"/>
    <cellStyle name="Currency 3 3 2 2 2 3 2" xfId="13447" xr:uid="{27E5668D-1319-4EF8-837A-A3854B2D81EB}"/>
    <cellStyle name="Currency 3 3 2 2 2 4" xfId="13448" xr:uid="{279C01FE-BB17-44D6-98BB-4DA4FB9F1395}"/>
    <cellStyle name="Currency 3 3 2 2 2 5" xfId="13443" xr:uid="{8B2FCD76-1C46-42E8-93B1-7E31C0A36D36}"/>
    <cellStyle name="Currency 3 3 2 2 2 6" xfId="33576" xr:uid="{AE1B2959-761E-4356-895D-BB214A686163}"/>
    <cellStyle name="Currency 3 3 2 2 3" xfId="1175" xr:uid="{00000000-0005-0000-0000-000069070000}"/>
    <cellStyle name="Currency 3 3 2 2 3 2" xfId="5323" xr:uid="{00000000-0005-0000-0000-00006A070000}"/>
    <cellStyle name="Currency 3 3 2 2 3 2 2" xfId="13451" xr:uid="{0D3D3786-8B33-4400-8C25-C62BC641E6E0}"/>
    <cellStyle name="Currency 3 3 2 2 3 2 3" xfId="13450" xr:uid="{4839F9DC-7B61-4713-8E27-15A1E8014BA0}"/>
    <cellStyle name="Currency 3 3 2 2 3 3" xfId="13452" xr:uid="{7F8C5A01-5237-49A4-A773-D7B5A11EF8C3}"/>
    <cellStyle name="Currency 3 3 2 2 3 3 2" xfId="13453" xr:uid="{B2F9E948-9AD6-42E3-98A7-83BD0A7E1C41}"/>
    <cellStyle name="Currency 3 3 2 2 3 4" xfId="13454" xr:uid="{17222AD7-11FE-492D-BB00-D037B5FA07E1}"/>
    <cellStyle name="Currency 3 3 2 2 3 5" xfId="13449" xr:uid="{C5DE1DCF-ED5A-4E4A-9D41-4E35D63B6985}"/>
    <cellStyle name="Currency 3 3 2 2 3 6" xfId="33577" xr:uid="{ADC63CCC-B840-4B0B-A700-F23CB56AFCF2}"/>
    <cellStyle name="Currency 3 3 2 2 4" xfId="1176" xr:uid="{00000000-0005-0000-0000-00006B070000}"/>
    <cellStyle name="Currency 3 3 2 2 4 2" xfId="5324" xr:uid="{00000000-0005-0000-0000-00006C070000}"/>
    <cellStyle name="Currency 3 3 2 2 4 2 2" xfId="13457" xr:uid="{A56E1203-1388-4065-8042-71F9781D1165}"/>
    <cellStyle name="Currency 3 3 2 2 4 2 3" xfId="13456" xr:uid="{F1F12E68-74F4-43B9-BBE3-4DF7D6C05930}"/>
    <cellStyle name="Currency 3 3 2 2 4 3" xfId="13458" xr:uid="{6856DC18-862F-4218-A459-343B9D8F1D62}"/>
    <cellStyle name="Currency 3 3 2 2 4 3 2" xfId="13459" xr:uid="{F710FB20-E609-498A-B147-F178ED58AC95}"/>
    <cellStyle name="Currency 3 3 2 2 4 4" xfId="13460" xr:uid="{6909E32C-EECE-4171-9E25-BC7478D8DF0F}"/>
    <cellStyle name="Currency 3 3 2 2 4 5" xfId="13455" xr:uid="{25634E93-6E6A-408A-A58D-3E385966C83F}"/>
    <cellStyle name="Currency 3 3 2 2 4 6" xfId="33578" xr:uid="{FC518C00-5C74-4D42-8AE0-C6CFF7104157}"/>
    <cellStyle name="Currency 3 3 2 2 5" xfId="1177" xr:uid="{00000000-0005-0000-0000-00006D070000}"/>
    <cellStyle name="Currency 3 3 2 2 5 2" xfId="13462" xr:uid="{2F834544-E62E-4D44-8EF8-1E2210310828}"/>
    <cellStyle name="Currency 3 3 2 2 5 2 2" xfId="13463" xr:uid="{CBE2F461-EE9B-492C-A098-00F30B5F38D2}"/>
    <cellStyle name="Currency 3 3 2 2 5 3" xfId="13464" xr:uid="{3D983D77-F1F9-4037-BE5F-ECEEDB73A8CA}"/>
    <cellStyle name="Currency 3 3 2 2 5 4" xfId="13461" xr:uid="{6915EA9B-37D7-4EC0-8437-25E19AD4E06A}"/>
    <cellStyle name="Currency 3 3 2 2 6" xfId="5321" xr:uid="{00000000-0005-0000-0000-00006E070000}"/>
    <cellStyle name="Currency 3 3 2 2 6 2" xfId="13466" xr:uid="{66B2A3B8-AE51-4F8A-9900-A1DD22F750B8}"/>
    <cellStyle name="Currency 3 3 2 2 6 2 2" xfId="13467" xr:uid="{22F8C488-1249-4511-B7E8-BC37FA204919}"/>
    <cellStyle name="Currency 3 3 2 2 6 3" xfId="13468" xr:uid="{086B7536-E5D3-4A80-AC14-384F80C2104A}"/>
    <cellStyle name="Currency 3 3 2 2 6 4" xfId="13465" xr:uid="{9FBBE9FF-536F-4239-B656-0064AB8D7DD8}"/>
    <cellStyle name="Currency 3 3 2 2 7" xfId="13469" xr:uid="{78B79DCC-71E9-45BC-A9DC-D89630824B93}"/>
    <cellStyle name="Currency 3 3 2 2 7 2" xfId="13470" xr:uid="{A5BB069E-4D7C-4E69-AFEE-1F82A0EB9E37}"/>
    <cellStyle name="Currency 3 3 2 2 8" xfId="13471" xr:uid="{5579B83A-F563-4A52-ABA9-AF0256CAFED6}"/>
    <cellStyle name="Currency 3 3 2 2 8 2" xfId="13472" xr:uid="{F5BCEF4B-F606-4CFF-B1DC-FD36A1A7C90C}"/>
    <cellStyle name="Currency 3 3 2 2 9" xfId="13473" xr:uid="{0BB8016D-35F2-4076-B3D4-22CE28EFF174}"/>
    <cellStyle name="Currency 3 3 2 2 9 2" xfId="13474" xr:uid="{FA4263C1-3C3B-4C00-A3B9-8571E753FBBF}"/>
    <cellStyle name="Currency 3 3 2 3" xfId="1178" xr:uid="{00000000-0005-0000-0000-00006F070000}"/>
    <cellStyle name="Currency 3 3 2 3 10" xfId="13476" xr:uid="{1E315773-7E6B-4800-A258-7977D3783413}"/>
    <cellStyle name="Currency 3 3 2 3 11" xfId="13475" xr:uid="{ECD59E1A-1183-42F9-A276-D0EFCACAFD63}"/>
    <cellStyle name="Currency 3 3 2 3 12" xfId="33579" xr:uid="{6B16BDC4-F604-4A49-97B8-4838A08FE261}"/>
    <cellStyle name="Currency 3 3 2 3 13" xfId="36414" xr:uid="{2D5DBAA4-FB12-4A9D-B2DF-7C4C7222D84F}"/>
    <cellStyle name="Currency 3 3 2 3 2" xfId="1179" xr:uid="{00000000-0005-0000-0000-000070070000}"/>
    <cellStyle name="Currency 3 3 2 3 2 2" xfId="5326" xr:uid="{00000000-0005-0000-0000-000071070000}"/>
    <cellStyle name="Currency 3 3 2 3 2 2 2" xfId="13479" xr:uid="{73DE1F71-F0E8-4317-A4A4-A225CDA546E7}"/>
    <cellStyle name="Currency 3 3 2 3 2 2 3" xfId="13478" xr:uid="{057ADB18-19D1-4266-B623-92B6559BB3BD}"/>
    <cellStyle name="Currency 3 3 2 3 2 3" xfId="13480" xr:uid="{EA0E1984-B32C-4735-84F3-8A7E6654CD2B}"/>
    <cellStyle name="Currency 3 3 2 3 2 3 2" xfId="13481" xr:uid="{3A07DEDF-F527-48E1-8D43-F182431AA26C}"/>
    <cellStyle name="Currency 3 3 2 3 2 4" xfId="13482" xr:uid="{5DAEC60D-BD96-44C7-8B46-6C9ECED52490}"/>
    <cellStyle name="Currency 3 3 2 3 2 5" xfId="13477" xr:uid="{499D5ACB-2B77-4037-AD2A-D9ACBCA7C0DD}"/>
    <cellStyle name="Currency 3 3 2 3 2 6" xfId="33580" xr:uid="{5C7B8944-9E8D-4D0F-85C4-237490459D1C}"/>
    <cellStyle name="Currency 3 3 2 3 3" xfId="1180" xr:uid="{00000000-0005-0000-0000-000072070000}"/>
    <cellStyle name="Currency 3 3 2 3 3 2" xfId="5327" xr:uid="{00000000-0005-0000-0000-000073070000}"/>
    <cellStyle name="Currency 3 3 2 3 3 2 2" xfId="13485" xr:uid="{B0218F91-2882-4E5D-A8FE-35F5E8B9186B}"/>
    <cellStyle name="Currency 3 3 2 3 3 2 3" xfId="13484" xr:uid="{AA89FC3F-EB93-4E90-803F-F2497A6B4C74}"/>
    <cellStyle name="Currency 3 3 2 3 3 3" xfId="13486" xr:uid="{ED6C7FAB-2620-467F-985F-FBA0FB7415AD}"/>
    <cellStyle name="Currency 3 3 2 3 3 3 2" xfId="13487" xr:uid="{CFE91126-D4FB-4FA0-A35B-17007719C58A}"/>
    <cellStyle name="Currency 3 3 2 3 3 4" xfId="13488" xr:uid="{77F346E9-ABF5-4DB3-8B5B-1E5CCF333E2E}"/>
    <cellStyle name="Currency 3 3 2 3 3 5" xfId="13483" xr:uid="{605E6018-CB84-467E-91D2-9ADE0C653BEA}"/>
    <cellStyle name="Currency 3 3 2 3 3 6" xfId="33581" xr:uid="{5A81D43B-92C2-47AE-A4F0-6F1A26CB6F17}"/>
    <cellStyle name="Currency 3 3 2 3 4" xfId="1181" xr:uid="{00000000-0005-0000-0000-000074070000}"/>
    <cellStyle name="Currency 3 3 2 3 4 2" xfId="5328" xr:uid="{00000000-0005-0000-0000-000075070000}"/>
    <cellStyle name="Currency 3 3 2 3 4 2 2" xfId="13491" xr:uid="{7BA4D564-E894-4B7B-88C3-4D636B7E2848}"/>
    <cellStyle name="Currency 3 3 2 3 4 2 3" xfId="13490" xr:uid="{6844E018-7946-437E-B8B1-10EEA9026A6B}"/>
    <cellStyle name="Currency 3 3 2 3 4 3" xfId="13492" xr:uid="{FAF0B44B-DB53-4790-ABA6-A9D6B7480CCE}"/>
    <cellStyle name="Currency 3 3 2 3 4 3 2" xfId="13493" xr:uid="{F34EAAA5-1F86-49FB-9E34-E388A4877850}"/>
    <cellStyle name="Currency 3 3 2 3 4 4" xfId="13494" xr:uid="{EE313CD4-B5F7-42FD-9E45-5B04A231BCA3}"/>
    <cellStyle name="Currency 3 3 2 3 4 5" xfId="13489" xr:uid="{04168A5A-792A-4AA7-8FFE-C0FD713EA2F5}"/>
    <cellStyle name="Currency 3 3 2 3 4 6" xfId="33582" xr:uid="{AF50DAA7-E798-43A9-804A-E31B4FC996E7}"/>
    <cellStyle name="Currency 3 3 2 3 5" xfId="1182" xr:uid="{00000000-0005-0000-0000-000076070000}"/>
    <cellStyle name="Currency 3 3 2 3 5 2" xfId="13496" xr:uid="{EFA0A2C4-19E0-4B2D-8B33-7E498364948A}"/>
    <cellStyle name="Currency 3 3 2 3 5 2 2" xfId="13497" xr:uid="{66522DB4-EF4F-47D3-A2CA-24DDE585AD3D}"/>
    <cellStyle name="Currency 3 3 2 3 5 3" xfId="13498" xr:uid="{02F5E56A-C2C5-4F7E-A3F5-76F55AA05969}"/>
    <cellStyle name="Currency 3 3 2 3 5 4" xfId="13495" xr:uid="{AB688682-58FF-4683-AACF-A9BC655676CF}"/>
    <cellStyle name="Currency 3 3 2 3 6" xfId="5325" xr:uid="{00000000-0005-0000-0000-000077070000}"/>
    <cellStyle name="Currency 3 3 2 3 6 2" xfId="13500" xr:uid="{D8DDC0C3-84B3-4FEE-A2F7-11BA625749AE}"/>
    <cellStyle name="Currency 3 3 2 3 6 2 2" xfId="13501" xr:uid="{72EDC814-1602-4B5D-8442-D08E1228125E}"/>
    <cellStyle name="Currency 3 3 2 3 6 3" xfId="13502" xr:uid="{69D8D7BA-4A76-415C-90F1-CA246ABE23AB}"/>
    <cellStyle name="Currency 3 3 2 3 6 4" xfId="13499" xr:uid="{97B242F4-963C-49E4-A597-20937DB80614}"/>
    <cellStyle name="Currency 3 3 2 3 7" xfId="13503" xr:uid="{4EA27DA7-CEEC-4B50-AE7F-8B72B2F0DEDB}"/>
    <cellStyle name="Currency 3 3 2 3 7 2" xfId="13504" xr:uid="{43EF524D-B837-4A51-9703-9507D2515F02}"/>
    <cellStyle name="Currency 3 3 2 3 8" xfId="13505" xr:uid="{93E2D34D-A4AF-4ADE-BED7-0DDD8FE8DCF6}"/>
    <cellStyle name="Currency 3 3 2 3 8 2" xfId="13506" xr:uid="{C80B7DF3-24BF-4701-AF9C-8BA814AE5033}"/>
    <cellStyle name="Currency 3 3 2 3 9" xfId="13507" xr:uid="{3D6CF75E-0DAE-4B39-A0FC-66051E071AD1}"/>
    <cellStyle name="Currency 3 3 2 3 9 2" xfId="13508" xr:uid="{9DC79C0F-A425-4CEA-B215-AF7A71BD34EC}"/>
    <cellStyle name="Currency 3 3 2 4" xfId="1183" xr:uid="{00000000-0005-0000-0000-000078070000}"/>
    <cellStyle name="Currency 3 3 2 4 2" xfId="5329" xr:uid="{00000000-0005-0000-0000-000079070000}"/>
    <cellStyle name="Currency 3 3 2 4 2 2" xfId="13511" xr:uid="{6799172D-FB44-46EC-99B5-69CC4BE815FB}"/>
    <cellStyle name="Currency 3 3 2 4 2 3" xfId="13510" xr:uid="{79D12615-2ACF-45F8-B0B7-A6DCC3A3C21B}"/>
    <cellStyle name="Currency 3 3 2 4 3" xfId="13512" xr:uid="{40A55D28-68FA-4BAD-9DF2-DACFF5C1868A}"/>
    <cellStyle name="Currency 3 3 2 4 3 2" xfId="13513" xr:uid="{02B96847-74C9-4022-83F0-166B61FBB20F}"/>
    <cellStyle name="Currency 3 3 2 4 4" xfId="13514" xr:uid="{D126FC9C-FF9A-46AF-ACBF-2E376184BE6A}"/>
    <cellStyle name="Currency 3 3 2 4 5" xfId="13515" xr:uid="{9C5C2ED0-4EC4-4231-BD39-6BD28B4F69AE}"/>
    <cellStyle name="Currency 3 3 2 4 6" xfId="13509" xr:uid="{CF0E82FD-6D51-493D-A58F-7657F876A1DE}"/>
    <cellStyle name="Currency 3 3 2 4 7" xfId="33583" xr:uid="{9FEB87A8-8367-4BF8-A955-A0C3A6005EA4}"/>
    <cellStyle name="Currency 3 3 2 5" xfId="1184" xr:uid="{00000000-0005-0000-0000-00007A070000}"/>
    <cellStyle name="Currency 3 3 2 5 2" xfId="5330" xr:uid="{00000000-0005-0000-0000-00007B070000}"/>
    <cellStyle name="Currency 3 3 2 5 2 2" xfId="13518" xr:uid="{4A345877-72B2-4B5A-8719-EE1B0DE471C5}"/>
    <cellStyle name="Currency 3 3 2 5 2 3" xfId="13517" xr:uid="{50680AF8-FAEE-4779-A101-1532DE5F5302}"/>
    <cellStyle name="Currency 3 3 2 5 3" xfId="13519" xr:uid="{EDB2C242-F6A8-4049-96AF-7E75A352B465}"/>
    <cellStyle name="Currency 3 3 2 5 3 2" xfId="13520" xr:uid="{A3A7EBAF-F02B-4B46-972D-F95E70233008}"/>
    <cellStyle name="Currency 3 3 2 5 4" xfId="13521" xr:uid="{E8CBCFD8-A79E-4629-A246-0DA2911AE79A}"/>
    <cellStyle name="Currency 3 3 2 5 5" xfId="13516" xr:uid="{0BEE3EEC-680F-4EE6-B478-E15A193A977F}"/>
    <cellStyle name="Currency 3 3 2 5 6" xfId="33584" xr:uid="{A542383A-8DDB-4C9E-94EB-D1BD08A4FA28}"/>
    <cellStyle name="Currency 3 3 2 6" xfId="1185" xr:uid="{00000000-0005-0000-0000-00007C070000}"/>
    <cellStyle name="Currency 3 3 2 6 2" xfId="5331" xr:uid="{00000000-0005-0000-0000-00007D070000}"/>
    <cellStyle name="Currency 3 3 2 6 2 2" xfId="13524" xr:uid="{0BE0C251-21DA-4AFC-AFF9-BFBA89E2C386}"/>
    <cellStyle name="Currency 3 3 2 6 2 3" xfId="13523" xr:uid="{37A55BCB-7ABA-45F7-827D-07C61BBD3016}"/>
    <cellStyle name="Currency 3 3 2 6 3" xfId="13525" xr:uid="{70CBA9D9-521B-4421-A6E4-9469D7B8F2B3}"/>
    <cellStyle name="Currency 3 3 2 6 3 2" xfId="13526" xr:uid="{7ADCE5F8-642E-4072-9F6D-7033548B68DB}"/>
    <cellStyle name="Currency 3 3 2 6 4" xfId="13527" xr:uid="{B139F32A-F955-4ED6-8463-9755E2350E26}"/>
    <cellStyle name="Currency 3 3 2 6 5" xfId="13522" xr:uid="{8BFE6D56-2057-4D08-B3BD-9D38029CA400}"/>
    <cellStyle name="Currency 3 3 2 6 6" xfId="33585" xr:uid="{FC20DB9B-3311-478E-95B5-68E4ABDD34C4}"/>
    <cellStyle name="Currency 3 3 2 7" xfId="1186" xr:uid="{00000000-0005-0000-0000-00007E070000}"/>
    <cellStyle name="Currency 3 3 2 7 2" xfId="13529" xr:uid="{DDDEC89E-A82C-46C9-9674-6AD16A7BBBF2}"/>
    <cellStyle name="Currency 3 3 2 7 2 2" xfId="13530" xr:uid="{7004FC9C-BC41-4675-85D3-8B871B0E9103}"/>
    <cellStyle name="Currency 3 3 2 7 3" xfId="13531" xr:uid="{BB7C63DF-FDAE-4D79-8718-6FD879BC93F1}"/>
    <cellStyle name="Currency 3 3 2 7 4" xfId="13528" xr:uid="{9F998444-E92A-4B04-8431-DB3C97A8BAB4}"/>
    <cellStyle name="Currency 3 3 2 8" xfId="5320" xr:uid="{00000000-0005-0000-0000-00007F070000}"/>
    <cellStyle name="Currency 3 3 2 8 2" xfId="13533" xr:uid="{6CF97E52-9DCA-4D55-AC48-98D039285FFE}"/>
    <cellStyle name="Currency 3 3 2 8 2 2" xfId="13534" xr:uid="{FEF15343-304B-4ACA-917F-3D131E04C3B7}"/>
    <cellStyle name="Currency 3 3 2 8 3" xfId="13535" xr:uid="{440B5C75-B849-43AA-9AA7-F684B4EC1BA5}"/>
    <cellStyle name="Currency 3 3 2 8 4" xfId="13532" xr:uid="{1157EBDA-8EE2-480B-8190-14868C494958}"/>
    <cellStyle name="Currency 3 3 2 9" xfId="13536" xr:uid="{F32A000B-7ECC-4929-BC28-5737D47F62FD}"/>
    <cellStyle name="Currency 3 3 2 9 2" xfId="13537" xr:uid="{8CC68887-CFBF-471F-A448-1267F9631D9F}"/>
    <cellStyle name="Currency 3 3 3" xfId="1187" xr:uid="{00000000-0005-0000-0000-000080070000}"/>
    <cellStyle name="Currency 3 3 3 10" xfId="13539" xr:uid="{5A7A0B3E-02CD-4900-910A-F93117F15F7A}"/>
    <cellStyle name="Currency 3 3 3 10 2" xfId="13540" xr:uid="{48B20D74-DB79-4237-AAA8-FAF2E167D0FC}"/>
    <cellStyle name="Currency 3 3 3 11" xfId="13541" xr:uid="{5B7CB65A-45BA-4A1B-A0AA-8BACD7ED4BE9}"/>
    <cellStyle name="Currency 3 3 3 11 2" xfId="13542" xr:uid="{19510B84-F7FA-49F4-B46C-C5F746AA66A0}"/>
    <cellStyle name="Currency 3 3 3 12" xfId="13543" xr:uid="{D593B429-1586-4069-8FFB-4AF71E5757C4}"/>
    <cellStyle name="Currency 3 3 3 13" xfId="13538" xr:uid="{90C1B558-8639-470E-80A4-9E19E5BB570F}"/>
    <cellStyle name="Currency 3 3 3 14" xfId="33586" xr:uid="{4EA93721-590C-44F5-BD1E-A99A98AE0A15}"/>
    <cellStyle name="Currency 3 3 3 15" xfId="35828" xr:uid="{5D753659-792A-413B-B7CE-82E850FD1EA6}"/>
    <cellStyle name="Currency 3 3 3 2" xfId="1188" xr:uid="{00000000-0005-0000-0000-000081070000}"/>
    <cellStyle name="Currency 3 3 3 2 10" xfId="13545" xr:uid="{6A8B9555-3AA5-433D-8B93-4CA8707B7EB9}"/>
    <cellStyle name="Currency 3 3 3 2 11" xfId="13544" xr:uid="{F6005132-A65E-4639-8CD7-707762885E8F}"/>
    <cellStyle name="Currency 3 3 3 2 12" xfId="33587" xr:uid="{87657F11-0F5C-4586-81EE-55B246AF8811}"/>
    <cellStyle name="Currency 3 3 3 2 13" xfId="36201" xr:uid="{5CF21694-0275-480F-944B-4DC81E2ADAD5}"/>
    <cellStyle name="Currency 3 3 3 2 2" xfId="1189" xr:uid="{00000000-0005-0000-0000-000082070000}"/>
    <cellStyle name="Currency 3 3 3 2 2 2" xfId="5334" xr:uid="{00000000-0005-0000-0000-000083070000}"/>
    <cellStyle name="Currency 3 3 3 2 2 2 2" xfId="13548" xr:uid="{74631C6C-5A5B-47F1-ABBD-551A3CE897D3}"/>
    <cellStyle name="Currency 3 3 3 2 2 2 3" xfId="13547" xr:uid="{C98A6A73-C531-46A6-9596-B45E90E6E717}"/>
    <cellStyle name="Currency 3 3 3 2 2 3" xfId="13549" xr:uid="{192BD9CE-779B-428B-A693-77F5E9A62DA4}"/>
    <cellStyle name="Currency 3 3 3 2 2 3 2" xfId="13550" xr:uid="{9D0E5247-A6A5-4F49-8886-BB459C351C79}"/>
    <cellStyle name="Currency 3 3 3 2 2 4" xfId="13551" xr:uid="{44B91A6D-3B27-4454-A293-204B4F21DB47}"/>
    <cellStyle name="Currency 3 3 3 2 2 5" xfId="13546" xr:uid="{7B197E1B-AE7E-40D0-845D-0D96F609FCC1}"/>
    <cellStyle name="Currency 3 3 3 2 2 6" xfId="33588" xr:uid="{39122C60-F8AB-4189-88D5-01D4CBD3263B}"/>
    <cellStyle name="Currency 3 3 3 2 3" xfId="1190" xr:uid="{00000000-0005-0000-0000-000084070000}"/>
    <cellStyle name="Currency 3 3 3 2 3 2" xfId="5335" xr:uid="{00000000-0005-0000-0000-000085070000}"/>
    <cellStyle name="Currency 3 3 3 2 3 2 2" xfId="13554" xr:uid="{061C3BCC-1D82-4D71-9441-2FA415EE0ED1}"/>
    <cellStyle name="Currency 3 3 3 2 3 2 3" xfId="13553" xr:uid="{F4867EA8-B9DE-4C92-A692-25E410E423B0}"/>
    <cellStyle name="Currency 3 3 3 2 3 3" xfId="13555" xr:uid="{11862BB6-504E-4AC7-AE17-7C50B7721522}"/>
    <cellStyle name="Currency 3 3 3 2 3 3 2" xfId="13556" xr:uid="{ACBE45E6-E0A5-43E7-8BBB-CE1D51D94265}"/>
    <cellStyle name="Currency 3 3 3 2 3 4" xfId="13557" xr:uid="{2A7F4C4B-EC97-4420-9515-A836ECEA44B4}"/>
    <cellStyle name="Currency 3 3 3 2 3 5" xfId="13552" xr:uid="{53C4FE12-36DA-4B6A-80A2-CA0C9D78FAEC}"/>
    <cellStyle name="Currency 3 3 3 2 3 6" xfId="33589" xr:uid="{C5E290C0-C416-42A1-9D6B-14B7557A6BAD}"/>
    <cellStyle name="Currency 3 3 3 2 4" xfId="1191" xr:uid="{00000000-0005-0000-0000-000086070000}"/>
    <cellStyle name="Currency 3 3 3 2 4 2" xfId="5336" xr:uid="{00000000-0005-0000-0000-000087070000}"/>
    <cellStyle name="Currency 3 3 3 2 4 2 2" xfId="13560" xr:uid="{378C3A8F-4D7D-421E-8414-0240BB036A64}"/>
    <cellStyle name="Currency 3 3 3 2 4 2 3" xfId="13559" xr:uid="{C6624E39-9D05-4D18-ACC4-B0B2780CFC7F}"/>
    <cellStyle name="Currency 3 3 3 2 4 3" xfId="13561" xr:uid="{F849151A-0CC5-4300-8D71-3FAEDB613405}"/>
    <cellStyle name="Currency 3 3 3 2 4 3 2" xfId="13562" xr:uid="{DF1FB9B5-0432-4957-BE8E-1273F5D9D44F}"/>
    <cellStyle name="Currency 3 3 3 2 4 4" xfId="13563" xr:uid="{B9ED6FC3-20BE-44D5-B9E3-6C69E19002D1}"/>
    <cellStyle name="Currency 3 3 3 2 4 5" xfId="13558" xr:uid="{67553BF2-4C07-4887-9880-FCEE034742D4}"/>
    <cellStyle name="Currency 3 3 3 2 4 6" xfId="33590" xr:uid="{FBDBE0C3-13A5-461A-AAC0-FE4D38E4E033}"/>
    <cellStyle name="Currency 3 3 3 2 5" xfId="1192" xr:uid="{00000000-0005-0000-0000-000088070000}"/>
    <cellStyle name="Currency 3 3 3 2 5 2" xfId="13565" xr:uid="{82304B6F-9C45-4064-A255-732E6C970FCC}"/>
    <cellStyle name="Currency 3 3 3 2 5 2 2" xfId="13566" xr:uid="{25B56DAD-E2BF-4356-BFE6-1A6F54F49623}"/>
    <cellStyle name="Currency 3 3 3 2 5 3" xfId="13567" xr:uid="{20EC62F5-96FE-4F7D-911E-593F84A7EE54}"/>
    <cellStyle name="Currency 3 3 3 2 5 4" xfId="13564" xr:uid="{9D81FBB3-2FBE-4390-831F-BAA0ECC8BA4D}"/>
    <cellStyle name="Currency 3 3 3 2 6" xfId="5333" xr:uid="{00000000-0005-0000-0000-000089070000}"/>
    <cellStyle name="Currency 3 3 3 2 6 2" xfId="13569" xr:uid="{944B168C-628A-4DDF-9CA0-D31ED2DB5076}"/>
    <cellStyle name="Currency 3 3 3 2 6 2 2" xfId="13570" xr:uid="{B6DC06F9-93D8-4E96-9D1D-5A8F52F8B160}"/>
    <cellStyle name="Currency 3 3 3 2 6 3" xfId="13571" xr:uid="{51883031-8E84-4C3B-960F-05ADBF11C55E}"/>
    <cellStyle name="Currency 3 3 3 2 6 4" xfId="13568" xr:uid="{C5C7BDBC-1CB9-47AC-895C-90B90E4E80F2}"/>
    <cellStyle name="Currency 3 3 3 2 7" xfId="13572" xr:uid="{816AB752-9D71-459D-ACEB-C73026360D11}"/>
    <cellStyle name="Currency 3 3 3 2 7 2" xfId="13573" xr:uid="{4D7CE2DD-456F-477D-94E6-D85B0C906DBB}"/>
    <cellStyle name="Currency 3 3 3 2 8" xfId="13574" xr:uid="{866D54A6-F38D-4623-91B4-6FC208617813}"/>
    <cellStyle name="Currency 3 3 3 2 8 2" xfId="13575" xr:uid="{77206914-DDA9-44AB-991E-F09BE370C7A2}"/>
    <cellStyle name="Currency 3 3 3 2 9" xfId="13576" xr:uid="{B4DC9644-1DE1-4786-ACAF-E3279714473C}"/>
    <cellStyle name="Currency 3 3 3 2 9 2" xfId="13577" xr:uid="{827819C4-60F0-4CC5-9F72-3335FA5CB99B}"/>
    <cellStyle name="Currency 3 3 3 3" xfId="1193" xr:uid="{00000000-0005-0000-0000-00008A070000}"/>
    <cellStyle name="Currency 3 3 3 3 10" xfId="13579" xr:uid="{2C3894D3-BBDF-46A8-8A8F-1EA0300A9C46}"/>
    <cellStyle name="Currency 3 3 3 3 11" xfId="13578" xr:uid="{628EBE61-1A09-42DE-9CB6-48F899C3079E}"/>
    <cellStyle name="Currency 3 3 3 3 12" xfId="33591" xr:uid="{F9CBB777-963F-436D-B8F9-DF43D65812AA}"/>
    <cellStyle name="Currency 3 3 3 3 13" xfId="36415" xr:uid="{9E373E79-3F5E-4BF4-891C-93336C7DB7AD}"/>
    <cellStyle name="Currency 3 3 3 3 2" xfId="1194" xr:uid="{00000000-0005-0000-0000-00008B070000}"/>
    <cellStyle name="Currency 3 3 3 3 2 2" xfId="5338" xr:uid="{00000000-0005-0000-0000-00008C070000}"/>
    <cellStyle name="Currency 3 3 3 3 2 2 2" xfId="13582" xr:uid="{FB2A57A4-BCBA-4017-8407-EECB2E6497C1}"/>
    <cellStyle name="Currency 3 3 3 3 2 2 3" xfId="13581" xr:uid="{9B60344A-1CC6-416D-B056-285D1185BC22}"/>
    <cellStyle name="Currency 3 3 3 3 2 3" xfId="13583" xr:uid="{0AE749D9-D9B0-4771-868C-3E349526C617}"/>
    <cellStyle name="Currency 3 3 3 3 2 3 2" xfId="13584" xr:uid="{12FE63BC-FF29-477D-9850-C88F27457FCD}"/>
    <cellStyle name="Currency 3 3 3 3 2 4" xfId="13585" xr:uid="{7072C638-CEB7-4254-87AC-D3F85CE07D5D}"/>
    <cellStyle name="Currency 3 3 3 3 2 5" xfId="13580" xr:uid="{1631566B-B970-44A2-A434-BFD05F571B51}"/>
    <cellStyle name="Currency 3 3 3 3 2 6" xfId="33592" xr:uid="{AB82D54C-21AA-4D7F-95A0-4263AD712B6E}"/>
    <cellStyle name="Currency 3 3 3 3 3" xfId="1195" xr:uid="{00000000-0005-0000-0000-00008D070000}"/>
    <cellStyle name="Currency 3 3 3 3 3 2" xfId="5339" xr:uid="{00000000-0005-0000-0000-00008E070000}"/>
    <cellStyle name="Currency 3 3 3 3 3 2 2" xfId="13588" xr:uid="{4C2CD487-A255-46F9-905F-F49D11119C94}"/>
    <cellStyle name="Currency 3 3 3 3 3 2 3" xfId="13587" xr:uid="{83A274CD-106C-43EF-A127-846398580F81}"/>
    <cellStyle name="Currency 3 3 3 3 3 3" xfId="13589" xr:uid="{ED7C0AB6-9703-41D2-8338-39CA3AD9EBF2}"/>
    <cellStyle name="Currency 3 3 3 3 3 3 2" xfId="13590" xr:uid="{FE46C5E3-1016-45F7-8A43-CB0FD560F6FB}"/>
    <cellStyle name="Currency 3 3 3 3 3 4" xfId="13591" xr:uid="{D3C06685-155D-4913-BF78-CDF06F2AA5C9}"/>
    <cellStyle name="Currency 3 3 3 3 3 5" xfId="13586" xr:uid="{BD757EF2-591F-4533-9C9D-90ADBE3CB255}"/>
    <cellStyle name="Currency 3 3 3 3 3 6" xfId="33593" xr:uid="{E6DE2798-F48A-40F6-8136-C76C3883142E}"/>
    <cellStyle name="Currency 3 3 3 3 4" xfId="1196" xr:uid="{00000000-0005-0000-0000-00008F070000}"/>
    <cellStyle name="Currency 3 3 3 3 4 2" xfId="5340" xr:uid="{00000000-0005-0000-0000-000090070000}"/>
    <cellStyle name="Currency 3 3 3 3 4 2 2" xfId="13594" xr:uid="{289C6399-F5E1-4F28-8908-E7D4DB96EF0A}"/>
    <cellStyle name="Currency 3 3 3 3 4 2 3" xfId="13593" xr:uid="{A25ED133-DE5B-491D-9CEB-BA20A992E326}"/>
    <cellStyle name="Currency 3 3 3 3 4 3" xfId="13595" xr:uid="{9088B26A-D942-458D-A8B3-12E69E6AD4D7}"/>
    <cellStyle name="Currency 3 3 3 3 4 3 2" xfId="13596" xr:uid="{12FD5AA5-E174-4467-9788-5F79E7880CA7}"/>
    <cellStyle name="Currency 3 3 3 3 4 4" xfId="13597" xr:uid="{F410D546-308B-472E-9C51-4DCA1DB4B622}"/>
    <cellStyle name="Currency 3 3 3 3 4 5" xfId="13592" xr:uid="{50371C2F-956C-45E6-9457-6170F3A8A751}"/>
    <cellStyle name="Currency 3 3 3 3 4 6" xfId="33594" xr:uid="{ABE911E5-BFB2-402B-B028-E296A5E531A0}"/>
    <cellStyle name="Currency 3 3 3 3 5" xfId="1197" xr:uid="{00000000-0005-0000-0000-000091070000}"/>
    <cellStyle name="Currency 3 3 3 3 5 2" xfId="13599" xr:uid="{A83396B1-9E16-49D1-BB11-26EE5A61F682}"/>
    <cellStyle name="Currency 3 3 3 3 5 2 2" xfId="13600" xr:uid="{DDF17A40-2D09-4F11-8855-88993AF0A24B}"/>
    <cellStyle name="Currency 3 3 3 3 5 3" xfId="13601" xr:uid="{5C0E388C-1B80-4112-A3BC-9B9EF37BAD0D}"/>
    <cellStyle name="Currency 3 3 3 3 5 4" xfId="13598" xr:uid="{99610FE0-40D3-4534-BCA6-8A6BAF15F3C5}"/>
    <cellStyle name="Currency 3 3 3 3 6" xfId="5337" xr:uid="{00000000-0005-0000-0000-000092070000}"/>
    <cellStyle name="Currency 3 3 3 3 6 2" xfId="13603" xr:uid="{632FBA28-263E-4505-8BB6-59B54B846DD1}"/>
    <cellStyle name="Currency 3 3 3 3 6 2 2" xfId="13604" xr:uid="{934CCC6B-4184-4299-A032-60B73F7E76A1}"/>
    <cellStyle name="Currency 3 3 3 3 6 3" xfId="13605" xr:uid="{22B86A06-CAA0-4A53-84B9-1D4B35565C5D}"/>
    <cellStyle name="Currency 3 3 3 3 6 4" xfId="13602" xr:uid="{AB0039DF-D4E3-4102-B2C0-2C62A59437D4}"/>
    <cellStyle name="Currency 3 3 3 3 7" xfId="13606" xr:uid="{5894A20A-0123-43C8-9ED2-8D51D5F580BC}"/>
    <cellStyle name="Currency 3 3 3 3 7 2" xfId="13607" xr:uid="{79E7F29D-37B5-40D6-AFD1-040A25766CF6}"/>
    <cellStyle name="Currency 3 3 3 3 8" xfId="13608" xr:uid="{4BD50DCF-9592-4A47-BE3B-4DD24F434521}"/>
    <cellStyle name="Currency 3 3 3 3 8 2" xfId="13609" xr:uid="{13C8D2FE-07EC-4635-A0E6-B32D1098B44C}"/>
    <cellStyle name="Currency 3 3 3 3 9" xfId="13610" xr:uid="{AD799473-FB5E-499C-9160-77C10EB0070E}"/>
    <cellStyle name="Currency 3 3 3 3 9 2" xfId="13611" xr:uid="{F4A4E6E2-E4F7-47B5-B0B3-B01BD337DC5D}"/>
    <cellStyle name="Currency 3 3 3 4" xfId="1198" xr:uid="{00000000-0005-0000-0000-000093070000}"/>
    <cellStyle name="Currency 3 3 3 4 2" xfId="5341" xr:uid="{00000000-0005-0000-0000-000094070000}"/>
    <cellStyle name="Currency 3 3 3 4 2 2" xfId="13614" xr:uid="{0D5A94D9-ED8E-4EFE-884D-131E1B8A3C70}"/>
    <cellStyle name="Currency 3 3 3 4 2 3" xfId="13613" xr:uid="{5EF4FD34-9235-4A26-A29B-E4CC731C3379}"/>
    <cellStyle name="Currency 3 3 3 4 3" xfId="13615" xr:uid="{CE7314FB-E773-4062-B0FB-FACC04A33389}"/>
    <cellStyle name="Currency 3 3 3 4 3 2" xfId="13616" xr:uid="{414C83E9-145C-4875-9EA1-74F3CBC8E0B4}"/>
    <cellStyle name="Currency 3 3 3 4 4" xfId="13617" xr:uid="{84177CB5-EDE3-4814-AE27-D111BB5FB585}"/>
    <cellStyle name="Currency 3 3 3 4 5" xfId="13618" xr:uid="{E1CD052C-F23E-409B-A3D1-2B8B2CFD0794}"/>
    <cellStyle name="Currency 3 3 3 4 6" xfId="13612" xr:uid="{A76D7FAD-F1A3-4C5E-A1D5-2665C5A7520B}"/>
    <cellStyle name="Currency 3 3 3 4 7" xfId="33595" xr:uid="{8D8F2E0E-5E23-4F6F-957B-7D863C7A810A}"/>
    <cellStyle name="Currency 3 3 3 5" xfId="1199" xr:uid="{00000000-0005-0000-0000-000095070000}"/>
    <cellStyle name="Currency 3 3 3 5 2" xfId="5342" xr:uid="{00000000-0005-0000-0000-000096070000}"/>
    <cellStyle name="Currency 3 3 3 5 2 2" xfId="13621" xr:uid="{F661A4AA-9EFB-4DE9-98F0-6F0AA470EF46}"/>
    <cellStyle name="Currency 3 3 3 5 2 3" xfId="13620" xr:uid="{6B4F2461-3F2C-4F9F-970E-BFECDC99DD0F}"/>
    <cellStyle name="Currency 3 3 3 5 3" xfId="13622" xr:uid="{F44276EE-D3B8-42F6-A89F-FC7B77206382}"/>
    <cellStyle name="Currency 3 3 3 5 3 2" xfId="13623" xr:uid="{CA444920-254B-475B-BAD4-7F12871398D6}"/>
    <cellStyle name="Currency 3 3 3 5 4" xfId="13624" xr:uid="{177214EA-8573-446D-A52F-2273719A261E}"/>
    <cellStyle name="Currency 3 3 3 5 5" xfId="13619" xr:uid="{5834B5FF-C3F9-4F8B-BBB5-41A34ECD9071}"/>
    <cellStyle name="Currency 3 3 3 5 6" xfId="33596" xr:uid="{7F52E4AB-501C-4487-BB6E-8D2D1F043E5B}"/>
    <cellStyle name="Currency 3 3 3 6" xfId="1200" xr:uid="{00000000-0005-0000-0000-000097070000}"/>
    <cellStyle name="Currency 3 3 3 6 2" xfId="5343" xr:uid="{00000000-0005-0000-0000-000098070000}"/>
    <cellStyle name="Currency 3 3 3 6 2 2" xfId="13627" xr:uid="{14A9D3AD-147A-4890-9E30-8A9AB003E329}"/>
    <cellStyle name="Currency 3 3 3 6 2 3" xfId="13626" xr:uid="{4EF40AEA-A65A-4DB6-AE3E-ED78E88692B5}"/>
    <cellStyle name="Currency 3 3 3 6 3" xfId="13628" xr:uid="{D1C8C559-930B-4BE3-B0BD-6D58950A135B}"/>
    <cellStyle name="Currency 3 3 3 6 3 2" xfId="13629" xr:uid="{0E38D616-5471-4B30-8B95-176623A1359A}"/>
    <cellStyle name="Currency 3 3 3 6 4" xfId="13630" xr:uid="{0B4670B0-B8D3-416B-9390-8BB2A26EE82B}"/>
    <cellStyle name="Currency 3 3 3 6 5" xfId="13625" xr:uid="{E5C58B57-9B67-4B31-8FC8-7D3448181AFD}"/>
    <cellStyle name="Currency 3 3 3 6 6" xfId="33597" xr:uid="{BF71DF29-5CDD-466B-99E7-FFAB08364B09}"/>
    <cellStyle name="Currency 3 3 3 7" xfId="1201" xr:uid="{00000000-0005-0000-0000-000099070000}"/>
    <cellStyle name="Currency 3 3 3 7 2" xfId="13632" xr:uid="{4A42FDD9-C24D-423D-BAE0-8F9FDC8B114F}"/>
    <cellStyle name="Currency 3 3 3 7 2 2" xfId="13633" xr:uid="{4AE4C769-4C0F-4449-8FA7-4A9B890C55C1}"/>
    <cellStyle name="Currency 3 3 3 7 3" xfId="13634" xr:uid="{B94347B3-3E7E-47F8-99B6-05CD9881BAFA}"/>
    <cellStyle name="Currency 3 3 3 7 4" xfId="13631" xr:uid="{5E65E313-51CC-432C-ABDE-5B456223CD17}"/>
    <cellStyle name="Currency 3 3 3 8" xfId="5332" xr:uid="{00000000-0005-0000-0000-00009A070000}"/>
    <cellStyle name="Currency 3 3 3 8 2" xfId="13636" xr:uid="{347A0C32-F15C-40BD-B326-DE286C9EE9FB}"/>
    <cellStyle name="Currency 3 3 3 8 2 2" xfId="13637" xr:uid="{DBD8C766-D2B2-4A81-94FB-26D63FB190D7}"/>
    <cellStyle name="Currency 3 3 3 8 3" xfId="13638" xr:uid="{97A4BBF4-B06A-4FB4-AF1B-4CF1C38CAD70}"/>
    <cellStyle name="Currency 3 3 3 8 4" xfId="13635" xr:uid="{D9D7A3B1-F588-4636-A359-F8AC2958D82A}"/>
    <cellStyle name="Currency 3 3 3 9" xfId="13639" xr:uid="{C6CA5834-8FA4-4D00-8DCC-0290342EF95E}"/>
    <cellStyle name="Currency 3 3 3 9 2" xfId="13640" xr:uid="{23DC1E3F-EB63-42B8-A0B8-A10A2BF08101}"/>
    <cellStyle name="Currency 3 3 4" xfId="1202" xr:uid="{00000000-0005-0000-0000-00009B070000}"/>
    <cellStyle name="Currency 3 3 4 10" xfId="13642" xr:uid="{C1EDE968-117C-4FE2-937E-CC8AC94D4EE8}"/>
    <cellStyle name="Currency 3 3 4 10 2" xfId="13643" xr:uid="{51D0049B-6A77-4B13-9F97-A913DD84D7E7}"/>
    <cellStyle name="Currency 3 3 4 11" xfId="13644" xr:uid="{8BB6F9B0-568F-4981-9A2C-A0FDBFEE90C0}"/>
    <cellStyle name="Currency 3 3 4 11 2" xfId="13645" xr:uid="{580BB0D2-0250-4EB5-B74C-3E616B8E41D9}"/>
    <cellStyle name="Currency 3 3 4 12" xfId="13646" xr:uid="{B3AA5814-770C-4257-A389-9870DFE3CA4E}"/>
    <cellStyle name="Currency 3 3 4 13" xfId="13641" xr:uid="{D97AF4F7-381A-4E9D-A64F-25CECD133798}"/>
    <cellStyle name="Currency 3 3 4 14" xfId="33598" xr:uid="{F2A1E2EE-70D3-4D07-B6B1-15A94C08153D}"/>
    <cellStyle name="Currency 3 3 4 15" xfId="35829" xr:uid="{E23F81FD-C5C9-4EF6-8B7F-39E7E1F7F528}"/>
    <cellStyle name="Currency 3 3 4 2" xfId="1203" xr:uid="{00000000-0005-0000-0000-00009C070000}"/>
    <cellStyle name="Currency 3 3 4 2 10" xfId="13648" xr:uid="{A5CD82EB-6BA9-4991-B68E-E05B3EC51534}"/>
    <cellStyle name="Currency 3 3 4 2 11" xfId="13647" xr:uid="{E8BB6715-2F22-477E-AAD4-EC633764535B}"/>
    <cellStyle name="Currency 3 3 4 2 12" xfId="33599" xr:uid="{CCBB5247-2551-4F14-96D1-F7EEB8363AF4}"/>
    <cellStyle name="Currency 3 3 4 2 13" xfId="36202" xr:uid="{35B896CE-7D4F-4374-8252-99D6076D8E4D}"/>
    <cellStyle name="Currency 3 3 4 2 2" xfId="1204" xr:uid="{00000000-0005-0000-0000-00009D070000}"/>
    <cellStyle name="Currency 3 3 4 2 2 2" xfId="5346" xr:uid="{00000000-0005-0000-0000-00009E070000}"/>
    <cellStyle name="Currency 3 3 4 2 2 2 2" xfId="13651" xr:uid="{17222022-4031-4306-ADA9-EBA338D04DEB}"/>
    <cellStyle name="Currency 3 3 4 2 2 2 3" xfId="13650" xr:uid="{8F6C388B-DEB4-4863-90E9-94BFEFD62339}"/>
    <cellStyle name="Currency 3 3 4 2 2 3" xfId="13652" xr:uid="{603C65BA-B6FF-4731-A891-D661CBEE5425}"/>
    <cellStyle name="Currency 3 3 4 2 2 3 2" xfId="13653" xr:uid="{3396648D-4BA4-4DFD-AFE0-8FC2B5F1D95A}"/>
    <cellStyle name="Currency 3 3 4 2 2 4" xfId="13654" xr:uid="{63CF1914-CC73-4EC4-84F8-A2662930AC2A}"/>
    <cellStyle name="Currency 3 3 4 2 2 5" xfId="13649" xr:uid="{D5F5C643-8E16-4B52-BB33-68C7C564166E}"/>
    <cellStyle name="Currency 3 3 4 2 2 6" xfId="33600" xr:uid="{D207A938-903B-4E48-844F-12F53D0B3D36}"/>
    <cellStyle name="Currency 3 3 4 2 3" xfId="1205" xr:uid="{00000000-0005-0000-0000-00009F070000}"/>
    <cellStyle name="Currency 3 3 4 2 3 2" xfId="5347" xr:uid="{00000000-0005-0000-0000-0000A0070000}"/>
    <cellStyle name="Currency 3 3 4 2 3 2 2" xfId="13657" xr:uid="{1599137B-56D8-40DC-8ED7-7E075EC6E722}"/>
    <cellStyle name="Currency 3 3 4 2 3 2 3" xfId="13656" xr:uid="{9EE77E83-5145-46C7-AB77-806B310F1846}"/>
    <cellStyle name="Currency 3 3 4 2 3 3" xfId="13658" xr:uid="{08A95799-52E6-4DFA-B092-E7C69C5CDA18}"/>
    <cellStyle name="Currency 3 3 4 2 3 3 2" xfId="13659" xr:uid="{35B3092E-9AC8-4AC5-BBFF-945CAD18B6BC}"/>
    <cellStyle name="Currency 3 3 4 2 3 4" xfId="13660" xr:uid="{94D903D5-47F8-4971-B4E8-B2D9E86A796E}"/>
    <cellStyle name="Currency 3 3 4 2 3 5" xfId="13655" xr:uid="{2F748A2F-AF14-4144-86CA-84F1305CDB24}"/>
    <cellStyle name="Currency 3 3 4 2 3 6" xfId="33601" xr:uid="{BA995D8A-458F-4EAE-A85D-E9D2E83E8305}"/>
    <cellStyle name="Currency 3 3 4 2 4" xfId="1206" xr:uid="{00000000-0005-0000-0000-0000A1070000}"/>
    <cellStyle name="Currency 3 3 4 2 4 2" xfId="5348" xr:uid="{00000000-0005-0000-0000-0000A2070000}"/>
    <cellStyle name="Currency 3 3 4 2 4 2 2" xfId="13663" xr:uid="{C0594208-BBCB-40D4-B255-5C755CF0BAF3}"/>
    <cellStyle name="Currency 3 3 4 2 4 2 3" xfId="13662" xr:uid="{F47CE4F1-9E58-4006-AE6E-E3C376F37A4F}"/>
    <cellStyle name="Currency 3 3 4 2 4 3" xfId="13664" xr:uid="{3DC9E735-F22C-41A3-AFA1-9C7332078DE1}"/>
    <cellStyle name="Currency 3 3 4 2 4 3 2" xfId="13665" xr:uid="{5801B2B2-3438-47F6-8D33-563980117000}"/>
    <cellStyle name="Currency 3 3 4 2 4 4" xfId="13666" xr:uid="{3650B0C0-BAFF-4FCF-BFF1-74B44D599236}"/>
    <cellStyle name="Currency 3 3 4 2 4 5" xfId="13661" xr:uid="{3E58E540-4EBB-40B4-8FF3-5F26EFA8AC22}"/>
    <cellStyle name="Currency 3 3 4 2 4 6" xfId="33602" xr:uid="{76CC2911-E588-493F-9F12-199B48531CC9}"/>
    <cellStyle name="Currency 3 3 4 2 5" xfId="1207" xr:uid="{00000000-0005-0000-0000-0000A3070000}"/>
    <cellStyle name="Currency 3 3 4 2 5 2" xfId="13668" xr:uid="{C9AA73F5-AF43-4ED0-9521-3D0B790A3879}"/>
    <cellStyle name="Currency 3 3 4 2 5 2 2" xfId="13669" xr:uid="{8B439E91-4195-427D-9350-A070CE617382}"/>
    <cellStyle name="Currency 3 3 4 2 5 3" xfId="13670" xr:uid="{E6F04706-911B-43E9-90F4-2906121E841B}"/>
    <cellStyle name="Currency 3 3 4 2 5 4" xfId="13667" xr:uid="{2AF5129A-9D5D-4CBF-AD58-D3769C304AAC}"/>
    <cellStyle name="Currency 3 3 4 2 6" xfId="5345" xr:uid="{00000000-0005-0000-0000-0000A4070000}"/>
    <cellStyle name="Currency 3 3 4 2 6 2" xfId="13672" xr:uid="{6675C634-C0DC-44FB-8E93-232C51889566}"/>
    <cellStyle name="Currency 3 3 4 2 6 2 2" xfId="13673" xr:uid="{87D33397-5724-469F-B4AF-EED245DDD0AB}"/>
    <cellStyle name="Currency 3 3 4 2 6 3" xfId="13674" xr:uid="{D9562FF2-7804-4E13-95A0-597D4017C1A1}"/>
    <cellStyle name="Currency 3 3 4 2 6 4" xfId="13671" xr:uid="{ED2EF553-5D0F-49D9-8E05-56D111ED8657}"/>
    <cellStyle name="Currency 3 3 4 2 7" xfId="13675" xr:uid="{058EF23D-198C-49CA-8266-A2B05CAB07FA}"/>
    <cellStyle name="Currency 3 3 4 2 7 2" xfId="13676" xr:uid="{4BD1BF2E-8440-48D6-AFF2-AAC48F31A2EB}"/>
    <cellStyle name="Currency 3 3 4 2 8" xfId="13677" xr:uid="{C7BAF4EF-E01F-46FE-8FA4-FFA56F711E61}"/>
    <cellStyle name="Currency 3 3 4 2 8 2" xfId="13678" xr:uid="{A5E45E0A-5925-4804-837C-E1A539A34D92}"/>
    <cellStyle name="Currency 3 3 4 2 9" xfId="13679" xr:uid="{6AB66EED-B65A-44A0-98C6-524F1FC9E55D}"/>
    <cellStyle name="Currency 3 3 4 2 9 2" xfId="13680" xr:uid="{2364F9DF-6D53-41F8-8D70-363194E660BD}"/>
    <cellStyle name="Currency 3 3 4 3" xfId="1208" xr:uid="{00000000-0005-0000-0000-0000A5070000}"/>
    <cellStyle name="Currency 3 3 4 3 10" xfId="13682" xr:uid="{7F1AE1FF-B298-40C2-931C-3EE3E5BDEFAB}"/>
    <cellStyle name="Currency 3 3 4 3 11" xfId="13681" xr:uid="{3DF03411-3A54-4CC6-A602-B56EA42EA08F}"/>
    <cellStyle name="Currency 3 3 4 3 12" xfId="33603" xr:uid="{B262BCAD-48C9-4186-ADE8-5A68BD31A771}"/>
    <cellStyle name="Currency 3 3 4 3 13" xfId="36416" xr:uid="{B2BA45F9-95D2-4FCE-8150-5DBDA9B73465}"/>
    <cellStyle name="Currency 3 3 4 3 2" xfId="1209" xr:uid="{00000000-0005-0000-0000-0000A6070000}"/>
    <cellStyle name="Currency 3 3 4 3 2 2" xfId="5350" xr:uid="{00000000-0005-0000-0000-0000A7070000}"/>
    <cellStyle name="Currency 3 3 4 3 2 2 2" xfId="13685" xr:uid="{F927E2A8-1B96-4269-BF1E-A78E579C2897}"/>
    <cellStyle name="Currency 3 3 4 3 2 2 3" xfId="13684" xr:uid="{66451A07-58ED-4CB8-B455-ABEB265DD382}"/>
    <cellStyle name="Currency 3 3 4 3 2 3" xfId="13686" xr:uid="{CB97CE50-9C12-4D04-BF81-8811397E5346}"/>
    <cellStyle name="Currency 3 3 4 3 2 3 2" xfId="13687" xr:uid="{0B9A087E-5A25-49B7-86B1-C57533C0F143}"/>
    <cellStyle name="Currency 3 3 4 3 2 4" xfId="13688" xr:uid="{5A01E82B-8E3C-4C10-BDB6-833A1C5CDE4F}"/>
    <cellStyle name="Currency 3 3 4 3 2 5" xfId="13683" xr:uid="{D9A65B94-43E9-43A2-816B-5976F7B55081}"/>
    <cellStyle name="Currency 3 3 4 3 2 6" xfId="33604" xr:uid="{61050196-99CE-4608-8F7E-4CE1FFF4A69D}"/>
    <cellStyle name="Currency 3 3 4 3 3" xfId="1210" xr:uid="{00000000-0005-0000-0000-0000A8070000}"/>
    <cellStyle name="Currency 3 3 4 3 3 2" xfId="5351" xr:uid="{00000000-0005-0000-0000-0000A9070000}"/>
    <cellStyle name="Currency 3 3 4 3 3 2 2" xfId="13691" xr:uid="{8CDCA4A1-BE65-4D8A-9956-0ADE8C928061}"/>
    <cellStyle name="Currency 3 3 4 3 3 2 3" xfId="13690" xr:uid="{4D0AF1AE-C77A-4DED-8643-E3AB104746E2}"/>
    <cellStyle name="Currency 3 3 4 3 3 3" xfId="13692" xr:uid="{528D8902-5C9D-4C7F-A2A9-ACBBF4726BE8}"/>
    <cellStyle name="Currency 3 3 4 3 3 3 2" xfId="13693" xr:uid="{AC28EB7E-2BBA-4712-A990-3CB2984B0978}"/>
    <cellStyle name="Currency 3 3 4 3 3 4" xfId="13694" xr:uid="{FA54DF72-19F5-4883-A423-C76400E58FD8}"/>
    <cellStyle name="Currency 3 3 4 3 3 5" xfId="13689" xr:uid="{7A8775FD-CF92-492E-BF38-C99E6056D596}"/>
    <cellStyle name="Currency 3 3 4 3 3 6" xfId="33605" xr:uid="{52340F4B-3C64-497A-B337-60D92F51DE11}"/>
    <cellStyle name="Currency 3 3 4 3 4" xfId="1211" xr:uid="{00000000-0005-0000-0000-0000AA070000}"/>
    <cellStyle name="Currency 3 3 4 3 4 2" xfId="5352" xr:uid="{00000000-0005-0000-0000-0000AB070000}"/>
    <cellStyle name="Currency 3 3 4 3 4 2 2" xfId="13697" xr:uid="{61F929BB-1BC2-4A80-92FB-B36B3CD97C47}"/>
    <cellStyle name="Currency 3 3 4 3 4 2 3" xfId="13696" xr:uid="{9CCC8E86-EE0F-4A44-BD8B-7F395E07F3DC}"/>
    <cellStyle name="Currency 3 3 4 3 4 3" xfId="13698" xr:uid="{E0583DDD-3D31-480A-A0FC-6C723095E415}"/>
    <cellStyle name="Currency 3 3 4 3 4 3 2" xfId="13699" xr:uid="{1C6BC287-FADE-41FB-83AB-DC26EE3F7992}"/>
    <cellStyle name="Currency 3 3 4 3 4 4" xfId="13700" xr:uid="{2273B4ED-8D2E-44F1-88E2-BE868A30A09E}"/>
    <cellStyle name="Currency 3 3 4 3 4 5" xfId="13695" xr:uid="{1D00098A-F1C5-4879-BAEF-0E42A3CED7A1}"/>
    <cellStyle name="Currency 3 3 4 3 4 6" xfId="33606" xr:uid="{36713F17-6797-44F8-8C93-BD0631E029F7}"/>
    <cellStyle name="Currency 3 3 4 3 5" xfId="1212" xr:uid="{00000000-0005-0000-0000-0000AC070000}"/>
    <cellStyle name="Currency 3 3 4 3 5 2" xfId="13702" xr:uid="{45271938-790F-45BB-BAC6-5133E1354BE2}"/>
    <cellStyle name="Currency 3 3 4 3 5 2 2" xfId="13703" xr:uid="{F05A6D09-D3F0-4366-B3F9-566E3A48501A}"/>
    <cellStyle name="Currency 3 3 4 3 5 3" xfId="13704" xr:uid="{74F92D94-4402-4510-BE0E-ADFEC9882B91}"/>
    <cellStyle name="Currency 3 3 4 3 5 4" xfId="13701" xr:uid="{5DBC4A7A-08B4-4854-B540-74616B4D9C26}"/>
    <cellStyle name="Currency 3 3 4 3 6" xfId="5349" xr:uid="{00000000-0005-0000-0000-0000AD070000}"/>
    <cellStyle name="Currency 3 3 4 3 6 2" xfId="13706" xr:uid="{2111723F-968E-4F54-BC80-28C9BCA3D818}"/>
    <cellStyle name="Currency 3 3 4 3 6 2 2" xfId="13707" xr:uid="{A9D9D929-D9AB-43D3-BC1B-FD6A8C588398}"/>
    <cellStyle name="Currency 3 3 4 3 6 3" xfId="13708" xr:uid="{DA9EA513-09C2-48F6-9256-DC73851201C5}"/>
    <cellStyle name="Currency 3 3 4 3 6 4" xfId="13705" xr:uid="{C2151E20-98DD-440B-8410-BF8E61B006CD}"/>
    <cellStyle name="Currency 3 3 4 3 7" xfId="13709" xr:uid="{F3DDD28A-5408-4B16-BE8E-408B50D280C0}"/>
    <cellStyle name="Currency 3 3 4 3 7 2" xfId="13710" xr:uid="{168BF327-F569-41CC-9541-D97E16FA0783}"/>
    <cellStyle name="Currency 3 3 4 3 8" xfId="13711" xr:uid="{88325515-9AA2-40C2-93DA-83AA4AE61FC2}"/>
    <cellStyle name="Currency 3 3 4 3 8 2" xfId="13712" xr:uid="{B5391CC2-82C6-46D4-AD4B-CF204A4B7EA0}"/>
    <cellStyle name="Currency 3 3 4 3 9" xfId="13713" xr:uid="{D4E2698C-F55E-4BE3-ABA0-ECC80FB17D55}"/>
    <cellStyle name="Currency 3 3 4 3 9 2" xfId="13714" xr:uid="{C0B71CEB-9B6C-4DCA-B7CE-5BEC7CB0E993}"/>
    <cellStyle name="Currency 3 3 4 4" xfId="1213" xr:uid="{00000000-0005-0000-0000-0000AE070000}"/>
    <cellStyle name="Currency 3 3 4 4 2" xfId="5353" xr:uid="{00000000-0005-0000-0000-0000AF070000}"/>
    <cellStyle name="Currency 3 3 4 4 2 2" xfId="13717" xr:uid="{2B768939-20B5-447F-B9CB-46730825C1E0}"/>
    <cellStyle name="Currency 3 3 4 4 2 3" xfId="13716" xr:uid="{A4099C8D-BDFE-4FD9-AA52-506FF5194BC8}"/>
    <cellStyle name="Currency 3 3 4 4 3" xfId="13718" xr:uid="{334AACEE-4584-43A6-99D2-1D3F6B27D5FE}"/>
    <cellStyle name="Currency 3 3 4 4 3 2" xfId="13719" xr:uid="{04D1B167-CBE5-4948-8B9F-C4CFCC64EAE2}"/>
    <cellStyle name="Currency 3 3 4 4 4" xfId="13720" xr:uid="{36203FE2-046B-42E4-B8AD-D4D522E572D9}"/>
    <cellStyle name="Currency 3 3 4 4 5" xfId="13721" xr:uid="{3E4818D9-7074-48AF-A86E-F2094A00C09A}"/>
    <cellStyle name="Currency 3 3 4 4 6" xfId="13715" xr:uid="{1CBDA34D-A2FA-4CC0-922A-5E0BF80156D2}"/>
    <cellStyle name="Currency 3 3 4 4 7" xfId="33607" xr:uid="{161E00A4-8ED0-4707-8526-649E50C416C9}"/>
    <cellStyle name="Currency 3 3 4 5" xfId="1214" xr:uid="{00000000-0005-0000-0000-0000B0070000}"/>
    <cellStyle name="Currency 3 3 4 5 2" xfId="5354" xr:uid="{00000000-0005-0000-0000-0000B1070000}"/>
    <cellStyle name="Currency 3 3 4 5 2 2" xfId="13724" xr:uid="{50B178A5-068D-45DA-828C-7B68CFB78322}"/>
    <cellStyle name="Currency 3 3 4 5 2 3" xfId="13723" xr:uid="{144ABCA9-1E41-4244-BDDE-384BC1E17B6D}"/>
    <cellStyle name="Currency 3 3 4 5 3" xfId="13725" xr:uid="{EEF09373-7B32-4F1E-BBBC-6D8944121B20}"/>
    <cellStyle name="Currency 3 3 4 5 3 2" xfId="13726" xr:uid="{AD01CE66-1635-404B-BB5F-F62806924A4F}"/>
    <cellStyle name="Currency 3 3 4 5 4" xfId="13727" xr:uid="{6B4B32A2-6369-470C-B79D-349B6AC9B565}"/>
    <cellStyle name="Currency 3 3 4 5 5" xfId="13722" xr:uid="{BFE8BE6B-1D2B-4995-BA3F-07A5DB4C3D8E}"/>
    <cellStyle name="Currency 3 3 4 5 6" xfId="33608" xr:uid="{5F08EF26-BAC8-4176-B5CE-DF01EEAE2A0E}"/>
    <cellStyle name="Currency 3 3 4 6" xfId="1215" xr:uid="{00000000-0005-0000-0000-0000B2070000}"/>
    <cellStyle name="Currency 3 3 4 6 2" xfId="5355" xr:uid="{00000000-0005-0000-0000-0000B3070000}"/>
    <cellStyle name="Currency 3 3 4 6 2 2" xfId="13730" xr:uid="{4BFD4E96-7DF0-4824-94AD-FC1784B1CF6C}"/>
    <cellStyle name="Currency 3 3 4 6 2 3" xfId="13729" xr:uid="{E91AE5E1-434D-45BE-BE1C-9AA4F5963DFE}"/>
    <cellStyle name="Currency 3 3 4 6 3" xfId="13731" xr:uid="{FA8FE04A-A2EB-4F34-8E09-FDD3F615224A}"/>
    <cellStyle name="Currency 3 3 4 6 3 2" xfId="13732" xr:uid="{B6C89B23-37F7-4EE8-AEF4-856D419B5420}"/>
    <cellStyle name="Currency 3 3 4 6 4" xfId="13733" xr:uid="{CED24B9E-53BD-424B-AEF5-DFA1A60CC6FE}"/>
    <cellStyle name="Currency 3 3 4 6 5" xfId="13728" xr:uid="{8274335B-0F28-4331-8C08-5E51FCB8AEFA}"/>
    <cellStyle name="Currency 3 3 4 6 6" xfId="33609" xr:uid="{8AB3B9F0-AF1A-4404-89DF-12DC4CC97FCE}"/>
    <cellStyle name="Currency 3 3 4 7" xfId="1216" xr:uid="{00000000-0005-0000-0000-0000B4070000}"/>
    <cellStyle name="Currency 3 3 4 7 2" xfId="13735" xr:uid="{A7E11DF9-1297-49EC-8155-002D18421463}"/>
    <cellStyle name="Currency 3 3 4 7 2 2" xfId="13736" xr:uid="{C09DCE96-359B-41BC-8848-3198694D0133}"/>
    <cellStyle name="Currency 3 3 4 7 3" xfId="13737" xr:uid="{8930347E-B586-467D-B849-F219E01AFD80}"/>
    <cellStyle name="Currency 3 3 4 7 4" xfId="13734" xr:uid="{1D81CF6F-8E0E-48C9-A840-5DF23239DE98}"/>
    <cellStyle name="Currency 3 3 4 8" xfId="5344" xr:uid="{00000000-0005-0000-0000-0000B5070000}"/>
    <cellStyle name="Currency 3 3 4 8 2" xfId="13739" xr:uid="{9D1B9A96-3966-4CD4-B98B-72F61831EFE1}"/>
    <cellStyle name="Currency 3 3 4 8 2 2" xfId="13740" xr:uid="{3456E207-6910-480C-8925-53DA6EB14203}"/>
    <cellStyle name="Currency 3 3 4 8 3" xfId="13741" xr:uid="{E8BEC427-4EE5-4468-BDAC-488F8066BA3A}"/>
    <cellStyle name="Currency 3 3 4 8 4" xfId="13738" xr:uid="{967218D7-0584-4BAC-9D98-93B3B32AC512}"/>
    <cellStyle name="Currency 3 3 4 9" xfId="13742" xr:uid="{4DB746B5-1DDF-48AC-820C-F6D98A8029C1}"/>
    <cellStyle name="Currency 3 3 4 9 2" xfId="13743" xr:uid="{92BF0E54-92E2-484E-98F9-D9184AFB549A}"/>
    <cellStyle name="Currency 3 3 5" xfId="1217" xr:uid="{00000000-0005-0000-0000-0000B6070000}"/>
    <cellStyle name="Currency 3 3 5 10" xfId="13745" xr:uid="{552C7FAA-94C0-4619-89EF-11BBDCB51ECB}"/>
    <cellStyle name="Currency 3 3 5 10 2" xfId="13746" xr:uid="{70CEB876-6B2C-4E0D-B02B-CB846B521C56}"/>
    <cellStyle name="Currency 3 3 5 11" xfId="13747" xr:uid="{F0839033-9085-4FD0-9CAD-45BA30165B11}"/>
    <cellStyle name="Currency 3 3 5 11 2" xfId="13748" xr:uid="{692897B9-7505-436B-BC44-4053F5D9EF12}"/>
    <cellStyle name="Currency 3 3 5 12" xfId="13749" xr:uid="{919F9D14-D5F4-41F0-B3B4-F6AC57C9C841}"/>
    <cellStyle name="Currency 3 3 5 13" xfId="13744" xr:uid="{B18E6F42-C4F9-4F63-8C1D-F7941DFDF0E3}"/>
    <cellStyle name="Currency 3 3 5 14" xfId="33610" xr:uid="{CA548F86-E521-480D-847D-AAC87B235348}"/>
    <cellStyle name="Currency 3 3 5 15" xfId="35830" xr:uid="{1FBCFEA6-831B-4C9A-99B6-3F692DE57656}"/>
    <cellStyle name="Currency 3 3 5 2" xfId="1218" xr:uid="{00000000-0005-0000-0000-0000B7070000}"/>
    <cellStyle name="Currency 3 3 5 2 10" xfId="13751" xr:uid="{40A5F273-4A96-49F0-88DE-C9A26E704319}"/>
    <cellStyle name="Currency 3 3 5 2 11" xfId="13750" xr:uid="{C2639099-7A78-48F6-9D92-DCB154503465}"/>
    <cellStyle name="Currency 3 3 5 2 12" xfId="33611" xr:uid="{875E46FA-5379-44C7-979B-3AF3BE097FB2}"/>
    <cellStyle name="Currency 3 3 5 2 13" xfId="36203" xr:uid="{C78A44E8-AF16-4F46-808F-EDE1AD2C9836}"/>
    <cellStyle name="Currency 3 3 5 2 2" xfId="1219" xr:uid="{00000000-0005-0000-0000-0000B8070000}"/>
    <cellStyle name="Currency 3 3 5 2 2 2" xfId="5358" xr:uid="{00000000-0005-0000-0000-0000B9070000}"/>
    <cellStyle name="Currency 3 3 5 2 2 2 2" xfId="13754" xr:uid="{28DF651E-3BB9-48AE-9503-847BFD515039}"/>
    <cellStyle name="Currency 3 3 5 2 2 2 3" xfId="13753" xr:uid="{03607EC2-039B-41E1-B0CC-29DF6327F0B3}"/>
    <cellStyle name="Currency 3 3 5 2 2 3" xfId="13755" xr:uid="{E91E14FE-5394-40BA-8CE6-388A8F70925C}"/>
    <cellStyle name="Currency 3 3 5 2 2 3 2" xfId="13756" xr:uid="{234674E2-144C-4932-9CEB-F4930DF264AC}"/>
    <cellStyle name="Currency 3 3 5 2 2 4" xfId="13757" xr:uid="{5587CABC-D91A-48EA-AB60-A70F585A4009}"/>
    <cellStyle name="Currency 3 3 5 2 2 5" xfId="13752" xr:uid="{36B18394-80A0-4F00-9661-1A01B9DCA176}"/>
    <cellStyle name="Currency 3 3 5 2 2 6" xfId="33612" xr:uid="{18EEFF22-16FB-4FF1-B2E4-3FCB06931DD8}"/>
    <cellStyle name="Currency 3 3 5 2 3" xfId="1220" xr:uid="{00000000-0005-0000-0000-0000BA070000}"/>
    <cellStyle name="Currency 3 3 5 2 3 2" xfId="5359" xr:uid="{00000000-0005-0000-0000-0000BB070000}"/>
    <cellStyle name="Currency 3 3 5 2 3 2 2" xfId="13760" xr:uid="{4E82CF9E-98BC-41D5-AB3D-11D7A07CFC72}"/>
    <cellStyle name="Currency 3 3 5 2 3 2 3" xfId="13759" xr:uid="{2E4EC409-EEB4-4CBD-9D62-3CD5E316FEE7}"/>
    <cellStyle name="Currency 3 3 5 2 3 3" xfId="13761" xr:uid="{139A7C32-C960-4AB9-95D8-258CB9A966BC}"/>
    <cellStyle name="Currency 3 3 5 2 3 3 2" xfId="13762" xr:uid="{432E5F2F-5048-42F9-A135-403B3E89ECED}"/>
    <cellStyle name="Currency 3 3 5 2 3 4" xfId="13763" xr:uid="{238E23FC-FAA8-41A6-A609-CD0F66E3CC55}"/>
    <cellStyle name="Currency 3 3 5 2 3 5" xfId="13758" xr:uid="{14BF19F0-0083-4231-B1C1-2B89C8FE1D27}"/>
    <cellStyle name="Currency 3 3 5 2 3 6" xfId="33613" xr:uid="{398FB3E1-0F11-4E3D-9E71-7BB194F6A31F}"/>
    <cellStyle name="Currency 3 3 5 2 4" xfId="1221" xr:uid="{00000000-0005-0000-0000-0000BC070000}"/>
    <cellStyle name="Currency 3 3 5 2 4 2" xfId="5360" xr:uid="{00000000-0005-0000-0000-0000BD070000}"/>
    <cellStyle name="Currency 3 3 5 2 4 2 2" xfId="13766" xr:uid="{18E83B92-8B2B-4852-B7EE-9BD7C24C0189}"/>
    <cellStyle name="Currency 3 3 5 2 4 2 3" xfId="13765" xr:uid="{A16F1FDE-97E4-4635-A2BF-03D97B11314A}"/>
    <cellStyle name="Currency 3 3 5 2 4 3" xfId="13767" xr:uid="{38D36310-6613-46ED-A611-265246BF33DD}"/>
    <cellStyle name="Currency 3 3 5 2 4 3 2" xfId="13768" xr:uid="{F2F75DBD-BC62-4C64-B62F-E26124651DE7}"/>
    <cellStyle name="Currency 3 3 5 2 4 4" xfId="13769" xr:uid="{34AD7293-3145-4883-9B3C-AE8604DB0240}"/>
    <cellStyle name="Currency 3 3 5 2 4 5" xfId="13764" xr:uid="{804F743D-DA60-416F-9FF7-5E46468E94D1}"/>
    <cellStyle name="Currency 3 3 5 2 4 6" xfId="33614" xr:uid="{C72F1992-9D91-465C-B923-729A63BF3616}"/>
    <cellStyle name="Currency 3 3 5 2 5" xfId="1222" xr:uid="{00000000-0005-0000-0000-0000BE070000}"/>
    <cellStyle name="Currency 3 3 5 2 5 2" xfId="13771" xr:uid="{D2CA626E-CEF3-44A0-95FC-FAD529C5BFFC}"/>
    <cellStyle name="Currency 3 3 5 2 5 2 2" xfId="13772" xr:uid="{2E9E73C3-35F2-4067-9366-99C17CE7AEB2}"/>
    <cellStyle name="Currency 3 3 5 2 5 3" xfId="13773" xr:uid="{CFBFBFBE-5843-4069-A87C-9D0E550B308B}"/>
    <cellStyle name="Currency 3 3 5 2 5 4" xfId="13770" xr:uid="{FC93C71F-D0B9-4E20-93B2-25093346FEC6}"/>
    <cellStyle name="Currency 3 3 5 2 6" xfId="5357" xr:uid="{00000000-0005-0000-0000-0000BF070000}"/>
    <cellStyle name="Currency 3 3 5 2 6 2" xfId="13775" xr:uid="{3CFBC938-AED5-4DB1-8947-DBFB1D6C94D5}"/>
    <cellStyle name="Currency 3 3 5 2 6 2 2" xfId="13776" xr:uid="{3FA1B922-1BEB-4273-A314-95EF3E2F22AE}"/>
    <cellStyle name="Currency 3 3 5 2 6 3" xfId="13777" xr:uid="{610CD4E1-FFCC-4264-A387-AF0E5E2FA233}"/>
    <cellStyle name="Currency 3 3 5 2 6 4" xfId="13774" xr:uid="{92B0B0C5-37FB-4FF7-AB90-E4F66056459B}"/>
    <cellStyle name="Currency 3 3 5 2 7" xfId="13778" xr:uid="{E9917D88-98FA-4A2A-B9F1-3FF5615EB912}"/>
    <cellStyle name="Currency 3 3 5 2 7 2" xfId="13779" xr:uid="{F673919C-8651-4E80-BDBA-9B233F4A9BD2}"/>
    <cellStyle name="Currency 3 3 5 2 8" xfId="13780" xr:uid="{F32191AF-44D5-4FE2-8A0B-ABEC04F7FD46}"/>
    <cellStyle name="Currency 3 3 5 2 8 2" xfId="13781" xr:uid="{79739EF7-11A7-467A-8A2E-8F562344FDCD}"/>
    <cellStyle name="Currency 3 3 5 2 9" xfId="13782" xr:uid="{EA3D7C36-2890-462D-A860-ACFE4DB852AB}"/>
    <cellStyle name="Currency 3 3 5 2 9 2" xfId="13783" xr:uid="{B0B199D8-B055-44C2-9231-46D21B876FED}"/>
    <cellStyle name="Currency 3 3 5 3" xfId="1223" xr:uid="{00000000-0005-0000-0000-0000C0070000}"/>
    <cellStyle name="Currency 3 3 5 3 10" xfId="13785" xr:uid="{F1649C4E-27E3-4B1A-A6E5-82C1BDB07A2F}"/>
    <cellStyle name="Currency 3 3 5 3 11" xfId="13784" xr:uid="{2266C96A-1293-4884-9137-2652D5E427D1}"/>
    <cellStyle name="Currency 3 3 5 3 12" xfId="33615" xr:uid="{E10CFA52-45B2-45E3-BAF9-E5EF0674A34C}"/>
    <cellStyle name="Currency 3 3 5 3 13" xfId="36417" xr:uid="{89CCD483-9C0A-4777-9B6A-8980AC632BE5}"/>
    <cellStyle name="Currency 3 3 5 3 2" xfId="1224" xr:uid="{00000000-0005-0000-0000-0000C1070000}"/>
    <cellStyle name="Currency 3 3 5 3 2 2" xfId="5362" xr:uid="{00000000-0005-0000-0000-0000C2070000}"/>
    <cellStyle name="Currency 3 3 5 3 2 2 2" xfId="13788" xr:uid="{A82ADC26-D052-4C30-A93C-439C5ACCA97B}"/>
    <cellStyle name="Currency 3 3 5 3 2 2 3" xfId="13787" xr:uid="{5C6BC5F1-847D-445B-AA0A-B50BC5A8B778}"/>
    <cellStyle name="Currency 3 3 5 3 2 3" xfId="13789" xr:uid="{768F8F95-BB8C-43A2-A901-57815E4FCA6A}"/>
    <cellStyle name="Currency 3 3 5 3 2 3 2" xfId="13790" xr:uid="{1CABC54D-DDE1-48D5-9B59-C9FF0C935D10}"/>
    <cellStyle name="Currency 3 3 5 3 2 4" xfId="13791" xr:uid="{FDE7CBE3-DD26-48A6-AA2F-C2E02C8DAC56}"/>
    <cellStyle name="Currency 3 3 5 3 2 5" xfId="13786" xr:uid="{5357F5EA-E201-4265-8A7D-3B769A2041AE}"/>
    <cellStyle name="Currency 3 3 5 3 2 6" xfId="33616" xr:uid="{B87977D9-1841-4B0B-81B0-A43A912A7B86}"/>
    <cellStyle name="Currency 3 3 5 3 3" xfId="1225" xr:uid="{00000000-0005-0000-0000-0000C3070000}"/>
    <cellStyle name="Currency 3 3 5 3 3 2" xfId="5363" xr:uid="{00000000-0005-0000-0000-0000C4070000}"/>
    <cellStyle name="Currency 3 3 5 3 3 2 2" xfId="13794" xr:uid="{5EAD8141-322A-44AD-9A76-83D2B0392D51}"/>
    <cellStyle name="Currency 3 3 5 3 3 2 3" xfId="13793" xr:uid="{CB2591CD-B59B-4072-AD1A-1D8A03536339}"/>
    <cellStyle name="Currency 3 3 5 3 3 3" xfId="13795" xr:uid="{AD44C56C-56BE-4A45-8396-7C455DAE663B}"/>
    <cellStyle name="Currency 3 3 5 3 3 3 2" xfId="13796" xr:uid="{E805ED3E-7DE0-4815-A456-C2AE9EA4EF49}"/>
    <cellStyle name="Currency 3 3 5 3 3 4" xfId="13797" xr:uid="{74F0D08C-DB00-4FF9-93B6-44DA0542CE42}"/>
    <cellStyle name="Currency 3 3 5 3 3 5" xfId="13792" xr:uid="{416CB3A8-3773-471F-8201-FEB6B0BEABD5}"/>
    <cellStyle name="Currency 3 3 5 3 3 6" xfId="33617" xr:uid="{85C277F0-B911-4AC0-B788-C95D0DC039E3}"/>
    <cellStyle name="Currency 3 3 5 3 4" xfId="1226" xr:uid="{00000000-0005-0000-0000-0000C5070000}"/>
    <cellStyle name="Currency 3 3 5 3 4 2" xfId="5364" xr:uid="{00000000-0005-0000-0000-0000C6070000}"/>
    <cellStyle name="Currency 3 3 5 3 4 2 2" xfId="13800" xr:uid="{7A6744C8-4EB6-4B7A-A8F3-0A84FC36CE57}"/>
    <cellStyle name="Currency 3 3 5 3 4 2 3" xfId="13799" xr:uid="{8E077657-3CFC-4935-A129-FB171319A5B2}"/>
    <cellStyle name="Currency 3 3 5 3 4 3" xfId="13801" xr:uid="{7486E4EF-EE23-45C8-AEEB-79EE4945EB97}"/>
    <cellStyle name="Currency 3 3 5 3 4 3 2" xfId="13802" xr:uid="{42FE9FD1-A690-4FC6-A292-FB0BAAFA4DB8}"/>
    <cellStyle name="Currency 3 3 5 3 4 4" xfId="13803" xr:uid="{3C59E2E1-341A-436D-9D88-DE349C30AC12}"/>
    <cellStyle name="Currency 3 3 5 3 4 5" xfId="13798" xr:uid="{FE20446B-707F-4EBC-A5BD-2D76DD0C3483}"/>
    <cellStyle name="Currency 3 3 5 3 4 6" xfId="33618" xr:uid="{8EE5507A-A9A8-4A6D-BE5F-C0907E39AAED}"/>
    <cellStyle name="Currency 3 3 5 3 5" xfId="1227" xr:uid="{00000000-0005-0000-0000-0000C7070000}"/>
    <cellStyle name="Currency 3 3 5 3 5 2" xfId="13805" xr:uid="{CF94C625-9289-45A2-99E4-CAEB9793D2E7}"/>
    <cellStyle name="Currency 3 3 5 3 5 2 2" xfId="13806" xr:uid="{BDA83E7B-BA2F-4A64-952D-D3A0D3E9C2C2}"/>
    <cellStyle name="Currency 3 3 5 3 5 3" xfId="13807" xr:uid="{BEFB61DD-B377-4BE7-B9E4-7876D975E0F5}"/>
    <cellStyle name="Currency 3 3 5 3 5 4" xfId="13804" xr:uid="{CD497F8D-930E-4EAD-93AB-00B357936611}"/>
    <cellStyle name="Currency 3 3 5 3 6" xfId="5361" xr:uid="{00000000-0005-0000-0000-0000C8070000}"/>
    <cellStyle name="Currency 3 3 5 3 6 2" xfId="13809" xr:uid="{2C7B48CA-85C9-4EE0-B699-C79CE48B650B}"/>
    <cellStyle name="Currency 3 3 5 3 6 2 2" xfId="13810" xr:uid="{9CBA0EB8-93BB-4F11-9895-6CDADB92A37C}"/>
    <cellStyle name="Currency 3 3 5 3 6 3" xfId="13811" xr:uid="{83438A20-B1C8-4FE6-8795-53FB8C4C503B}"/>
    <cellStyle name="Currency 3 3 5 3 6 4" xfId="13808" xr:uid="{08513DE8-7181-434B-A23D-A0B1983C5297}"/>
    <cellStyle name="Currency 3 3 5 3 7" xfId="13812" xr:uid="{CC21E876-070A-41D9-A7FC-3D4630BE4927}"/>
    <cellStyle name="Currency 3 3 5 3 7 2" xfId="13813" xr:uid="{78E4F0AF-500C-4D82-AD2A-DE670912AB1E}"/>
    <cellStyle name="Currency 3 3 5 3 8" xfId="13814" xr:uid="{976C4677-6799-4742-AE2A-D8E919F2AA2B}"/>
    <cellStyle name="Currency 3 3 5 3 8 2" xfId="13815" xr:uid="{E3F7D45D-36A6-4A1D-AE50-D9DF29A97D7F}"/>
    <cellStyle name="Currency 3 3 5 3 9" xfId="13816" xr:uid="{0DEBF215-68ED-4F75-915C-72C497C109ED}"/>
    <cellStyle name="Currency 3 3 5 3 9 2" xfId="13817" xr:uid="{C3CEB95F-DB4E-441C-8550-51CAFA9C6564}"/>
    <cellStyle name="Currency 3 3 5 4" xfId="1228" xr:uid="{00000000-0005-0000-0000-0000C9070000}"/>
    <cellStyle name="Currency 3 3 5 4 2" xfId="5365" xr:uid="{00000000-0005-0000-0000-0000CA070000}"/>
    <cellStyle name="Currency 3 3 5 4 2 2" xfId="13820" xr:uid="{88096833-EDB8-492E-B322-86009B744A11}"/>
    <cellStyle name="Currency 3 3 5 4 2 3" xfId="13819" xr:uid="{6294299E-9112-4836-81DD-720B821E668B}"/>
    <cellStyle name="Currency 3 3 5 4 3" xfId="13821" xr:uid="{1A1BA77E-58EC-458A-91A6-F44FD8A1D85E}"/>
    <cellStyle name="Currency 3 3 5 4 3 2" xfId="13822" xr:uid="{57A87BA6-8A40-4100-8278-599280386A2E}"/>
    <cellStyle name="Currency 3 3 5 4 4" xfId="13823" xr:uid="{8048C9FA-C3B2-4D5E-B2D3-059FB7B29F49}"/>
    <cellStyle name="Currency 3 3 5 4 5" xfId="13824" xr:uid="{091FD943-6056-4279-9D79-681F21DE0177}"/>
    <cellStyle name="Currency 3 3 5 4 6" xfId="13818" xr:uid="{19EDDC00-6134-40D2-9FD0-086BC53B8AE9}"/>
    <cellStyle name="Currency 3 3 5 4 7" xfId="33619" xr:uid="{BAB48568-5EC5-4F7A-8817-24F41E0A6864}"/>
    <cellStyle name="Currency 3 3 5 5" xfId="1229" xr:uid="{00000000-0005-0000-0000-0000CB070000}"/>
    <cellStyle name="Currency 3 3 5 5 2" xfId="5366" xr:uid="{00000000-0005-0000-0000-0000CC070000}"/>
    <cellStyle name="Currency 3 3 5 5 2 2" xfId="13827" xr:uid="{60E8265F-0D53-4718-BE90-901994A32661}"/>
    <cellStyle name="Currency 3 3 5 5 2 3" xfId="13826" xr:uid="{9798A803-1BA0-4384-A703-8ED5DD28BFFB}"/>
    <cellStyle name="Currency 3 3 5 5 3" xfId="13828" xr:uid="{FD97F529-BDEE-4A78-BAC6-C5B8BB665C11}"/>
    <cellStyle name="Currency 3 3 5 5 3 2" xfId="13829" xr:uid="{54EFBEDF-301D-4C90-A2C6-674FEEEB64E8}"/>
    <cellStyle name="Currency 3 3 5 5 4" xfId="13830" xr:uid="{FD8DD4C2-DDD5-4D78-9ADC-627139C9B752}"/>
    <cellStyle name="Currency 3 3 5 5 5" xfId="13825" xr:uid="{84C77B7D-4F16-4555-8E98-8CAE959F8D43}"/>
    <cellStyle name="Currency 3 3 5 5 6" xfId="33620" xr:uid="{1A0AF987-F876-463C-9F03-37476E19F197}"/>
    <cellStyle name="Currency 3 3 5 6" xfId="1230" xr:uid="{00000000-0005-0000-0000-0000CD070000}"/>
    <cellStyle name="Currency 3 3 5 6 2" xfId="5367" xr:uid="{00000000-0005-0000-0000-0000CE070000}"/>
    <cellStyle name="Currency 3 3 5 6 2 2" xfId="13833" xr:uid="{539EBC13-BC8A-4161-B0FA-89918BB8A6A9}"/>
    <cellStyle name="Currency 3 3 5 6 2 3" xfId="13832" xr:uid="{B448E934-1668-4829-80E2-D9DDD63D2411}"/>
    <cellStyle name="Currency 3 3 5 6 3" xfId="13834" xr:uid="{2326F346-8E74-49A5-9627-0008C75C824F}"/>
    <cellStyle name="Currency 3 3 5 6 3 2" xfId="13835" xr:uid="{1F8AAFE4-9E71-4B30-ADDD-3A88D6BB855F}"/>
    <cellStyle name="Currency 3 3 5 6 4" xfId="13836" xr:uid="{23966AC6-EFC2-4911-AB98-9FE555DA14F5}"/>
    <cellStyle name="Currency 3 3 5 6 5" xfId="13831" xr:uid="{53652B9B-E6BF-498E-895B-BBEFE5FE7E8C}"/>
    <cellStyle name="Currency 3 3 5 6 6" xfId="33621" xr:uid="{878DECF7-90E1-4631-9C6B-D7D25CE65F33}"/>
    <cellStyle name="Currency 3 3 5 7" xfId="1231" xr:uid="{00000000-0005-0000-0000-0000CF070000}"/>
    <cellStyle name="Currency 3 3 5 7 2" xfId="13838" xr:uid="{238D80CB-7701-4CEF-A0FB-8EC3EF8CDA74}"/>
    <cellStyle name="Currency 3 3 5 7 2 2" xfId="13839" xr:uid="{071B9479-5C0C-4AEE-AF04-94A03535AD68}"/>
    <cellStyle name="Currency 3 3 5 7 3" xfId="13840" xr:uid="{1316311C-96A5-4216-97F6-57DBFD0B2EF5}"/>
    <cellStyle name="Currency 3 3 5 7 4" xfId="13837" xr:uid="{8B3C8241-5B5C-4069-BBC0-186326372C55}"/>
    <cellStyle name="Currency 3 3 5 8" xfId="5356" xr:uid="{00000000-0005-0000-0000-0000D0070000}"/>
    <cellStyle name="Currency 3 3 5 8 2" xfId="13842" xr:uid="{CE43A5AF-F16F-4645-9862-C5D44F116862}"/>
    <cellStyle name="Currency 3 3 5 8 2 2" xfId="13843" xr:uid="{BB729BE9-1732-45BD-A61D-2D92C509250F}"/>
    <cellStyle name="Currency 3 3 5 8 3" xfId="13844" xr:uid="{7DE77E57-0544-4944-B515-56705C8A60FF}"/>
    <cellStyle name="Currency 3 3 5 8 4" xfId="13841" xr:uid="{4C694B6F-08B9-4345-AEE3-2847FE48ECFA}"/>
    <cellStyle name="Currency 3 3 5 9" xfId="13845" xr:uid="{644B79EB-A7E6-48B7-83C5-78F7D32D894A}"/>
    <cellStyle name="Currency 3 3 5 9 2" xfId="13846" xr:uid="{E58A6DCC-FF10-4155-8592-8D5B2F35EA8F}"/>
    <cellStyle name="Currency 3 3 6" xfId="1232" xr:uid="{00000000-0005-0000-0000-0000D1070000}"/>
    <cellStyle name="Currency 3 3 6 10" xfId="13848" xr:uid="{39DAA83B-2CA5-4DCC-BB21-A42F188AEE7B}"/>
    <cellStyle name="Currency 3 3 6 11" xfId="13847" xr:uid="{D382E888-A153-467A-83E6-FE3C728D92F5}"/>
    <cellStyle name="Currency 3 3 6 12" xfId="33622" xr:uid="{BEBC252A-219D-42CD-859E-900E382D6AC1}"/>
    <cellStyle name="Currency 3 3 6 13" xfId="36199" xr:uid="{49FF3C43-5050-44EB-96FD-1E1FBB05CA54}"/>
    <cellStyle name="Currency 3 3 6 2" xfId="1233" xr:uid="{00000000-0005-0000-0000-0000D2070000}"/>
    <cellStyle name="Currency 3 3 6 2 2" xfId="5369" xr:uid="{00000000-0005-0000-0000-0000D3070000}"/>
    <cellStyle name="Currency 3 3 6 2 2 2" xfId="13851" xr:uid="{86F2B568-B3C7-44B0-B060-0DFA0DAD55B2}"/>
    <cellStyle name="Currency 3 3 6 2 2 3" xfId="13850" xr:uid="{2678887F-4F41-4050-B208-8C069EEE9B80}"/>
    <cellStyle name="Currency 3 3 6 2 3" xfId="13852" xr:uid="{E9FD3DD8-F2E6-4DB5-87F5-5FA66D4F7B5D}"/>
    <cellStyle name="Currency 3 3 6 2 3 2" xfId="13853" xr:uid="{35ACA4AC-0772-456F-AE93-540C7C66A191}"/>
    <cellStyle name="Currency 3 3 6 2 4" xfId="13854" xr:uid="{1B1387A9-0589-46CC-BFAE-5486F183A23C}"/>
    <cellStyle name="Currency 3 3 6 2 5" xfId="13849" xr:uid="{FBC79217-0699-45E8-AE93-4C1B24E9FE8A}"/>
    <cellStyle name="Currency 3 3 6 2 6" xfId="33623" xr:uid="{2696D540-3179-4E6A-88A6-AF2BD158ACB9}"/>
    <cellStyle name="Currency 3 3 6 3" xfId="1234" xr:uid="{00000000-0005-0000-0000-0000D4070000}"/>
    <cellStyle name="Currency 3 3 6 3 2" xfId="5370" xr:uid="{00000000-0005-0000-0000-0000D5070000}"/>
    <cellStyle name="Currency 3 3 6 3 2 2" xfId="13857" xr:uid="{79A65CB3-0D26-4578-BD4A-1951BF9A3DE9}"/>
    <cellStyle name="Currency 3 3 6 3 2 3" xfId="13856" xr:uid="{1ADB3EC1-A867-43F8-A196-29DA23DD910D}"/>
    <cellStyle name="Currency 3 3 6 3 3" xfId="13858" xr:uid="{70BA7B9D-FA81-4683-97CA-9CB3B76FA59A}"/>
    <cellStyle name="Currency 3 3 6 3 3 2" xfId="13859" xr:uid="{7C46BEBB-ACEC-4C2E-9C5B-3E23EC400C74}"/>
    <cellStyle name="Currency 3 3 6 3 4" xfId="13860" xr:uid="{F59FF4E0-0577-463F-B3AC-A9B7A72D15C5}"/>
    <cellStyle name="Currency 3 3 6 3 5" xfId="13855" xr:uid="{09030081-E566-4273-B160-665BF20C0C60}"/>
    <cellStyle name="Currency 3 3 6 3 6" xfId="33624" xr:uid="{1863BFE5-BA2A-42BB-985D-2DCE36A40F3D}"/>
    <cellStyle name="Currency 3 3 6 4" xfId="1235" xr:uid="{00000000-0005-0000-0000-0000D6070000}"/>
    <cellStyle name="Currency 3 3 6 4 2" xfId="5371" xr:uid="{00000000-0005-0000-0000-0000D7070000}"/>
    <cellStyle name="Currency 3 3 6 4 2 2" xfId="13863" xr:uid="{4D73BC2C-73E2-423D-823E-5F6FB7081B5D}"/>
    <cellStyle name="Currency 3 3 6 4 2 3" xfId="13862" xr:uid="{CC96A5BF-D65B-45BD-93CA-E2CA97E86D08}"/>
    <cellStyle name="Currency 3 3 6 4 3" xfId="13864" xr:uid="{D99A05C0-9F6B-4D09-823C-09D876D7F9B0}"/>
    <cellStyle name="Currency 3 3 6 4 3 2" xfId="13865" xr:uid="{3D1DBA17-17CB-487B-9796-0F8392338D21}"/>
    <cellStyle name="Currency 3 3 6 4 4" xfId="13866" xr:uid="{4BFB1406-1DA8-4B16-B01A-0EBF7FA83486}"/>
    <cellStyle name="Currency 3 3 6 4 5" xfId="13861" xr:uid="{D5E477A3-076B-4FC9-8455-F50E014A8E71}"/>
    <cellStyle name="Currency 3 3 6 4 6" xfId="33625" xr:uid="{50E29EF0-4EA9-4FE0-8046-2940AEB93808}"/>
    <cellStyle name="Currency 3 3 6 5" xfId="1236" xr:uid="{00000000-0005-0000-0000-0000D8070000}"/>
    <cellStyle name="Currency 3 3 6 5 2" xfId="13868" xr:uid="{58DA73B2-DC96-425A-87D5-CEFA50F7CDE2}"/>
    <cellStyle name="Currency 3 3 6 5 2 2" xfId="13869" xr:uid="{E65F5391-F4F7-4E20-BCCD-73A529357A22}"/>
    <cellStyle name="Currency 3 3 6 5 3" xfId="13870" xr:uid="{B86B91A7-B430-4EFB-B9D4-0216452563C2}"/>
    <cellStyle name="Currency 3 3 6 5 4" xfId="13867" xr:uid="{9407CC5A-5D4B-4F39-B294-827BA61768D2}"/>
    <cellStyle name="Currency 3 3 6 6" xfId="5368" xr:uid="{00000000-0005-0000-0000-0000D9070000}"/>
    <cellStyle name="Currency 3 3 6 6 2" xfId="13872" xr:uid="{021FC01A-9A21-432F-95B1-E7FD4489372D}"/>
    <cellStyle name="Currency 3 3 6 6 2 2" xfId="13873" xr:uid="{1FAD57C7-0B95-48C3-A800-525423C1302D}"/>
    <cellStyle name="Currency 3 3 6 6 3" xfId="13874" xr:uid="{651D689E-6300-454D-9001-F7F197F202C3}"/>
    <cellStyle name="Currency 3 3 6 6 4" xfId="13871" xr:uid="{2092E9FD-7BA9-40E1-AA23-EF51495100F3}"/>
    <cellStyle name="Currency 3 3 6 7" xfId="13875" xr:uid="{D89D9AAE-28EF-4566-8C9D-6E4F8B6F86BE}"/>
    <cellStyle name="Currency 3 3 6 7 2" xfId="13876" xr:uid="{A20A0EF6-5269-4808-AB96-02B3ECD286E0}"/>
    <cellStyle name="Currency 3 3 6 8" xfId="13877" xr:uid="{497EEACB-8C5E-4CCA-9A89-2F217B2F46B8}"/>
    <cellStyle name="Currency 3 3 6 8 2" xfId="13878" xr:uid="{7FD7BBA3-9538-45FA-A6E5-43077B228C3C}"/>
    <cellStyle name="Currency 3 3 6 9" xfId="13879" xr:uid="{A32E7D85-5920-402F-998B-74050911FB1D}"/>
    <cellStyle name="Currency 3 3 6 9 2" xfId="13880" xr:uid="{7B113650-1169-4B7D-9733-55C45D74CCF3}"/>
    <cellStyle name="Currency 3 3 7" xfId="1237" xr:uid="{00000000-0005-0000-0000-0000DA070000}"/>
    <cellStyle name="Currency 3 3 7 10" xfId="13882" xr:uid="{2382A459-F43E-4568-8F53-C4FD36C4A729}"/>
    <cellStyle name="Currency 3 3 7 11" xfId="13881" xr:uid="{52979D1D-98D6-4533-9C34-9894FC10E90F}"/>
    <cellStyle name="Currency 3 3 7 12" xfId="33626" xr:uid="{352448F9-83B4-423D-A276-D6EE7A11F859}"/>
    <cellStyle name="Currency 3 3 7 13" xfId="36413" xr:uid="{A6EFD39C-6134-4E3F-A6B1-6798FB00F127}"/>
    <cellStyle name="Currency 3 3 7 2" xfId="1238" xr:uid="{00000000-0005-0000-0000-0000DB070000}"/>
    <cellStyle name="Currency 3 3 7 2 2" xfId="5373" xr:uid="{00000000-0005-0000-0000-0000DC070000}"/>
    <cellStyle name="Currency 3 3 7 2 2 2" xfId="13885" xr:uid="{3DA12AF2-6E95-4C86-8A8F-31109DB3712E}"/>
    <cellStyle name="Currency 3 3 7 2 2 3" xfId="13884" xr:uid="{29B0CAD4-A125-4188-A879-E8E674D7447A}"/>
    <cellStyle name="Currency 3 3 7 2 3" xfId="13886" xr:uid="{C1EBABFA-46FF-4330-A4F3-81DD1D993FA4}"/>
    <cellStyle name="Currency 3 3 7 2 3 2" xfId="13887" xr:uid="{B5E8E241-B383-44E4-A14C-5213A24CA277}"/>
    <cellStyle name="Currency 3 3 7 2 4" xfId="13888" xr:uid="{7E4EAB8D-DE9E-4BF6-AF42-CA9E1ECEC292}"/>
    <cellStyle name="Currency 3 3 7 2 5" xfId="13883" xr:uid="{9030CC17-5CE0-4108-B1A0-3570723F8C87}"/>
    <cellStyle name="Currency 3 3 7 2 6" xfId="33627" xr:uid="{EACF60BC-849B-4E41-825E-FE5A95B07ACF}"/>
    <cellStyle name="Currency 3 3 7 3" xfId="1239" xr:uid="{00000000-0005-0000-0000-0000DD070000}"/>
    <cellStyle name="Currency 3 3 7 3 2" xfId="5374" xr:uid="{00000000-0005-0000-0000-0000DE070000}"/>
    <cellStyle name="Currency 3 3 7 3 2 2" xfId="13891" xr:uid="{5F919308-2F1E-413A-969F-DF49A22E6B2D}"/>
    <cellStyle name="Currency 3 3 7 3 2 3" xfId="13890" xr:uid="{F02CDB53-19C8-494F-AA92-D2A621C71020}"/>
    <cellStyle name="Currency 3 3 7 3 3" xfId="13892" xr:uid="{FC8A391F-FCC3-4AAF-A7AA-2D76A6574A51}"/>
    <cellStyle name="Currency 3 3 7 3 3 2" xfId="13893" xr:uid="{8BF06C31-75F1-4E43-814C-AE5708A660BF}"/>
    <cellStyle name="Currency 3 3 7 3 4" xfId="13894" xr:uid="{022B58DE-A02B-47D2-9A14-B20D145C8061}"/>
    <cellStyle name="Currency 3 3 7 3 5" xfId="13889" xr:uid="{F9BCA910-076F-4A7A-B299-55AA9E07440F}"/>
    <cellStyle name="Currency 3 3 7 3 6" xfId="33628" xr:uid="{08192477-48A9-4BED-A9A9-1372C9C35F6A}"/>
    <cellStyle name="Currency 3 3 7 4" xfId="1240" xr:uid="{00000000-0005-0000-0000-0000DF070000}"/>
    <cellStyle name="Currency 3 3 7 4 2" xfId="5375" xr:uid="{00000000-0005-0000-0000-0000E0070000}"/>
    <cellStyle name="Currency 3 3 7 4 2 2" xfId="13897" xr:uid="{35D1CC0F-386D-4CD6-BEDF-063756FF1C17}"/>
    <cellStyle name="Currency 3 3 7 4 2 3" xfId="13896" xr:uid="{00D8065D-8D2C-4650-85D0-9F0C2C2AACE7}"/>
    <cellStyle name="Currency 3 3 7 4 3" xfId="13898" xr:uid="{2AC8B4CD-1551-4FD4-B6FE-30AF090AE510}"/>
    <cellStyle name="Currency 3 3 7 4 3 2" xfId="13899" xr:uid="{9819DC4A-760B-4889-BDB9-EABC880D793E}"/>
    <cellStyle name="Currency 3 3 7 4 4" xfId="13900" xr:uid="{89137F4F-A24B-4DF2-8E19-4FF6B0D09722}"/>
    <cellStyle name="Currency 3 3 7 4 5" xfId="13895" xr:uid="{BE5567D7-64AC-4AFA-9D99-C5692B3FD370}"/>
    <cellStyle name="Currency 3 3 7 4 6" xfId="33629" xr:uid="{063BA684-AEDA-4511-8838-0A18E8E8512A}"/>
    <cellStyle name="Currency 3 3 7 5" xfId="1241" xr:uid="{00000000-0005-0000-0000-0000E1070000}"/>
    <cellStyle name="Currency 3 3 7 5 2" xfId="13902" xr:uid="{0C856F05-94A9-4775-BC65-619B2672978D}"/>
    <cellStyle name="Currency 3 3 7 5 2 2" xfId="13903" xr:uid="{A19A03E6-D57D-4992-AB93-AFA93AD9FCCF}"/>
    <cellStyle name="Currency 3 3 7 5 3" xfId="13904" xr:uid="{5EB5CA0F-BAEA-4AA3-9E0D-F2E5CC1844B5}"/>
    <cellStyle name="Currency 3 3 7 5 4" xfId="13901" xr:uid="{E2FC18EF-CC1E-406E-B33A-B37348456065}"/>
    <cellStyle name="Currency 3 3 7 6" xfId="5372" xr:uid="{00000000-0005-0000-0000-0000E2070000}"/>
    <cellStyle name="Currency 3 3 7 6 2" xfId="13906" xr:uid="{8D169A12-F662-4470-8A90-0629A787AD25}"/>
    <cellStyle name="Currency 3 3 7 6 2 2" xfId="13907" xr:uid="{F644EA9A-92CB-4D2C-B77D-441B92926289}"/>
    <cellStyle name="Currency 3 3 7 6 3" xfId="13908" xr:uid="{CD2027FF-4925-46DE-9912-A8D506C0E32E}"/>
    <cellStyle name="Currency 3 3 7 6 4" xfId="13905" xr:uid="{F6E66F9A-4AA4-4180-96FB-B473FB45E1C9}"/>
    <cellStyle name="Currency 3 3 7 7" xfId="13909" xr:uid="{85BFA130-27ED-4781-82F4-D12FCD8998E3}"/>
    <cellStyle name="Currency 3 3 7 7 2" xfId="13910" xr:uid="{687297A4-6537-4CD5-8538-D52F68D1C38D}"/>
    <cellStyle name="Currency 3 3 7 8" xfId="13911" xr:uid="{9BA9AD4F-B05F-4076-BCD1-961648E7ECC2}"/>
    <cellStyle name="Currency 3 3 7 8 2" xfId="13912" xr:uid="{F261BC58-85BF-4B70-B9AB-64A15AC4A1DB}"/>
    <cellStyle name="Currency 3 3 7 9" xfId="13913" xr:uid="{46E6B2D4-5867-43AF-8309-BA2A1E907609}"/>
    <cellStyle name="Currency 3 3 7 9 2" xfId="13914" xr:uid="{27D7D2D1-8423-4A1D-8C9D-E8532EBE55DB}"/>
    <cellStyle name="Currency 3 3 8" xfId="1242" xr:uid="{00000000-0005-0000-0000-0000E3070000}"/>
    <cellStyle name="Currency 3 3 8 2" xfId="5376" xr:uid="{00000000-0005-0000-0000-0000E4070000}"/>
    <cellStyle name="Currency 3 3 8 2 2" xfId="13917" xr:uid="{728C9CB2-9B37-47B8-AAD8-6DA1878AC18A}"/>
    <cellStyle name="Currency 3 3 8 2 3" xfId="13916" xr:uid="{5BFA9102-80A6-4107-A878-46CF2248721F}"/>
    <cellStyle name="Currency 3 3 8 3" xfId="13918" xr:uid="{5262A9F7-53C6-412F-93E1-876BA58620C6}"/>
    <cellStyle name="Currency 3 3 8 3 2" xfId="13919" xr:uid="{A00DC386-16A3-4EDC-A712-E3ED5BEE6212}"/>
    <cellStyle name="Currency 3 3 8 4" xfId="13920" xr:uid="{CD0AE9B7-2EA2-42F4-A6BE-41C6A8470B30}"/>
    <cellStyle name="Currency 3 3 8 5" xfId="13921" xr:uid="{78117146-FB9B-4F4A-9094-1E7335909C1D}"/>
    <cellStyle name="Currency 3 3 8 6" xfId="13915" xr:uid="{73984BB8-ADAE-47F6-AD43-EB544E2628EB}"/>
    <cellStyle name="Currency 3 3 8 7" xfId="33630" xr:uid="{243976CA-3A9F-42C9-8CA1-0671B6F772B8}"/>
    <cellStyle name="Currency 3 3 9" xfId="1243" xr:uid="{00000000-0005-0000-0000-0000E5070000}"/>
    <cellStyle name="Currency 3 3 9 2" xfId="5377" xr:uid="{00000000-0005-0000-0000-0000E6070000}"/>
    <cellStyle name="Currency 3 3 9 2 2" xfId="13924" xr:uid="{F88183DD-5FB6-494A-A1D2-9E2FDC86C3B3}"/>
    <cellStyle name="Currency 3 3 9 2 3" xfId="13923" xr:uid="{6E3A2EDE-01C8-41A7-973D-247BF035032F}"/>
    <cellStyle name="Currency 3 3 9 3" xfId="13925" xr:uid="{ACE7B3D9-411D-4204-85CA-0FEDE50C1D75}"/>
    <cellStyle name="Currency 3 3 9 3 2" xfId="13926" xr:uid="{7E551933-977E-430C-9499-D9DAAAC988FF}"/>
    <cellStyle name="Currency 3 3 9 4" xfId="13927" xr:uid="{61CEC650-AA45-4DBE-A7FC-684777903521}"/>
    <cellStyle name="Currency 3 3 9 5" xfId="13922" xr:uid="{8560D969-08EC-4D03-B0B4-54BCEA6EF467}"/>
    <cellStyle name="Currency 3 3 9 6" xfId="33631" xr:uid="{A288510D-957A-40D5-AC9E-B249B9048AE7}"/>
    <cellStyle name="Currency 3 4" xfId="1244" xr:uid="{00000000-0005-0000-0000-0000E7070000}"/>
    <cellStyle name="Currency 3 4 10" xfId="1245" xr:uid="{00000000-0005-0000-0000-0000E8070000}"/>
    <cellStyle name="Currency 3 4 10 2" xfId="5379" xr:uid="{00000000-0005-0000-0000-0000E9070000}"/>
    <cellStyle name="Currency 3 4 10 2 2" xfId="13931" xr:uid="{A5DBE99F-A210-41F3-A1C5-DA72F53024C4}"/>
    <cellStyle name="Currency 3 4 10 2 3" xfId="13930" xr:uid="{FAFE09FD-D315-49F2-9472-B3C9DDA2DE98}"/>
    <cellStyle name="Currency 3 4 10 3" xfId="13932" xr:uid="{0C7EED2D-0AE8-4A58-836D-2E4F3BF4720C}"/>
    <cellStyle name="Currency 3 4 10 3 2" xfId="13933" xr:uid="{4AACDACB-4293-4648-B101-6D4D835B1CF1}"/>
    <cellStyle name="Currency 3 4 10 4" xfId="13934" xr:uid="{08C77483-CF0C-4873-8A66-4BE5CEBB24BE}"/>
    <cellStyle name="Currency 3 4 10 5" xfId="13929" xr:uid="{EDB58EE3-D278-430A-A838-3327947CE45E}"/>
    <cellStyle name="Currency 3 4 10 6" xfId="33633" xr:uid="{37EE2E2B-3DD8-4FCE-A7DF-34C1D3358A7C}"/>
    <cellStyle name="Currency 3 4 11" xfId="1246" xr:uid="{00000000-0005-0000-0000-0000EA070000}"/>
    <cellStyle name="Currency 3 4 11 2" xfId="13936" xr:uid="{CE5CF7D8-84BA-4879-A54D-4A8BEAE284B7}"/>
    <cellStyle name="Currency 3 4 11 2 2" xfId="13937" xr:uid="{9027A78D-EBE8-47AE-9534-35AD41E061E0}"/>
    <cellStyle name="Currency 3 4 11 3" xfId="13938" xr:uid="{D1432734-E29E-488A-9167-FF5BC307BE96}"/>
    <cellStyle name="Currency 3 4 11 4" xfId="13935" xr:uid="{DC91BE22-1B8A-4F1D-8349-16CA1041F4F4}"/>
    <cellStyle name="Currency 3 4 12" xfId="5378" xr:uid="{00000000-0005-0000-0000-0000EB070000}"/>
    <cellStyle name="Currency 3 4 12 2" xfId="13940" xr:uid="{20E180E8-18E8-4990-A352-252490990569}"/>
    <cellStyle name="Currency 3 4 12 2 2" xfId="13941" xr:uid="{938BFB93-FBE1-4EEB-AB08-15713C17E04D}"/>
    <cellStyle name="Currency 3 4 12 3" xfId="13942" xr:uid="{EC3EC311-88D6-4A78-8400-450C74165410}"/>
    <cellStyle name="Currency 3 4 12 4" xfId="13939" xr:uid="{4279C881-6583-4E82-9601-7D94402386C7}"/>
    <cellStyle name="Currency 3 4 13" xfId="13943" xr:uid="{23DA8078-C1B3-4E42-9AA0-048D5F843CF9}"/>
    <cellStyle name="Currency 3 4 13 2" xfId="13944" xr:uid="{7BB71236-9E6A-4750-8877-3697724F3555}"/>
    <cellStyle name="Currency 3 4 14" xfId="13945" xr:uid="{242B5661-CDAF-41C8-BC02-086EC8D9719A}"/>
    <cellStyle name="Currency 3 4 14 2" xfId="13946" xr:uid="{FABEF8AB-4518-4145-90E1-FBE1E6332CB4}"/>
    <cellStyle name="Currency 3 4 15" xfId="13947" xr:uid="{1F64C3B6-55CF-49D2-808E-CE12C1489EA8}"/>
    <cellStyle name="Currency 3 4 15 2" xfId="13948" xr:uid="{7DA5BCCD-97EA-4CFB-991F-6F94E9176FC5}"/>
    <cellStyle name="Currency 3 4 16" xfId="13949" xr:uid="{91518900-2423-4AFC-A486-3AFFE24B7844}"/>
    <cellStyle name="Currency 3 4 17" xfId="13928" xr:uid="{220DCF2C-268D-4756-B774-86D55894D152}"/>
    <cellStyle name="Currency 3 4 18" xfId="33632" xr:uid="{B9176992-0081-49CB-A6F6-08F959B68A13}"/>
    <cellStyle name="Currency 3 4 19" xfId="35831" xr:uid="{0C63AEAA-6D94-4579-92BB-017861090DC0}"/>
    <cellStyle name="Currency 3 4 2" xfId="1247" xr:uid="{00000000-0005-0000-0000-0000EC070000}"/>
    <cellStyle name="Currency 3 4 2 10" xfId="13951" xr:uid="{309A0699-82B1-4564-8F76-7B479541ADD6}"/>
    <cellStyle name="Currency 3 4 2 10 2" xfId="13952" xr:uid="{3F5EDE9E-195B-44F6-ABD5-B2C37F78DE49}"/>
    <cellStyle name="Currency 3 4 2 11" xfId="13953" xr:uid="{869F8A5D-E298-49E1-B5AB-99B7FB801340}"/>
    <cellStyle name="Currency 3 4 2 11 2" xfId="13954" xr:uid="{B1738CFA-3328-45B5-94D7-348FB619E764}"/>
    <cellStyle name="Currency 3 4 2 12" xfId="13955" xr:uid="{526AABB9-9B72-42AF-9E99-E845C13BBCD5}"/>
    <cellStyle name="Currency 3 4 2 13" xfId="13950" xr:uid="{948B5165-1E1D-451D-B0C7-D1265D5C7D3F}"/>
    <cellStyle name="Currency 3 4 2 14" xfId="33634" xr:uid="{9A77D1F8-BA6A-404B-BF75-0B7F14E9A0F8}"/>
    <cellStyle name="Currency 3 4 2 15" xfId="35832" xr:uid="{4DE9B827-99F0-4629-9F49-325FC22E842F}"/>
    <cellStyle name="Currency 3 4 2 2" xfId="1248" xr:uid="{00000000-0005-0000-0000-0000ED070000}"/>
    <cellStyle name="Currency 3 4 2 2 10" xfId="13957" xr:uid="{BDDE51AF-2DF6-40E2-9481-B9F6EF86C9C0}"/>
    <cellStyle name="Currency 3 4 2 2 11" xfId="13956" xr:uid="{7F580EA1-B69E-4E4B-A130-FAB326C161B6}"/>
    <cellStyle name="Currency 3 4 2 2 12" xfId="33635" xr:uid="{E2EAD4E5-84F7-4BCB-B79C-92D4775CB428}"/>
    <cellStyle name="Currency 3 4 2 2 13" xfId="36205" xr:uid="{3D488CDA-4E5B-4805-8B07-A3AB93FA8BCC}"/>
    <cellStyle name="Currency 3 4 2 2 2" xfId="1249" xr:uid="{00000000-0005-0000-0000-0000EE070000}"/>
    <cellStyle name="Currency 3 4 2 2 2 2" xfId="5382" xr:uid="{00000000-0005-0000-0000-0000EF070000}"/>
    <cellStyle name="Currency 3 4 2 2 2 2 2" xfId="13960" xr:uid="{B13DCD91-7DB4-4A63-AD09-6D1D2011D9C6}"/>
    <cellStyle name="Currency 3 4 2 2 2 2 3" xfId="13959" xr:uid="{077A0D0C-4160-44B9-8CEB-ACC9A1936171}"/>
    <cellStyle name="Currency 3 4 2 2 2 3" xfId="13961" xr:uid="{9A9A8A79-6A58-4A29-AEB8-BE17E8CBD40F}"/>
    <cellStyle name="Currency 3 4 2 2 2 3 2" xfId="13962" xr:uid="{042BD395-1F17-4A83-925B-C6E7F3B91836}"/>
    <cellStyle name="Currency 3 4 2 2 2 4" xfId="13963" xr:uid="{2F287533-0B91-4C9A-9E32-B7BF281B8FEE}"/>
    <cellStyle name="Currency 3 4 2 2 2 5" xfId="13958" xr:uid="{06E39573-FF9B-46CF-94F3-1C9B327500DA}"/>
    <cellStyle name="Currency 3 4 2 2 2 6" xfId="33636" xr:uid="{E5717585-B027-4D2C-B1BE-2BED625A19AE}"/>
    <cellStyle name="Currency 3 4 2 2 3" xfId="1250" xr:uid="{00000000-0005-0000-0000-0000F0070000}"/>
    <cellStyle name="Currency 3 4 2 2 3 2" xfId="5383" xr:uid="{00000000-0005-0000-0000-0000F1070000}"/>
    <cellStyle name="Currency 3 4 2 2 3 2 2" xfId="13966" xr:uid="{153D9E38-53D7-4944-99BD-96F75A62176B}"/>
    <cellStyle name="Currency 3 4 2 2 3 2 3" xfId="13965" xr:uid="{B5C9A96A-C73E-4323-B646-7826E63AE06A}"/>
    <cellStyle name="Currency 3 4 2 2 3 3" xfId="13967" xr:uid="{F62F0DA7-2E7E-4957-8C89-6F143CEB3F23}"/>
    <cellStyle name="Currency 3 4 2 2 3 3 2" xfId="13968" xr:uid="{D4F4F92F-E899-4336-A103-9558B4263287}"/>
    <cellStyle name="Currency 3 4 2 2 3 4" xfId="13969" xr:uid="{7B62E196-4D7B-4C65-B977-B8FE195ED39A}"/>
    <cellStyle name="Currency 3 4 2 2 3 5" xfId="13964" xr:uid="{78B80232-0AEB-4A2E-B1BB-7F44175455E5}"/>
    <cellStyle name="Currency 3 4 2 2 3 6" xfId="33637" xr:uid="{665BE587-3F20-4D05-B27B-5C8FA3979B81}"/>
    <cellStyle name="Currency 3 4 2 2 4" xfId="1251" xr:uid="{00000000-0005-0000-0000-0000F2070000}"/>
    <cellStyle name="Currency 3 4 2 2 4 2" xfId="5384" xr:uid="{00000000-0005-0000-0000-0000F3070000}"/>
    <cellStyle name="Currency 3 4 2 2 4 2 2" xfId="13972" xr:uid="{AE8DB860-0859-4677-B976-F52A68EB5EAB}"/>
    <cellStyle name="Currency 3 4 2 2 4 2 3" xfId="13971" xr:uid="{D185BD32-3220-4505-977C-B53B60466427}"/>
    <cellStyle name="Currency 3 4 2 2 4 3" xfId="13973" xr:uid="{BD82D9B3-A98F-4916-8143-52B5D380338C}"/>
    <cellStyle name="Currency 3 4 2 2 4 3 2" xfId="13974" xr:uid="{6DCAD206-B5D2-46FB-9A17-D30FFAA80611}"/>
    <cellStyle name="Currency 3 4 2 2 4 4" xfId="13975" xr:uid="{D813A387-BD0B-4AC4-A002-07BF0D6B64FB}"/>
    <cellStyle name="Currency 3 4 2 2 4 5" xfId="13970" xr:uid="{99DE98F2-6B58-4E96-9162-F34FCD107B4C}"/>
    <cellStyle name="Currency 3 4 2 2 4 6" xfId="33638" xr:uid="{A7F4F58C-3D0C-42AD-92D3-1F536F37997D}"/>
    <cellStyle name="Currency 3 4 2 2 5" xfId="1252" xr:uid="{00000000-0005-0000-0000-0000F4070000}"/>
    <cellStyle name="Currency 3 4 2 2 5 2" xfId="13977" xr:uid="{01061561-80E2-417D-9129-BCAAE4318CF9}"/>
    <cellStyle name="Currency 3 4 2 2 5 2 2" xfId="13978" xr:uid="{FFB41B85-2F31-4904-AFF1-D66C0E586EA3}"/>
    <cellStyle name="Currency 3 4 2 2 5 3" xfId="13979" xr:uid="{FCE2D231-B0BB-46B8-9878-9CC558A4FF72}"/>
    <cellStyle name="Currency 3 4 2 2 5 4" xfId="13976" xr:uid="{3FB4E647-939A-4209-9661-0628B685D76D}"/>
    <cellStyle name="Currency 3 4 2 2 6" xfId="5381" xr:uid="{00000000-0005-0000-0000-0000F5070000}"/>
    <cellStyle name="Currency 3 4 2 2 6 2" xfId="13981" xr:uid="{43E32D52-EBC7-4186-8FC1-5ECB13A9C3EA}"/>
    <cellStyle name="Currency 3 4 2 2 6 2 2" xfId="13982" xr:uid="{B59C33FE-2E51-440D-8BD8-E6CC076F570D}"/>
    <cellStyle name="Currency 3 4 2 2 6 3" xfId="13983" xr:uid="{77C2FAC4-B658-4B6D-91ED-7149F446169D}"/>
    <cellStyle name="Currency 3 4 2 2 6 4" xfId="13980" xr:uid="{4055C56E-17CB-40B5-86A0-872B17F44802}"/>
    <cellStyle name="Currency 3 4 2 2 7" xfId="13984" xr:uid="{1AB8E371-EDE4-45BB-99A8-419897198AA6}"/>
    <cellStyle name="Currency 3 4 2 2 7 2" xfId="13985" xr:uid="{69D29990-835D-4F57-8D95-BB440AB309DD}"/>
    <cellStyle name="Currency 3 4 2 2 8" xfId="13986" xr:uid="{CC18F841-8D2E-4332-8214-900624601523}"/>
    <cellStyle name="Currency 3 4 2 2 8 2" xfId="13987" xr:uid="{31AF70F1-536E-4B8A-AADC-58C7978E62DC}"/>
    <cellStyle name="Currency 3 4 2 2 9" xfId="13988" xr:uid="{7C9F3376-AD15-4D97-AFD2-67BA49362267}"/>
    <cellStyle name="Currency 3 4 2 2 9 2" xfId="13989" xr:uid="{7163EA47-CD63-4DB4-8068-849BC96C15A3}"/>
    <cellStyle name="Currency 3 4 2 3" xfId="1253" xr:uid="{00000000-0005-0000-0000-0000F6070000}"/>
    <cellStyle name="Currency 3 4 2 3 10" xfId="13991" xr:uid="{966AF0E4-CC9B-4D70-96A7-C2457079017E}"/>
    <cellStyle name="Currency 3 4 2 3 11" xfId="13990" xr:uid="{499AB5BD-E209-4EE2-9BEA-8FF61229371A}"/>
    <cellStyle name="Currency 3 4 2 3 12" xfId="33639" xr:uid="{93B45320-D5A1-40BB-93AE-05CB74B708D7}"/>
    <cellStyle name="Currency 3 4 2 3 13" xfId="36419" xr:uid="{EFFD74E9-5E8E-410D-BEE3-5021BF01B9CF}"/>
    <cellStyle name="Currency 3 4 2 3 2" xfId="1254" xr:uid="{00000000-0005-0000-0000-0000F7070000}"/>
    <cellStyle name="Currency 3 4 2 3 2 2" xfId="5386" xr:uid="{00000000-0005-0000-0000-0000F8070000}"/>
    <cellStyle name="Currency 3 4 2 3 2 2 2" xfId="13994" xr:uid="{098BCC45-CDE6-4314-B359-2B79831A8DEA}"/>
    <cellStyle name="Currency 3 4 2 3 2 2 3" xfId="13993" xr:uid="{AAFF2287-2C49-41CE-97A1-6912746B3E79}"/>
    <cellStyle name="Currency 3 4 2 3 2 3" xfId="13995" xr:uid="{6E7ED341-742F-4E8C-8C95-10A68A56C463}"/>
    <cellStyle name="Currency 3 4 2 3 2 3 2" xfId="13996" xr:uid="{A89B7BE7-26D3-4C83-922D-6C4465413A6C}"/>
    <cellStyle name="Currency 3 4 2 3 2 4" xfId="13997" xr:uid="{E75FD5E5-4969-456B-AD2D-9D98B5B07066}"/>
    <cellStyle name="Currency 3 4 2 3 2 5" xfId="13992" xr:uid="{47FFDDF4-7479-499C-AB04-0B0837568E7A}"/>
    <cellStyle name="Currency 3 4 2 3 2 6" xfId="33640" xr:uid="{8E4A1C2F-944B-4E82-9326-C89B5B918C21}"/>
    <cellStyle name="Currency 3 4 2 3 3" xfId="1255" xr:uid="{00000000-0005-0000-0000-0000F9070000}"/>
    <cellStyle name="Currency 3 4 2 3 3 2" xfId="5387" xr:uid="{00000000-0005-0000-0000-0000FA070000}"/>
    <cellStyle name="Currency 3 4 2 3 3 2 2" xfId="14000" xr:uid="{FC7BC8F1-FA2C-4090-8637-108E1B314C64}"/>
    <cellStyle name="Currency 3 4 2 3 3 2 3" xfId="13999" xr:uid="{1154FC01-EE45-4835-8BDE-7D70CFBADC2C}"/>
    <cellStyle name="Currency 3 4 2 3 3 3" xfId="14001" xr:uid="{9F6B6BCE-587D-4074-A5BE-541CF4C504D9}"/>
    <cellStyle name="Currency 3 4 2 3 3 3 2" xfId="14002" xr:uid="{3758138B-99F0-4FC2-B03A-960FB54D39AC}"/>
    <cellStyle name="Currency 3 4 2 3 3 4" xfId="14003" xr:uid="{CC13E663-6F56-4623-97D1-AFCB9D72F6B0}"/>
    <cellStyle name="Currency 3 4 2 3 3 5" xfId="13998" xr:uid="{5023AFFB-22DA-4C0F-A75A-D7B08CF08C45}"/>
    <cellStyle name="Currency 3 4 2 3 3 6" xfId="33641" xr:uid="{278B340A-1083-4BC5-A61E-5511A4B98391}"/>
    <cellStyle name="Currency 3 4 2 3 4" xfId="1256" xr:uid="{00000000-0005-0000-0000-0000FB070000}"/>
    <cellStyle name="Currency 3 4 2 3 4 2" xfId="5388" xr:uid="{00000000-0005-0000-0000-0000FC070000}"/>
    <cellStyle name="Currency 3 4 2 3 4 2 2" xfId="14006" xr:uid="{9B79D449-AF8D-4080-8A8A-351DED654833}"/>
    <cellStyle name="Currency 3 4 2 3 4 2 3" xfId="14005" xr:uid="{3CB8C874-2B5C-4F7C-B574-99B24B8A8D60}"/>
    <cellStyle name="Currency 3 4 2 3 4 3" xfId="14007" xr:uid="{90347A76-A9A6-41AD-8AA0-197588899C62}"/>
    <cellStyle name="Currency 3 4 2 3 4 3 2" xfId="14008" xr:uid="{E01B0DCB-E59C-4790-B9CF-4BFC8E6B677B}"/>
    <cellStyle name="Currency 3 4 2 3 4 4" xfId="14009" xr:uid="{4D80B400-396B-4D81-8DCA-2828B6874218}"/>
    <cellStyle name="Currency 3 4 2 3 4 5" xfId="14004" xr:uid="{25B90FB4-FFFF-4770-A769-68CAFC10BB8E}"/>
    <cellStyle name="Currency 3 4 2 3 4 6" xfId="33642" xr:uid="{FCDC7A03-C13D-49D3-B997-D0886FFDF996}"/>
    <cellStyle name="Currency 3 4 2 3 5" xfId="1257" xr:uid="{00000000-0005-0000-0000-0000FD070000}"/>
    <cellStyle name="Currency 3 4 2 3 5 2" xfId="14011" xr:uid="{F88CD800-1BCD-41EF-B918-149A88C27479}"/>
    <cellStyle name="Currency 3 4 2 3 5 2 2" xfId="14012" xr:uid="{DA5931CB-1BAD-4BC4-BD2F-EB7AE8725796}"/>
    <cellStyle name="Currency 3 4 2 3 5 3" xfId="14013" xr:uid="{194D419D-BB74-422F-95D5-D7FA2FEE7EF3}"/>
    <cellStyle name="Currency 3 4 2 3 5 4" xfId="14010" xr:uid="{9898744D-544F-4135-9524-55CCA7F63B4C}"/>
    <cellStyle name="Currency 3 4 2 3 6" xfId="5385" xr:uid="{00000000-0005-0000-0000-0000FE070000}"/>
    <cellStyle name="Currency 3 4 2 3 6 2" xfId="14015" xr:uid="{07409F2B-D06B-4DD6-A0C6-65C85DD3AE5E}"/>
    <cellStyle name="Currency 3 4 2 3 6 2 2" xfId="14016" xr:uid="{C3700E75-C54F-46A9-86CE-C2F97EEBA2CE}"/>
    <cellStyle name="Currency 3 4 2 3 6 3" xfId="14017" xr:uid="{92B44876-7EB3-4368-8F56-300761D31252}"/>
    <cellStyle name="Currency 3 4 2 3 6 4" xfId="14014" xr:uid="{C1E779CA-A1D1-4261-A7BF-9EC58B0D8290}"/>
    <cellStyle name="Currency 3 4 2 3 7" xfId="14018" xr:uid="{4A6484D0-590C-413C-B364-BD443A244C92}"/>
    <cellStyle name="Currency 3 4 2 3 7 2" xfId="14019" xr:uid="{036FD6FC-A4BC-4E6A-9D4F-FEC6BE53EBCF}"/>
    <cellStyle name="Currency 3 4 2 3 8" xfId="14020" xr:uid="{D9CA1A85-4524-403F-9336-4C1519DD124A}"/>
    <cellStyle name="Currency 3 4 2 3 8 2" xfId="14021" xr:uid="{1617072C-B04E-4445-B078-F8782CDC049E}"/>
    <cellStyle name="Currency 3 4 2 3 9" xfId="14022" xr:uid="{B41644D8-71A8-45D7-A1C1-15EA05B93357}"/>
    <cellStyle name="Currency 3 4 2 3 9 2" xfId="14023" xr:uid="{C210E2BE-51F6-4280-AEC7-B992E9DC399F}"/>
    <cellStyle name="Currency 3 4 2 4" xfId="1258" xr:uid="{00000000-0005-0000-0000-0000FF070000}"/>
    <cellStyle name="Currency 3 4 2 4 2" xfId="5389" xr:uid="{00000000-0005-0000-0000-000000080000}"/>
    <cellStyle name="Currency 3 4 2 4 2 2" xfId="14026" xr:uid="{AD82B5CD-A612-4283-B078-2232DD291309}"/>
    <cellStyle name="Currency 3 4 2 4 2 3" xfId="14025" xr:uid="{8BE5BCF4-958A-4CDC-82F8-0C9526F308C8}"/>
    <cellStyle name="Currency 3 4 2 4 3" xfId="14027" xr:uid="{72887362-E347-4E04-902A-D60CF818C575}"/>
    <cellStyle name="Currency 3 4 2 4 3 2" xfId="14028" xr:uid="{94C56E7F-0546-476C-91DD-11D92FC0EC65}"/>
    <cellStyle name="Currency 3 4 2 4 4" xfId="14029" xr:uid="{ABB37B18-DCD2-4A0E-BEE6-62A075AAF4AF}"/>
    <cellStyle name="Currency 3 4 2 4 5" xfId="14030" xr:uid="{B13F5F98-08C5-45F3-B647-3C3A2B293334}"/>
    <cellStyle name="Currency 3 4 2 4 6" xfId="14024" xr:uid="{732888C0-C2D3-407F-9B46-0B80BABF3130}"/>
    <cellStyle name="Currency 3 4 2 4 7" xfId="33643" xr:uid="{0292635F-206A-4255-8F73-10704E5B7C94}"/>
    <cellStyle name="Currency 3 4 2 5" xfId="1259" xr:uid="{00000000-0005-0000-0000-000001080000}"/>
    <cellStyle name="Currency 3 4 2 5 2" xfId="5390" xr:uid="{00000000-0005-0000-0000-000002080000}"/>
    <cellStyle name="Currency 3 4 2 5 2 2" xfId="14033" xr:uid="{7B906E98-6BDD-4BEE-A0D4-7DC0A18B6A63}"/>
    <cellStyle name="Currency 3 4 2 5 2 3" xfId="14032" xr:uid="{BD8706E7-4DB0-4C93-AF1B-FA0E1294FEEA}"/>
    <cellStyle name="Currency 3 4 2 5 3" xfId="14034" xr:uid="{62B52B9C-4DBA-4158-8A6B-8AB0BE16CA34}"/>
    <cellStyle name="Currency 3 4 2 5 3 2" xfId="14035" xr:uid="{E826CB14-7DB7-4467-8FC1-58C06E187C46}"/>
    <cellStyle name="Currency 3 4 2 5 4" xfId="14036" xr:uid="{45947CD4-0FBC-446F-BB91-0B045F1131AE}"/>
    <cellStyle name="Currency 3 4 2 5 5" xfId="14031" xr:uid="{75B3C38C-FA83-4D60-9DAD-E3201DEC658E}"/>
    <cellStyle name="Currency 3 4 2 5 6" xfId="33644" xr:uid="{64AD510E-7B75-4207-90A1-DCA65FD865A6}"/>
    <cellStyle name="Currency 3 4 2 6" xfId="1260" xr:uid="{00000000-0005-0000-0000-000003080000}"/>
    <cellStyle name="Currency 3 4 2 6 2" xfId="5391" xr:uid="{00000000-0005-0000-0000-000004080000}"/>
    <cellStyle name="Currency 3 4 2 6 2 2" xfId="14039" xr:uid="{B0A57956-FCAB-4822-92A0-5E428552E5E4}"/>
    <cellStyle name="Currency 3 4 2 6 2 3" xfId="14038" xr:uid="{1F8AD00F-C165-4781-BDF9-6AFE4FF44A09}"/>
    <cellStyle name="Currency 3 4 2 6 3" xfId="14040" xr:uid="{8B6E1695-735A-49BC-AAB3-9369A95D9009}"/>
    <cellStyle name="Currency 3 4 2 6 3 2" xfId="14041" xr:uid="{C404E5A4-3C92-4B01-90A3-FE09B684CA18}"/>
    <cellStyle name="Currency 3 4 2 6 4" xfId="14042" xr:uid="{69FF64BE-2766-493E-A0C9-AEC2BF765F21}"/>
    <cellStyle name="Currency 3 4 2 6 5" xfId="14037" xr:uid="{DF8ED926-0B13-461F-BB8A-42DB5BA0D4B0}"/>
    <cellStyle name="Currency 3 4 2 6 6" xfId="33645" xr:uid="{53E198EB-C4A0-4FF2-8E4D-8E9EF2AAC3CE}"/>
    <cellStyle name="Currency 3 4 2 7" xfId="1261" xr:uid="{00000000-0005-0000-0000-000005080000}"/>
    <cellStyle name="Currency 3 4 2 7 2" xfId="14044" xr:uid="{832FAB59-BE86-4E9A-8ACD-4566166211AB}"/>
    <cellStyle name="Currency 3 4 2 7 2 2" xfId="14045" xr:uid="{B19E4BAD-C527-4062-9F8A-4E4D145EE1C3}"/>
    <cellStyle name="Currency 3 4 2 7 3" xfId="14046" xr:uid="{DA927B60-0878-48DF-BFFD-07D0F0A522AA}"/>
    <cellStyle name="Currency 3 4 2 7 4" xfId="14043" xr:uid="{7D90DFD4-E139-4124-888C-041F585B12C7}"/>
    <cellStyle name="Currency 3 4 2 8" xfId="5380" xr:uid="{00000000-0005-0000-0000-000006080000}"/>
    <cellStyle name="Currency 3 4 2 8 2" xfId="14048" xr:uid="{84095AD0-4097-487D-AAF1-41A800BC4FAF}"/>
    <cellStyle name="Currency 3 4 2 8 2 2" xfId="14049" xr:uid="{078F21D4-21DC-4E9D-A663-DB164630C33B}"/>
    <cellStyle name="Currency 3 4 2 8 3" xfId="14050" xr:uid="{08E09467-02D8-47BA-A185-CD20722F9229}"/>
    <cellStyle name="Currency 3 4 2 8 4" xfId="14047" xr:uid="{D7EF9A1C-E142-40B1-9A7D-2FF6B890503D}"/>
    <cellStyle name="Currency 3 4 2 9" xfId="14051" xr:uid="{1F65FFD6-02BD-4014-B793-7C044AC4962B}"/>
    <cellStyle name="Currency 3 4 2 9 2" xfId="14052" xr:uid="{88A6CD29-CAD4-4704-BDFF-2DB288669989}"/>
    <cellStyle name="Currency 3 4 3" xfId="1262" xr:uid="{00000000-0005-0000-0000-000007080000}"/>
    <cellStyle name="Currency 3 4 3 10" xfId="14054" xr:uid="{41E3D96B-9B82-4424-80CF-288C1B868872}"/>
    <cellStyle name="Currency 3 4 3 10 2" xfId="14055" xr:uid="{1D096C15-8D9B-40C8-A8B1-D902AA60598B}"/>
    <cellStyle name="Currency 3 4 3 11" xfId="14056" xr:uid="{A8F95074-CEC0-4F4E-A48E-FEB20356A12A}"/>
    <cellStyle name="Currency 3 4 3 11 2" xfId="14057" xr:uid="{82EA34FB-36AA-41CB-9DAD-48C8A95ED111}"/>
    <cellStyle name="Currency 3 4 3 12" xfId="14058" xr:uid="{69BE9C70-4E57-4D89-89DD-CAE03F56067A}"/>
    <cellStyle name="Currency 3 4 3 13" xfId="14053" xr:uid="{5ECB18AE-5FF9-444F-B83D-59E238BBA7E7}"/>
    <cellStyle name="Currency 3 4 3 14" xfId="33646" xr:uid="{F7839F56-0DC6-449A-86FD-359765473C8C}"/>
    <cellStyle name="Currency 3 4 3 15" xfId="35833" xr:uid="{12EEC8EF-54CC-4A41-8832-D4B03B1F46E7}"/>
    <cellStyle name="Currency 3 4 3 2" xfId="1263" xr:uid="{00000000-0005-0000-0000-000008080000}"/>
    <cellStyle name="Currency 3 4 3 2 10" xfId="14060" xr:uid="{2D7FAA84-D1E4-4085-8C8F-26EC7CD7B87B}"/>
    <cellStyle name="Currency 3 4 3 2 11" xfId="14059" xr:uid="{57CFBB8E-BBAA-4FFA-B2BC-95963DFADDD7}"/>
    <cellStyle name="Currency 3 4 3 2 12" xfId="33647" xr:uid="{145BC59E-2487-4031-B35F-73F3F855B048}"/>
    <cellStyle name="Currency 3 4 3 2 13" xfId="36206" xr:uid="{DB305377-EDFC-4E2F-A97B-2FBEA5EFB170}"/>
    <cellStyle name="Currency 3 4 3 2 2" xfId="1264" xr:uid="{00000000-0005-0000-0000-000009080000}"/>
    <cellStyle name="Currency 3 4 3 2 2 2" xfId="5394" xr:uid="{00000000-0005-0000-0000-00000A080000}"/>
    <cellStyle name="Currency 3 4 3 2 2 2 2" xfId="14063" xr:uid="{DC573C49-F9DE-4C8F-8660-917371BC02F5}"/>
    <cellStyle name="Currency 3 4 3 2 2 2 3" xfId="14062" xr:uid="{807825F9-8000-46A4-B8ED-63BC188D5AF7}"/>
    <cellStyle name="Currency 3 4 3 2 2 3" xfId="14064" xr:uid="{460A8B24-0993-4646-9CF7-08052883F560}"/>
    <cellStyle name="Currency 3 4 3 2 2 3 2" xfId="14065" xr:uid="{1E441BBB-FCDC-4844-A991-73C8F57CB45F}"/>
    <cellStyle name="Currency 3 4 3 2 2 4" xfId="14066" xr:uid="{6BDE1E3E-D8B0-44EB-BDAB-77DB61EEFF46}"/>
    <cellStyle name="Currency 3 4 3 2 2 5" xfId="14061" xr:uid="{C2AD106A-03A0-4523-8338-9C40F95AE297}"/>
    <cellStyle name="Currency 3 4 3 2 2 6" xfId="33648" xr:uid="{88B97602-AB18-4093-B904-8482B7A8D697}"/>
    <cellStyle name="Currency 3 4 3 2 3" xfId="1265" xr:uid="{00000000-0005-0000-0000-00000B080000}"/>
    <cellStyle name="Currency 3 4 3 2 3 2" xfId="5395" xr:uid="{00000000-0005-0000-0000-00000C080000}"/>
    <cellStyle name="Currency 3 4 3 2 3 2 2" xfId="14069" xr:uid="{D5A58C51-87F1-4D52-BD96-AD422B4D4640}"/>
    <cellStyle name="Currency 3 4 3 2 3 2 3" xfId="14068" xr:uid="{CDB9F6B4-1DEB-498E-9551-17353E6391AA}"/>
    <cellStyle name="Currency 3 4 3 2 3 3" xfId="14070" xr:uid="{70E659FB-15F3-4EDB-AB2F-E46978714D74}"/>
    <cellStyle name="Currency 3 4 3 2 3 3 2" xfId="14071" xr:uid="{6DC5C074-2EA8-415D-9038-2B42B1F6CEBC}"/>
    <cellStyle name="Currency 3 4 3 2 3 4" xfId="14072" xr:uid="{C3A79C18-2E7E-425A-9E04-EBAAAFADC1D3}"/>
    <cellStyle name="Currency 3 4 3 2 3 5" xfId="14067" xr:uid="{CFFF0E6D-2D32-4091-9283-5024E8B4B380}"/>
    <cellStyle name="Currency 3 4 3 2 3 6" xfId="33649" xr:uid="{3BF190BF-B076-4CF2-84F9-AEAD165FAF35}"/>
    <cellStyle name="Currency 3 4 3 2 4" xfId="1266" xr:uid="{00000000-0005-0000-0000-00000D080000}"/>
    <cellStyle name="Currency 3 4 3 2 4 2" xfId="5396" xr:uid="{00000000-0005-0000-0000-00000E080000}"/>
    <cellStyle name="Currency 3 4 3 2 4 2 2" xfId="14075" xr:uid="{6E590C92-3C6E-4928-AFD4-C1EC75E45DE2}"/>
    <cellStyle name="Currency 3 4 3 2 4 2 3" xfId="14074" xr:uid="{15965B18-669B-4CB6-8F08-E595A952C9C2}"/>
    <cellStyle name="Currency 3 4 3 2 4 3" xfId="14076" xr:uid="{6147B777-28F9-40C2-A53E-61B9E7D9DA93}"/>
    <cellStyle name="Currency 3 4 3 2 4 3 2" xfId="14077" xr:uid="{0402869D-335D-4E69-820F-D9F64A733166}"/>
    <cellStyle name="Currency 3 4 3 2 4 4" xfId="14078" xr:uid="{FDACA7D7-6E39-4C8F-AB17-4CC1BA8FCFDA}"/>
    <cellStyle name="Currency 3 4 3 2 4 5" xfId="14073" xr:uid="{37BA9BD6-1574-4139-B933-E0AE2A139D88}"/>
    <cellStyle name="Currency 3 4 3 2 4 6" xfId="33650" xr:uid="{EEFFF008-20DB-4915-98BA-442C56E8C44E}"/>
    <cellStyle name="Currency 3 4 3 2 5" xfId="1267" xr:uid="{00000000-0005-0000-0000-00000F080000}"/>
    <cellStyle name="Currency 3 4 3 2 5 2" xfId="14080" xr:uid="{E459D0E1-F41C-4CA9-A7D9-F921DC92AB3D}"/>
    <cellStyle name="Currency 3 4 3 2 5 2 2" xfId="14081" xr:uid="{9A075ECE-3E60-4C1F-ADA3-71D1ECFF0690}"/>
    <cellStyle name="Currency 3 4 3 2 5 3" xfId="14082" xr:uid="{0FF38653-3EC4-4B5A-8577-BAA011B02210}"/>
    <cellStyle name="Currency 3 4 3 2 5 4" xfId="14079" xr:uid="{942F7DD4-2B50-477C-9190-EA5007BABFD5}"/>
    <cellStyle name="Currency 3 4 3 2 6" xfId="5393" xr:uid="{00000000-0005-0000-0000-000010080000}"/>
    <cellStyle name="Currency 3 4 3 2 6 2" xfId="14084" xr:uid="{1DF471D2-1D39-4DF1-801F-3C62B5349B3F}"/>
    <cellStyle name="Currency 3 4 3 2 6 2 2" xfId="14085" xr:uid="{5EF51D50-2254-4EC3-A7D7-25BB997E6D53}"/>
    <cellStyle name="Currency 3 4 3 2 6 3" xfId="14086" xr:uid="{1508ACE0-4B83-4633-B32E-CC734D7B1CBF}"/>
    <cellStyle name="Currency 3 4 3 2 6 4" xfId="14083" xr:uid="{2AB67B6F-1981-4922-85F4-93B7F40CF367}"/>
    <cellStyle name="Currency 3 4 3 2 7" xfId="14087" xr:uid="{BDFFC026-A0FB-4488-9563-0F5E3740BF8C}"/>
    <cellStyle name="Currency 3 4 3 2 7 2" xfId="14088" xr:uid="{B7AA3024-462D-467B-8374-D9F19A7B5FB3}"/>
    <cellStyle name="Currency 3 4 3 2 8" xfId="14089" xr:uid="{27999D31-FA8D-42B8-9A1E-DFF6427087C4}"/>
    <cellStyle name="Currency 3 4 3 2 8 2" xfId="14090" xr:uid="{F82510FB-883F-4105-830C-68B74B304F1F}"/>
    <cellStyle name="Currency 3 4 3 2 9" xfId="14091" xr:uid="{D75875AD-84B5-4160-9DF6-D28D5E64463B}"/>
    <cellStyle name="Currency 3 4 3 2 9 2" xfId="14092" xr:uid="{FDEBAB37-FA10-4546-997D-9D88E19D25EE}"/>
    <cellStyle name="Currency 3 4 3 3" xfId="1268" xr:uid="{00000000-0005-0000-0000-000011080000}"/>
    <cellStyle name="Currency 3 4 3 3 10" xfId="14094" xr:uid="{44F43703-F051-4171-A564-520CCF0AAEE4}"/>
    <cellStyle name="Currency 3 4 3 3 11" xfId="14093" xr:uid="{0DDE24DB-FC3E-40A2-AD6E-BDB3A9C7F7C5}"/>
    <cellStyle name="Currency 3 4 3 3 12" xfId="33651" xr:uid="{33B885E7-17AD-4BA0-A9B0-64385917B441}"/>
    <cellStyle name="Currency 3 4 3 3 13" xfId="36420" xr:uid="{7ECF77F7-D7C6-4009-8E7F-71474B491E74}"/>
    <cellStyle name="Currency 3 4 3 3 2" xfId="1269" xr:uid="{00000000-0005-0000-0000-000012080000}"/>
    <cellStyle name="Currency 3 4 3 3 2 2" xfId="5398" xr:uid="{00000000-0005-0000-0000-000013080000}"/>
    <cellStyle name="Currency 3 4 3 3 2 2 2" xfId="14097" xr:uid="{E11829AC-36FE-49F9-BA58-B9323BAEF2E9}"/>
    <cellStyle name="Currency 3 4 3 3 2 2 3" xfId="14096" xr:uid="{A4FFABF7-D9CE-487B-B763-BE65E499D6AD}"/>
    <cellStyle name="Currency 3 4 3 3 2 3" xfId="14098" xr:uid="{865F24F8-9A27-4F5D-8727-C200C57B2C23}"/>
    <cellStyle name="Currency 3 4 3 3 2 3 2" xfId="14099" xr:uid="{9D731F51-254A-44EC-B6B2-0972DA14AEC4}"/>
    <cellStyle name="Currency 3 4 3 3 2 4" xfId="14100" xr:uid="{B6AD8FCB-4808-43EA-8D07-12CA7C973B39}"/>
    <cellStyle name="Currency 3 4 3 3 2 5" xfId="14095" xr:uid="{051D1A4A-3352-4A3C-8E47-350B436EE32C}"/>
    <cellStyle name="Currency 3 4 3 3 2 6" xfId="33652" xr:uid="{A73B3CB6-F719-47F7-8F3E-A0E05F0ACCF9}"/>
    <cellStyle name="Currency 3 4 3 3 3" xfId="1270" xr:uid="{00000000-0005-0000-0000-000014080000}"/>
    <cellStyle name="Currency 3 4 3 3 3 2" xfId="5399" xr:uid="{00000000-0005-0000-0000-000015080000}"/>
    <cellStyle name="Currency 3 4 3 3 3 2 2" xfId="14103" xr:uid="{54BF8F91-5471-4A26-8690-262F88C58A79}"/>
    <cellStyle name="Currency 3 4 3 3 3 2 3" xfId="14102" xr:uid="{528F61A7-9419-41AF-9A31-8EB5F90D3B0E}"/>
    <cellStyle name="Currency 3 4 3 3 3 3" xfId="14104" xr:uid="{067FEE5A-467D-4261-93DE-3FACD1D06534}"/>
    <cellStyle name="Currency 3 4 3 3 3 3 2" xfId="14105" xr:uid="{E90D242E-9A00-457C-A6D0-C6155ACD58FA}"/>
    <cellStyle name="Currency 3 4 3 3 3 4" xfId="14106" xr:uid="{EEA8314C-7D54-4505-A0E6-BED423CEA133}"/>
    <cellStyle name="Currency 3 4 3 3 3 5" xfId="14101" xr:uid="{A4FEB526-ACE2-4E33-9397-1FBAC05B0969}"/>
    <cellStyle name="Currency 3 4 3 3 3 6" xfId="33653" xr:uid="{2746552B-7551-4C27-A615-F4B71C2DF152}"/>
    <cellStyle name="Currency 3 4 3 3 4" xfId="1271" xr:uid="{00000000-0005-0000-0000-000016080000}"/>
    <cellStyle name="Currency 3 4 3 3 4 2" xfId="5400" xr:uid="{00000000-0005-0000-0000-000017080000}"/>
    <cellStyle name="Currency 3 4 3 3 4 2 2" xfId="14109" xr:uid="{42DCF452-ADD9-4D3D-8E73-9A9BCCFE9B85}"/>
    <cellStyle name="Currency 3 4 3 3 4 2 3" xfId="14108" xr:uid="{EC7FE930-0A53-431A-8E04-04419BD2EA24}"/>
    <cellStyle name="Currency 3 4 3 3 4 3" xfId="14110" xr:uid="{5DFFF8F4-31AD-42D7-B42F-90D6E35E9A91}"/>
    <cellStyle name="Currency 3 4 3 3 4 3 2" xfId="14111" xr:uid="{AE12C7B1-A365-49E0-9958-C9CBF508692A}"/>
    <cellStyle name="Currency 3 4 3 3 4 4" xfId="14112" xr:uid="{13441B0C-0C21-4E65-9B8F-C4B4ADF0D496}"/>
    <cellStyle name="Currency 3 4 3 3 4 5" xfId="14107" xr:uid="{07E42FEB-CE42-4DE5-881B-40EB54CD5084}"/>
    <cellStyle name="Currency 3 4 3 3 4 6" xfId="33654" xr:uid="{4D03F8A3-51DD-4C27-A5DB-798C6559A76B}"/>
    <cellStyle name="Currency 3 4 3 3 5" xfId="1272" xr:uid="{00000000-0005-0000-0000-000018080000}"/>
    <cellStyle name="Currency 3 4 3 3 5 2" xfId="14114" xr:uid="{F6341E9F-AF33-4E7D-8848-98CAF129D89F}"/>
    <cellStyle name="Currency 3 4 3 3 5 2 2" xfId="14115" xr:uid="{0B39F657-DEA0-42CC-92E3-65E6B1C9452C}"/>
    <cellStyle name="Currency 3 4 3 3 5 3" xfId="14116" xr:uid="{AEC2DC21-F1FD-4F95-9501-FD913DA9C19E}"/>
    <cellStyle name="Currency 3 4 3 3 5 4" xfId="14113" xr:uid="{29E14459-FC22-4BBF-97F6-DE997549C625}"/>
    <cellStyle name="Currency 3 4 3 3 6" xfId="5397" xr:uid="{00000000-0005-0000-0000-000019080000}"/>
    <cellStyle name="Currency 3 4 3 3 6 2" xfId="14118" xr:uid="{B2EE19E0-4BCB-4160-9A3B-33947AFF0E5B}"/>
    <cellStyle name="Currency 3 4 3 3 6 2 2" xfId="14119" xr:uid="{40A64A9A-AC83-4C2F-9574-E24B72FA837E}"/>
    <cellStyle name="Currency 3 4 3 3 6 3" xfId="14120" xr:uid="{2DD2A934-A7C4-47C4-B7BC-9EABE17C20E7}"/>
    <cellStyle name="Currency 3 4 3 3 6 4" xfId="14117" xr:uid="{85DB9AB6-F27C-4765-95EA-E9B63DA2EC0C}"/>
    <cellStyle name="Currency 3 4 3 3 7" xfId="14121" xr:uid="{E3DD0788-1B65-4082-AE76-874EF6F5087B}"/>
    <cellStyle name="Currency 3 4 3 3 7 2" xfId="14122" xr:uid="{43D56456-BBAD-48F0-B159-C440414EDEF0}"/>
    <cellStyle name="Currency 3 4 3 3 8" xfId="14123" xr:uid="{2BD80BB8-E1C7-498B-9EF1-3C586B3EDC5B}"/>
    <cellStyle name="Currency 3 4 3 3 8 2" xfId="14124" xr:uid="{70F73DFE-A78E-47A7-9D53-B9FBD4A94D10}"/>
    <cellStyle name="Currency 3 4 3 3 9" xfId="14125" xr:uid="{566DC829-C327-41DD-9C7B-B8F63B080E42}"/>
    <cellStyle name="Currency 3 4 3 3 9 2" xfId="14126" xr:uid="{1EB6E822-7CAD-4176-9CC4-9D956A6043C3}"/>
    <cellStyle name="Currency 3 4 3 4" xfId="1273" xr:uid="{00000000-0005-0000-0000-00001A080000}"/>
    <cellStyle name="Currency 3 4 3 4 2" xfId="5401" xr:uid="{00000000-0005-0000-0000-00001B080000}"/>
    <cellStyle name="Currency 3 4 3 4 2 2" xfId="14129" xr:uid="{D667323B-85E0-449A-A90F-37959C2A3DDB}"/>
    <cellStyle name="Currency 3 4 3 4 2 3" xfId="14128" xr:uid="{745AE1D3-A7B5-44FE-A8DC-D947325BA1DB}"/>
    <cellStyle name="Currency 3 4 3 4 3" xfId="14130" xr:uid="{689411B4-D2E4-4AEE-ACD1-F47E7602C1E2}"/>
    <cellStyle name="Currency 3 4 3 4 3 2" xfId="14131" xr:uid="{656926D8-958A-44C0-B8BA-862B7DEDD2BF}"/>
    <cellStyle name="Currency 3 4 3 4 4" xfId="14132" xr:uid="{B27CAF1A-54E8-4D14-BF0F-BB9BD15324F3}"/>
    <cellStyle name="Currency 3 4 3 4 5" xfId="14133" xr:uid="{3E680946-1C2B-42A2-A9FA-171D33ACCC82}"/>
    <cellStyle name="Currency 3 4 3 4 6" xfId="14127" xr:uid="{B3074F45-EA07-4E7F-858D-115CDCDC6FB0}"/>
    <cellStyle name="Currency 3 4 3 4 7" xfId="33655" xr:uid="{5D2D293A-EC49-4810-9195-B444042A6CBE}"/>
    <cellStyle name="Currency 3 4 3 5" xfId="1274" xr:uid="{00000000-0005-0000-0000-00001C080000}"/>
    <cellStyle name="Currency 3 4 3 5 2" xfId="5402" xr:uid="{00000000-0005-0000-0000-00001D080000}"/>
    <cellStyle name="Currency 3 4 3 5 2 2" xfId="14136" xr:uid="{3893758F-3463-47D9-9F93-A85735764340}"/>
    <cellStyle name="Currency 3 4 3 5 2 3" xfId="14135" xr:uid="{DE332854-0DCB-47E2-A69A-0BB55593832E}"/>
    <cellStyle name="Currency 3 4 3 5 3" xfId="14137" xr:uid="{23A37E80-23DB-41D8-BA29-414A54B39E77}"/>
    <cellStyle name="Currency 3 4 3 5 3 2" xfId="14138" xr:uid="{5DA4A604-5034-4B9D-B575-2D1158CA70E6}"/>
    <cellStyle name="Currency 3 4 3 5 4" xfId="14139" xr:uid="{8AA0B3A8-EA9D-4933-BDF8-92F3ED354B19}"/>
    <cellStyle name="Currency 3 4 3 5 5" xfId="14134" xr:uid="{7C2602D5-6088-4819-9CBB-BA0ED66482DA}"/>
    <cellStyle name="Currency 3 4 3 5 6" xfId="33656" xr:uid="{A2A96836-62C3-448B-95D8-4958F577AB57}"/>
    <cellStyle name="Currency 3 4 3 6" xfId="1275" xr:uid="{00000000-0005-0000-0000-00001E080000}"/>
    <cellStyle name="Currency 3 4 3 6 2" xfId="5403" xr:uid="{00000000-0005-0000-0000-00001F080000}"/>
    <cellStyle name="Currency 3 4 3 6 2 2" xfId="14142" xr:uid="{9B7605F7-6F96-4A2B-9792-FB4758E29685}"/>
    <cellStyle name="Currency 3 4 3 6 2 3" xfId="14141" xr:uid="{D0B0BBF3-9998-4FFF-A628-38E00D6B491E}"/>
    <cellStyle name="Currency 3 4 3 6 3" xfId="14143" xr:uid="{5F1A9A09-F0B1-4720-84A7-C782C9B00A84}"/>
    <cellStyle name="Currency 3 4 3 6 3 2" xfId="14144" xr:uid="{363DF0F7-FAC0-44DC-9401-4B0C598BF38A}"/>
    <cellStyle name="Currency 3 4 3 6 4" xfId="14145" xr:uid="{8665B780-E75E-478E-9DF6-3C39CF9AED73}"/>
    <cellStyle name="Currency 3 4 3 6 5" xfId="14140" xr:uid="{2B1CED12-56C4-4E6A-8C9D-A94B2C0F65DD}"/>
    <cellStyle name="Currency 3 4 3 6 6" xfId="33657" xr:uid="{2888901A-C25C-4002-A349-FA57B47914A1}"/>
    <cellStyle name="Currency 3 4 3 7" xfId="1276" xr:uid="{00000000-0005-0000-0000-000020080000}"/>
    <cellStyle name="Currency 3 4 3 7 2" xfId="14147" xr:uid="{1C092CA4-049A-4DE5-8ACA-C173D8B1365F}"/>
    <cellStyle name="Currency 3 4 3 7 2 2" xfId="14148" xr:uid="{B2D86C34-31C9-4B64-A1A0-E341C5A06EC3}"/>
    <cellStyle name="Currency 3 4 3 7 3" xfId="14149" xr:uid="{B6F61360-C12F-4993-8A1F-8F8044CB81C4}"/>
    <cellStyle name="Currency 3 4 3 7 4" xfId="14146" xr:uid="{D210CA95-40B4-4856-8B54-37AA3838CF7F}"/>
    <cellStyle name="Currency 3 4 3 8" xfId="5392" xr:uid="{00000000-0005-0000-0000-000021080000}"/>
    <cellStyle name="Currency 3 4 3 8 2" xfId="14151" xr:uid="{A5A4055F-5974-4973-9A62-492D8DE69049}"/>
    <cellStyle name="Currency 3 4 3 8 2 2" xfId="14152" xr:uid="{45C26C45-5B46-43BA-A68E-2DB3EF3679F3}"/>
    <cellStyle name="Currency 3 4 3 8 3" xfId="14153" xr:uid="{08DABC9A-D257-455A-B849-35FB699C56B3}"/>
    <cellStyle name="Currency 3 4 3 8 4" xfId="14150" xr:uid="{7558E425-943A-4B33-ADA2-AFF9BEEB61F0}"/>
    <cellStyle name="Currency 3 4 3 9" xfId="14154" xr:uid="{19D80587-75B4-4076-99C6-4F7CC03FAAB8}"/>
    <cellStyle name="Currency 3 4 3 9 2" xfId="14155" xr:uid="{8016A2CD-F59D-417F-B219-9A3CEECF7455}"/>
    <cellStyle name="Currency 3 4 4" xfId="1277" xr:uid="{00000000-0005-0000-0000-000022080000}"/>
    <cellStyle name="Currency 3 4 4 10" xfId="14157" xr:uid="{7DD3986D-5544-43EF-A474-D52E3029848B}"/>
    <cellStyle name="Currency 3 4 4 10 2" xfId="14158" xr:uid="{3278E2B6-6399-4A40-B6B0-EEEF41CDF6A5}"/>
    <cellStyle name="Currency 3 4 4 11" xfId="14159" xr:uid="{F64223E7-929B-4986-BF10-ED082EFAD326}"/>
    <cellStyle name="Currency 3 4 4 11 2" xfId="14160" xr:uid="{5E99763A-6694-48B4-920C-E2736A21612B}"/>
    <cellStyle name="Currency 3 4 4 12" xfId="14161" xr:uid="{46FD1E05-6AB6-48FD-BF42-3034C232219D}"/>
    <cellStyle name="Currency 3 4 4 13" xfId="14156" xr:uid="{3E14EA94-683B-432B-81F0-DEAC89848E34}"/>
    <cellStyle name="Currency 3 4 4 14" xfId="33658" xr:uid="{9A813738-7B55-48B8-B007-A5568F27C7D9}"/>
    <cellStyle name="Currency 3 4 4 15" xfId="35834" xr:uid="{215B3D51-13E1-4D8E-9478-2EE4FD7B823D}"/>
    <cellStyle name="Currency 3 4 4 2" xfId="1278" xr:uid="{00000000-0005-0000-0000-000023080000}"/>
    <cellStyle name="Currency 3 4 4 2 10" xfId="14163" xr:uid="{A85B7054-D2D1-425E-A53F-175C570DEF13}"/>
    <cellStyle name="Currency 3 4 4 2 11" xfId="14162" xr:uid="{8B8B0710-7E68-4BBE-BB83-C86355F295E3}"/>
    <cellStyle name="Currency 3 4 4 2 12" xfId="33659" xr:uid="{E938B940-7C32-4B55-BB4C-30A448E02AD2}"/>
    <cellStyle name="Currency 3 4 4 2 13" xfId="36207" xr:uid="{BE601BB1-C398-414F-8616-62CCF49CDA6D}"/>
    <cellStyle name="Currency 3 4 4 2 2" xfId="1279" xr:uid="{00000000-0005-0000-0000-000024080000}"/>
    <cellStyle name="Currency 3 4 4 2 2 2" xfId="5406" xr:uid="{00000000-0005-0000-0000-000025080000}"/>
    <cellStyle name="Currency 3 4 4 2 2 2 2" xfId="14166" xr:uid="{99F74305-5356-44C8-BD27-A4DD98181524}"/>
    <cellStyle name="Currency 3 4 4 2 2 2 3" xfId="14165" xr:uid="{1F402E98-B8CB-4A9A-8271-8E1B6D5CA7E4}"/>
    <cellStyle name="Currency 3 4 4 2 2 3" xfId="14167" xr:uid="{0B38982B-07BE-4132-BF9D-7B3F95D80C74}"/>
    <cellStyle name="Currency 3 4 4 2 2 3 2" xfId="14168" xr:uid="{18948BCE-C643-4432-AD41-9F3C7B9BEE47}"/>
    <cellStyle name="Currency 3 4 4 2 2 4" xfId="14169" xr:uid="{B5B49AD3-1B8A-4B60-89F0-B1134DFF7A11}"/>
    <cellStyle name="Currency 3 4 4 2 2 5" xfId="14164" xr:uid="{53A3CE27-2321-44CE-B9CB-72A3C2DFCDB6}"/>
    <cellStyle name="Currency 3 4 4 2 2 6" xfId="33660" xr:uid="{A1FD4015-4C69-4025-B668-A315C46A0E23}"/>
    <cellStyle name="Currency 3 4 4 2 3" xfId="1280" xr:uid="{00000000-0005-0000-0000-000026080000}"/>
    <cellStyle name="Currency 3 4 4 2 3 2" xfId="5407" xr:uid="{00000000-0005-0000-0000-000027080000}"/>
    <cellStyle name="Currency 3 4 4 2 3 2 2" xfId="14172" xr:uid="{9B8DE39C-4112-420B-B95C-FDB3FC8E2869}"/>
    <cellStyle name="Currency 3 4 4 2 3 2 3" xfId="14171" xr:uid="{87287F58-0F63-442F-8094-0A856E366808}"/>
    <cellStyle name="Currency 3 4 4 2 3 3" xfId="14173" xr:uid="{A2499401-7363-4616-AF41-9DD31EAA8190}"/>
    <cellStyle name="Currency 3 4 4 2 3 3 2" xfId="14174" xr:uid="{80562ACF-0640-4029-98B9-78A83BE40169}"/>
    <cellStyle name="Currency 3 4 4 2 3 4" xfId="14175" xr:uid="{0752F342-CD07-473D-9BAD-C7F2D1501AFE}"/>
    <cellStyle name="Currency 3 4 4 2 3 5" xfId="14170" xr:uid="{ECA38152-5E63-4C31-8481-843D0E77779F}"/>
    <cellStyle name="Currency 3 4 4 2 3 6" xfId="33661" xr:uid="{4BB52F7F-E699-4FBE-9E85-B0FDD3E91BD8}"/>
    <cellStyle name="Currency 3 4 4 2 4" xfId="1281" xr:uid="{00000000-0005-0000-0000-000028080000}"/>
    <cellStyle name="Currency 3 4 4 2 4 2" xfId="5408" xr:uid="{00000000-0005-0000-0000-000029080000}"/>
    <cellStyle name="Currency 3 4 4 2 4 2 2" xfId="14178" xr:uid="{7EA77853-1F9E-4D27-AF19-D6F861849397}"/>
    <cellStyle name="Currency 3 4 4 2 4 2 3" xfId="14177" xr:uid="{E4DBF332-92A5-44AF-8485-7B8D1AF2B7E1}"/>
    <cellStyle name="Currency 3 4 4 2 4 3" xfId="14179" xr:uid="{A54571FB-6EC9-49C6-A1F9-609E6B2D20D6}"/>
    <cellStyle name="Currency 3 4 4 2 4 3 2" xfId="14180" xr:uid="{FF474E22-A2A7-41EC-AA92-F492B1CAD552}"/>
    <cellStyle name="Currency 3 4 4 2 4 4" xfId="14181" xr:uid="{9CC59A32-0CD5-421A-A644-19D89D69AD61}"/>
    <cellStyle name="Currency 3 4 4 2 4 5" xfId="14176" xr:uid="{A079EF37-C0F4-4D01-820C-C08053EA46F3}"/>
    <cellStyle name="Currency 3 4 4 2 4 6" xfId="33662" xr:uid="{D2814DEE-7AE7-4CB2-8D2B-04979524015E}"/>
    <cellStyle name="Currency 3 4 4 2 5" xfId="1282" xr:uid="{00000000-0005-0000-0000-00002A080000}"/>
    <cellStyle name="Currency 3 4 4 2 5 2" xfId="14183" xr:uid="{72AB52BA-4A3F-42FD-9B7A-8894A24F3E3A}"/>
    <cellStyle name="Currency 3 4 4 2 5 2 2" xfId="14184" xr:uid="{1FF7BE7A-E772-4466-942F-7E357E484689}"/>
    <cellStyle name="Currency 3 4 4 2 5 3" xfId="14185" xr:uid="{C67D835F-66CB-45AB-958F-26DEE63F5E8F}"/>
    <cellStyle name="Currency 3 4 4 2 5 4" xfId="14182" xr:uid="{F6B966DB-0A74-4FC2-B946-9F8631886C31}"/>
    <cellStyle name="Currency 3 4 4 2 6" xfId="5405" xr:uid="{00000000-0005-0000-0000-00002B080000}"/>
    <cellStyle name="Currency 3 4 4 2 6 2" xfId="14187" xr:uid="{ABCD73DE-EF3B-4E7C-9692-D14F014F27B8}"/>
    <cellStyle name="Currency 3 4 4 2 6 2 2" xfId="14188" xr:uid="{A51456A6-2AEA-493B-8FEA-7D3CA3E31F24}"/>
    <cellStyle name="Currency 3 4 4 2 6 3" xfId="14189" xr:uid="{9D2FCAC2-3182-4A5C-B360-775A2BEC8BC5}"/>
    <cellStyle name="Currency 3 4 4 2 6 4" xfId="14186" xr:uid="{53E669A1-D47B-4D80-BB45-271CFD485E43}"/>
    <cellStyle name="Currency 3 4 4 2 7" xfId="14190" xr:uid="{BAEC68DC-AFAE-4561-B070-5B09D0697E4B}"/>
    <cellStyle name="Currency 3 4 4 2 7 2" xfId="14191" xr:uid="{F09941B4-5F73-4A02-9694-82B3540ECBF5}"/>
    <cellStyle name="Currency 3 4 4 2 8" xfId="14192" xr:uid="{B35A1FDD-A9BC-41CC-9617-F7A9AF824A89}"/>
    <cellStyle name="Currency 3 4 4 2 8 2" xfId="14193" xr:uid="{741A1C19-EF6E-48C0-A95D-F2CE55E25AE2}"/>
    <cellStyle name="Currency 3 4 4 2 9" xfId="14194" xr:uid="{54CA08BD-F385-49F1-BA25-DF0B4EA61C41}"/>
    <cellStyle name="Currency 3 4 4 2 9 2" xfId="14195" xr:uid="{C4CB9CC2-5A4D-455B-B7A8-43AD2ADA1103}"/>
    <cellStyle name="Currency 3 4 4 3" xfId="1283" xr:uid="{00000000-0005-0000-0000-00002C080000}"/>
    <cellStyle name="Currency 3 4 4 3 10" xfId="14197" xr:uid="{85349BF7-BAB1-49AE-B299-F56DBD75D0E9}"/>
    <cellStyle name="Currency 3 4 4 3 11" xfId="14196" xr:uid="{EEF9F392-7C3C-40EF-B098-7A49FE51E7F7}"/>
    <cellStyle name="Currency 3 4 4 3 12" xfId="33663" xr:uid="{17927B8E-392A-437A-9828-AF2F019ABEE1}"/>
    <cellStyle name="Currency 3 4 4 3 13" xfId="36421" xr:uid="{520052E4-02FC-494D-AF36-02FA95A9265F}"/>
    <cellStyle name="Currency 3 4 4 3 2" xfId="1284" xr:uid="{00000000-0005-0000-0000-00002D080000}"/>
    <cellStyle name="Currency 3 4 4 3 2 2" xfId="5410" xr:uid="{00000000-0005-0000-0000-00002E080000}"/>
    <cellStyle name="Currency 3 4 4 3 2 2 2" xfId="14200" xr:uid="{DFEBE6E7-6406-46F2-B0CD-EC0F2644A562}"/>
    <cellStyle name="Currency 3 4 4 3 2 2 3" xfId="14199" xr:uid="{CECBF2FE-A4AF-41D0-91D8-62EFB074A281}"/>
    <cellStyle name="Currency 3 4 4 3 2 3" xfId="14201" xr:uid="{38CBFC20-B6FC-49BF-ABEC-0B39BAACD679}"/>
    <cellStyle name="Currency 3 4 4 3 2 3 2" xfId="14202" xr:uid="{7F18429E-0DC6-483F-B646-067B5E9A5366}"/>
    <cellStyle name="Currency 3 4 4 3 2 4" xfId="14203" xr:uid="{2016879E-9886-4A99-AF5E-E072E93ECFDC}"/>
    <cellStyle name="Currency 3 4 4 3 2 5" xfId="14198" xr:uid="{B93AB9EE-AD42-46ED-9692-5B5D03455669}"/>
    <cellStyle name="Currency 3 4 4 3 2 6" xfId="33664" xr:uid="{B0441DDB-DDEA-4CD7-8FA3-95030964B962}"/>
    <cellStyle name="Currency 3 4 4 3 3" xfId="1285" xr:uid="{00000000-0005-0000-0000-00002F080000}"/>
    <cellStyle name="Currency 3 4 4 3 3 2" xfId="5411" xr:uid="{00000000-0005-0000-0000-000030080000}"/>
    <cellStyle name="Currency 3 4 4 3 3 2 2" xfId="14206" xr:uid="{A5EDB6B3-A5EF-4C14-90A6-77384250C9F8}"/>
    <cellStyle name="Currency 3 4 4 3 3 2 3" xfId="14205" xr:uid="{1439BDF7-D86E-4D57-8236-EDCED673598D}"/>
    <cellStyle name="Currency 3 4 4 3 3 3" xfId="14207" xr:uid="{F859F132-A3DC-4282-BDC4-A4EB8B9F068A}"/>
    <cellStyle name="Currency 3 4 4 3 3 3 2" xfId="14208" xr:uid="{76CE7DA8-0F8E-483A-A904-1B6249F7AB25}"/>
    <cellStyle name="Currency 3 4 4 3 3 4" xfId="14209" xr:uid="{2F4332B0-C4C3-459D-BA6D-439FEC43B556}"/>
    <cellStyle name="Currency 3 4 4 3 3 5" xfId="14204" xr:uid="{3DACD1A5-546B-4E98-A5E5-E17E1A733756}"/>
    <cellStyle name="Currency 3 4 4 3 3 6" xfId="33665" xr:uid="{F05E53F6-1755-4817-810D-3AAD4625B10D}"/>
    <cellStyle name="Currency 3 4 4 3 4" xfId="1286" xr:uid="{00000000-0005-0000-0000-000031080000}"/>
    <cellStyle name="Currency 3 4 4 3 4 2" xfId="5412" xr:uid="{00000000-0005-0000-0000-000032080000}"/>
    <cellStyle name="Currency 3 4 4 3 4 2 2" xfId="14212" xr:uid="{70BF755F-CB9E-4EED-B67F-65683E4047F4}"/>
    <cellStyle name="Currency 3 4 4 3 4 2 3" xfId="14211" xr:uid="{A15E25BA-63DC-43D1-9B50-B17C21A641B1}"/>
    <cellStyle name="Currency 3 4 4 3 4 3" xfId="14213" xr:uid="{007920EF-A6E3-4CD8-86A9-456F4A421254}"/>
    <cellStyle name="Currency 3 4 4 3 4 3 2" xfId="14214" xr:uid="{A66CF969-37E8-4DE6-8CD9-D1971F84352A}"/>
    <cellStyle name="Currency 3 4 4 3 4 4" xfId="14215" xr:uid="{6651961E-96E9-4FED-8D3A-2A9E24D64D22}"/>
    <cellStyle name="Currency 3 4 4 3 4 5" xfId="14210" xr:uid="{3A283A17-CEBC-4D32-9054-65678251B1CA}"/>
    <cellStyle name="Currency 3 4 4 3 4 6" xfId="33666" xr:uid="{3EDBE488-3E72-47D9-BF71-9FD9B4AAB9A8}"/>
    <cellStyle name="Currency 3 4 4 3 5" xfId="1287" xr:uid="{00000000-0005-0000-0000-000033080000}"/>
    <cellStyle name="Currency 3 4 4 3 5 2" xfId="14217" xr:uid="{CEDF6258-9BC6-485C-9CEC-7329B21E6AEF}"/>
    <cellStyle name="Currency 3 4 4 3 5 2 2" xfId="14218" xr:uid="{E4935388-91B5-41AD-9C5A-A1CFB780CF93}"/>
    <cellStyle name="Currency 3 4 4 3 5 3" xfId="14219" xr:uid="{48850A76-B688-4F8A-96E7-27772E5B16B1}"/>
    <cellStyle name="Currency 3 4 4 3 5 4" xfId="14216" xr:uid="{9158D35F-56B8-4D75-AE76-C1FF91B8BF39}"/>
    <cellStyle name="Currency 3 4 4 3 6" xfId="5409" xr:uid="{00000000-0005-0000-0000-000034080000}"/>
    <cellStyle name="Currency 3 4 4 3 6 2" xfId="14221" xr:uid="{A80D4A1B-872C-4BC2-81D6-09C657FAA6F3}"/>
    <cellStyle name="Currency 3 4 4 3 6 2 2" xfId="14222" xr:uid="{21EB2319-E0EB-4B5B-B01D-8008D73DEEBC}"/>
    <cellStyle name="Currency 3 4 4 3 6 3" xfId="14223" xr:uid="{18F4D04A-A01E-471F-976A-34BAD8C58BE5}"/>
    <cellStyle name="Currency 3 4 4 3 6 4" xfId="14220" xr:uid="{45C71F81-F53D-4A20-ACD5-C624F59FC4B3}"/>
    <cellStyle name="Currency 3 4 4 3 7" xfId="14224" xr:uid="{3DE821AB-2AD2-4D68-B41B-79AA21C63EAD}"/>
    <cellStyle name="Currency 3 4 4 3 7 2" xfId="14225" xr:uid="{2D94E3F8-9BA8-4E98-8F30-A205A1F2C69A}"/>
    <cellStyle name="Currency 3 4 4 3 8" xfId="14226" xr:uid="{92B4F78A-A257-4297-B34E-467DC0ABDB67}"/>
    <cellStyle name="Currency 3 4 4 3 8 2" xfId="14227" xr:uid="{21EBB119-9A5F-44DF-9D03-2332F8F286E1}"/>
    <cellStyle name="Currency 3 4 4 3 9" xfId="14228" xr:uid="{B721F425-59B0-42D2-89C5-A51978AEA515}"/>
    <cellStyle name="Currency 3 4 4 3 9 2" xfId="14229" xr:uid="{348ECBA1-E4E9-48EF-A2EC-249F7D19114F}"/>
    <cellStyle name="Currency 3 4 4 4" xfId="1288" xr:uid="{00000000-0005-0000-0000-000035080000}"/>
    <cellStyle name="Currency 3 4 4 4 2" xfId="5413" xr:uid="{00000000-0005-0000-0000-000036080000}"/>
    <cellStyle name="Currency 3 4 4 4 2 2" xfId="14232" xr:uid="{163103C1-F80E-4DC8-8EC1-EE1AAE07EF71}"/>
    <cellStyle name="Currency 3 4 4 4 2 3" xfId="14231" xr:uid="{D7534863-7080-48ED-AC35-E476AFFE2A4A}"/>
    <cellStyle name="Currency 3 4 4 4 3" xfId="14233" xr:uid="{FEDD684B-B30D-4039-A397-5BCDCE1C3276}"/>
    <cellStyle name="Currency 3 4 4 4 3 2" xfId="14234" xr:uid="{20C33011-960D-461D-A249-46E141E772CB}"/>
    <cellStyle name="Currency 3 4 4 4 4" xfId="14235" xr:uid="{13C3123F-828D-4F39-9736-25C90A48359B}"/>
    <cellStyle name="Currency 3 4 4 4 5" xfId="14236" xr:uid="{92BB80C0-D09E-44A2-B3EF-6E5D19D9B60F}"/>
    <cellStyle name="Currency 3 4 4 4 6" xfId="14230" xr:uid="{875E9C61-20AA-44BE-BC85-538198C02BD7}"/>
    <cellStyle name="Currency 3 4 4 4 7" xfId="33667" xr:uid="{6BD07388-8124-4DE3-9463-60F04AD66B86}"/>
    <cellStyle name="Currency 3 4 4 5" xfId="1289" xr:uid="{00000000-0005-0000-0000-000037080000}"/>
    <cellStyle name="Currency 3 4 4 5 2" xfId="5414" xr:uid="{00000000-0005-0000-0000-000038080000}"/>
    <cellStyle name="Currency 3 4 4 5 2 2" xfId="14239" xr:uid="{810E39EE-B11D-4B42-976F-1546341DB2AB}"/>
    <cellStyle name="Currency 3 4 4 5 2 3" xfId="14238" xr:uid="{6213F3DC-6E4F-4002-86A7-C8B5A3D9F2CC}"/>
    <cellStyle name="Currency 3 4 4 5 3" xfId="14240" xr:uid="{F37652C5-D82B-40F8-8ECC-A7908B5BE041}"/>
    <cellStyle name="Currency 3 4 4 5 3 2" xfId="14241" xr:uid="{83BAADEA-3F43-4214-9D95-1B5F1150A824}"/>
    <cellStyle name="Currency 3 4 4 5 4" xfId="14242" xr:uid="{943F101D-3EB1-4E7F-B42E-22C64C88E2EB}"/>
    <cellStyle name="Currency 3 4 4 5 5" xfId="14237" xr:uid="{37582E8D-6D90-4720-95F7-2998D1FBB027}"/>
    <cellStyle name="Currency 3 4 4 5 6" xfId="33668" xr:uid="{0F6BEF1D-2D91-4B1F-9B88-1AC583FE6F4E}"/>
    <cellStyle name="Currency 3 4 4 6" xfId="1290" xr:uid="{00000000-0005-0000-0000-000039080000}"/>
    <cellStyle name="Currency 3 4 4 6 2" xfId="5415" xr:uid="{00000000-0005-0000-0000-00003A080000}"/>
    <cellStyle name="Currency 3 4 4 6 2 2" xfId="14245" xr:uid="{38088200-748A-4390-95A0-9858BC8F7C2C}"/>
    <cellStyle name="Currency 3 4 4 6 2 3" xfId="14244" xr:uid="{43AF8F72-93C2-4D49-9947-6A4E30531CE0}"/>
    <cellStyle name="Currency 3 4 4 6 3" xfId="14246" xr:uid="{AFCDC529-E1DC-45DB-8BC3-87DD545A478C}"/>
    <cellStyle name="Currency 3 4 4 6 3 2" xfId="14247" xr:uid="{0E4ADCEB-6DD0-4A02-8C4F-C31802007E83}"/>
    <cellStyle name="Currency 3 4 4 6 4" xfId="14248" xr:uid="{8B719814-47EE-4A33-BCE8-5402F619CB93}"/>
    <cellStyle name="Currency 3 4 4 6 5" xfId="14243" xr:uid="{6088931D-96FB-4FB3-BF0F-FD6F89DF024A}"/>
    <cellStyle name="Currency 3 4 4 6 6" xfId="33669" xr:uid="{553B180F-301A-4DC9-96E8-CBE27D2AD521}"/>
    <cellStyle name="Currency 3 4 4 7" xfId="1291" xr:uid="{00000000-0005-0000-0000-00003B080000}"/>
    <cellStyle name="Currency 3 4 4 7 2" xfId="14250" xr:uid="{EC2FC990-35C4-48E8-AF4B-4D0CE0D54E36}"/>
    <cellStyle name="Currency 3 4 4 7 2 2" xfId="14251" xr:uid="{C853E4FE-4625-495B-9645-FACBDC6DF971}"/>
    <cellStyle name="Currency 3 4 4 7 3" xfId="14252" xr:uid="{5E6E43EE-65B3-4C88-9068-35D7CEAA6BA0}"/>
    <cellStyle name="Currency 3 4 4 7 4" xfId="14249" xr:uid="{CDDDB61A-B34F-4E26-96F6-4F62399A556A}"/>
    <cellStyle name="Currency 3 4 4 8" xfId="5404" xr:uid="{00000000-0005-0000-0000-00003C080000}"/>
    <cellStyle name="Currency 3 4 4 8 2" xfId="14254" xr:uid="{DB98002E-1B2B-480E-89AE-344E38D63BD9}"/>
    <cellStyle name="Currency 3 4 4 8 2 2" xfId="14255" xr:uid="{7A2B7869-A99A-4B8B-A0CF-9485F6D61BD1}"/>
    <cellStyle name="Currency 3 4 4 8 3" xfId="14256" xr:uid="{AFD0A757-BA84-407C-89E5-0C5344C89794}"/>
    <cellStyle name="Currency 3 4 4 8 4" xfId="14253" xr:uid="{A83859DE-B561-4E3D-92FA-9A5FA960448E}"/>
    <cellStyle name="Currency 3 4 4 9" xfId="14257" xr:uid="{57FB6F89-6751-467D-BC51-185F1E0C2FA0}"/>
    <cellStyle name="Currency 3 4 4 9 2" xfId="14258" xr:uid="{7951483D-60A2-4528-9CB9-B218FC0D51C9}"/>
    <cellStyle name="Currency 3 4 5" xfId="1292" xr:uid="{00000000-0005-0000-0000-00003D080000}"/>
    <cellStyle name="Currency 3 4 5 10" xfId="14260" xr:uid="{F555B026-F284-4BF5-843E-380A5A0B2CB7}"/>
    <cellStyle name="Currency 3 4 5 10 2" xfId="14261" xr:uid="{9A8F9CD1-911B-4396-AD85-57FB60C701F8}"/>
    <cellStyle name="Currency 3 4 5 11" xfId="14262" xr:uid="{E62D025C-DD9D-41A9-AAC2-7B7A580884DD}"/>
    <cellStyle name="Currency 3 4 5 11 2" xfId="14263" xr:uid="{B4BB808F-4B99-49D3-B876-3BB6609481BB}"/>
    <cellStyle name="Currency 3 4 5 12" xfId="14264" xr:uid="{4FFE839F-3018-454D-8DC4-C84935EF105A}"/>
    <cellStyle name="Currency 3 4 5 13" xfId="14259" xr:uid="{7C0DB2F3-3E50-498F-96D7-FFA8EC4DC868}"/>
    <cellStyle name="Currency 3 4 5 14" xfId="33670" xr:uid="{2DB6E70D-2ACA-4B07-BC5C-436C56DD536B}"/>
    <cellStyle name="Currency 3 4 5 15" xfId="35835" xr:uid="{60C7FDB6-33CC-41D0-9F11-D27D0B6DCC57}"/>
    <cellStyle name="Currency 3 4 5 2" xfId="1293" xr:uid="{00000000-0005-0000-0000-00003E080000}"/>
    <cellStyle name="Currency 3 4 5 2 10" xfId="14266" xr:uid="{C9B07609-7F3A-4923-ACCB-DEF92E6BE890}"/>
    <cellStyle name="Currency 3 4 5 2 11" xfId="14265" xr:uid="{F8433631-FD86-4DA5-93AE-83B285BF9429}"/>
    <cellStyle name="Currency 3 4 5 2 12" xfId="33671" xr:uid="{F9B38870-B87F-457A-AA2E-8615E38AE3C5}"/>
    <cellStyle name="Currency 3 4 5 2 13" xfId="36208" xr:uid="{D1AC4EF8-E0B0-4F7E-A62B-4B9E0BE35E90}"/>
    <cellStyle name="Currency 3 4 5 2 2" xfId="1294" xr:uid="{00000000-0005-0000-0000-00003F080000}"/>
    <cellStyle name="Currency 3 4 5 2 2 2" xfId="5418" xr:uid="{00000000-0005-0000-0000-000040080000}"/>
    <cellStyle name="Currency 3 4 5 2 2 2 2" xfId="14269" xr:uid="{A58C7630-1AF5-4677-99B3-CEA12DF46A2D}"/>
    <cellStyle name="Currency 3 4 5 2 2 2 3" xfId="14268" xr:uid="{3A45908F-7871-46D1-911F-53C062F363B9}"/>
    <cellStyle name="Currency 3 4 5 2 2 3" xfId="14270" xr:uid="{BEF6F754-094D-458A-BB76-11D86B2BAD9F}"/>
    <cellStyle name="Currency 3 4 5 2 2 3 2" xfId="14271" xr:uid="{6C3BB759-1F8B-4BEB-A3B8-79E7ED239682}"/>
    <cellStyle name="Currency 3 4 5 2 2 4" xfId="14272" xr:uid="{963BA423-737C-49EC-9FF5-C4A6AA1A6EAF}"/>
    <cellStyle name="Currency 3 4 5 2 2 5" xfId="14267" xr:uid="{DB2AFFAB-EE5D-4A25-944D-F600C88F8B5C}"/>
    <cellStyle name="Currency 3 4 5 2 2 6" xfId="33672" xr:uid="{30D530E6-1896-40D4-9F7B-84279AF937F4}"/>
    <cellStyle name="Currency 3 4 5 2 3" xfId="1295" xr:uid="{00000000-0005-0000-0000-000041080000}"/>
    <cellStyle name="Currency 3 4 5 2 3 2" xfId="5419" xr:uid="{00000000-0005-0000-0000-000042080000}"/>
    <cellStyle name="Currency 3 4 5 2 3 2 2" xfId="14275" xr:uid="{0AAB30BB-E0D6-4FEB-B147-339C993C2E8A}"/>
    <cellStyle name="Currency 3 4 5 2 3 2 3" xfId="14274" xr:uid="{0EAAA323-D0C9-40F4-AF23-C9607D24BA8B}"/>
    <cellStyle name="Currency 3 4 5 2 3 3" xfId="14276" xr:uid="{AF0AEEA4-7AD9-48AB-8326-E212DAD95796}"/>
    <cellStyle name="Currency 3 4 5 2 3 3 2" xfId="14277" xr:uid="{E44AF2FF-8FB3-4779-91A1-CCE4208F775E}"/>
    <cellStyle name="Currency 3 4 5 2 3 4" xfId="14278" xr:uid="{F33DEF56-6D42-4696-92C8-4194E07D3850}"/>
    <cellStyle name="Currency 3 4 5 2 3 5" xfId="14273" xr:uid="{40666780-7DA0-45F7-A221-C1767CC92237}"/>
    <cellStyle name="Currency 3 4 5 2 3 6" xfId="33673" xr:uid="{A5DE25BA-464E-4E0B-996F-13214D9004F6}"/>
    <cellStyle name="Currency 3 4 5 2 4" xfId="1296" xr:uid="{00000000-0005-0000-0000-000043080000}"/>
    <cellStyle name="Currency 3 4 5 2 4 2" xfId="5420" xr:uid="{00000000-0005-0000-0000-000044080000}"/>
    <cellStyle name="Currency 3 4 5 2 4 2 2" xfId="14281" xr:uid="{A956D353-F86A-4FE8-9A6E-C563A6D34EAD}"/>
    <cellStyle name="Currency 3 4 5 2 4 2 3" xfId="14280" xr:uid="{BB1D5BFF-AD7F-4DFC-BC8D-C7B4C72A7991}"/>
    <cellStyle name="Currency 3 4 5 2 4 3" xfId="14282" xr:uid="{87EB3FF1-BE00-4BDD-8230-489E395886B8}"/>
    <cellStyle name="Currency 3 4 5 2 4 3 2" xfId="14283" xr:uid="{5B76EBA2-41A1-4BEA-9EFB-24650D511835}"/>
    <cellStyle name="Currency 3 4 5 2 4 4" xfId="14284" xr:uid="{0FE624BE-FB6F-4D22-85EE-226A7FA79AF2}"/>
    <cellStyle name="Currency 3 4 5 2 4 5" xfId="14279" xr:uid="{5F6A22BD-A635-4095-A4FA-1F16C1380A92}"/>
    <cellStyle name="Currency 3 4 5 2 4 6" xfId="33674" xr:uid="{81EA878D-FFF0-4EAC-B093-31B678A7C9D3}"/>
    <cellStyle name="Currency 3 4 5 2 5" xfId="1297" xr:uid="{00000000-0005-0000-0000-000045080000}"/>
    <cellStyle name="Currency 3 4 5 2 5 2" xfId="14286" xr:uid="{6A647C60-2778-4693-B962-5B621C71DA8D}"/>
    <cellStyle name="Currency 3 4 5 2 5 2 2" xfId="14287" xr:uid="{5B2E5DB5-C4FC-4937-9971-2A09EDD01994}"/>
    <cellStyle name="Currency 3 4 5 2 5 3" xfId="14288" xr:uid="{5330CE48-6E98-49E0-93F8-83E9FBC9A9E1}"/>
    <cellStyle name="Currency 3 4 5 2 5 4" xfId="14285" xr:uid="{7E180968-6740-4F27-8109-E7212E1272BC}"/>
    <cellStyle name="Currency 3 4 5 2 6" xfId="5417" xr:uid="{00000000-0005-0000-0000-000046080000}"/>
    <cellStyle name="Currency 3 4 5 2 6 2" xfId="14290" xr:uid="{1A660BBA-06A3-49DB-9B60-908117AB047E}"/>
    <cellStyle name="Currency 3 4 5 2 6 2 2" xfId="14291" xr:uid="{6C9BE461-E68A-4B64-8095-D2CB91354E20}"/>
    <cellStyle name="Currency 3 4 5 2 6 3" xfId="14292" xr:uid="{91188D98-23D2-4C0B-935B-A10818367FE4}"/>
    <cellStyle name="Currency 3 4 5 2 6 4" xfId="14289" xr:uid="{17D58213-AE05-4A96-92BC-A5C179AA1161}"/>
    <cellStyle name="Currency 3 4 5 2 7" xfId="14293" xr:uid="{6D4B272E-3996-447C-BF72-2CA0467F0F47}"/>
    <cellStyle name="Currency 3 4 5 2 7 2" xfId="14294" xr:uid="{28A4ADB2-0184-42C4-811A-3C1DA3F966CC}"/>
    <cellStyle name="Currency 3 4 5 2 8" xfId="14295" xr:uid="{3FABAF35-CE8D-49C4-BE52-9A6E00009CA9}"/>
    <cellStyle name="Currency 3 4 5 2 8 2" xfId="14296" xr:uid="{4A403809-7FF1-49BA-B791-A51AFCEF7952}"/>
    <cellStyle name="Currency 3 4 5 2 9" xfId="14297" xr:uid="{AF110428-CE48-45B2-867B-446016A0EC9A}"/>
    <cellStyle name="Currency 3 4 5 2 9 2" xfId="14298" xr:uid="{2763DAF2-6C88-499B-A5BD-0DFA2760344A}"/>
    <cellStyle name="Currency 3 4 5 3" xfId="1298" xr:uid="{00000000-0005-0000-0000-000047080000}"/>
    <cellStyle name="Currency 3 4 5 3 10" xfId="14300" xr:uid="{539E1FFE-02D6-4521-93AC-3705E16218A0}"/>
    <cellStyle name="Currency 3 4 5 3 11" xfId="14299" xr:uid="{111DEC5F-5D11-4BB9-8900-E28F65F2B827}"/>
    <cellStyle name="Currency 3 4 5 3 12" xfId="33675" xr:uid="{91C20CC4-C2A4-4339-AE16-FE6B642C5067}"/>
    <cellStyle name="Currency 3 4 5 3 13" xfId="36422" xr:uid="{C6F26556-4388-4006-82B4-03EFBBEDFFE9}"/>
    <cellStyle name="Currency 3 4 5 3 2" xfId="1299" xr:uid="{00000000-0005-0000-0000-000048080000}"/>
    <cellStyle name="Currency 3 4 5 3 2 2" xfId="5422" xr:uid="{00000000-0005-0000-0000-000049080000}"/>
    <cellStyle name="Currency 3 4 5 3 2 2 2" xfId="14303" xr:uid="{2E921C92-4F04-4CBB-9C03-FA4AA42BE0A4}"/>
    <cellStyle name="Currency 3 4 5 3 2 2 3" xfId="14302" xr:uid="{FA0179F0-03BC-4AD2-ACAF-8944BBFEB530}"/>
    <cellStyle name="Currency 3 4 5 3 2 3" xfId="14304" xr:uid="{F502A792-F8E0-4B05-8CC8-EA8E255942C1}"/>
    <cellStyle name="Currency 3 4 5 3 2 3 2" xfId="14305" xr:uid="{82CC0C51-C30A-4829-99A2-ED75C6F8DCAF}"/>
    <cellStyle name="Currency 3 4 5 3 2 4" xfId="14306" xr:uid="{98E7F2DF-FF46-4D52-8995-F38A7395D97C}"/>
    <cellStyle name="Currency 3 4 5 3 2 5" xfId="14301" xr:uid="{70562332-5FBA-4417-A669-22636C069DC8}"/>
    <cellStyle name="Currency 3 4 5 3 2 6" xfId="33676" xr:uid="{A6E6282A-104B-41BC-9BE8-05C280780740}"/>
    <cellStyle name="Currency 3 4 5 3 3" xfId="1300" xr:uid="{00000000-0005-0000-0000-00004A080000}"/>
    <cellStyle name="Currency 3 4 5 3 3 2" xfId="5423" xr:uid="{00000000-0005-0000-0000-00004B080000}"/>
    <cellStyle name="Currency 3 4 5 3 3 2 2" xfId="14309" xr:uid="{2D6EB58D-3663-4269-A1CE-41F99D788CB1}"/>
    <cellStyle name="Currency 3 4 5 3 3 2 3" xfId="14308" xr:uid="{A254544F-D3A9-419B-A6AB-72AA0F999B9D}"/>
    <cellStyle name="Currency 3 4 5 3 3 3" xfId="14310" xr:uid="{02A0384C-64A3-4878-9D21-F560E85D0DB9}"/>
    <cellStyle name="Currency 3 4 5 3 3 3 2" xfId="14311" xr:uid="{9E9DE29B-58DE-43A9-8551-CF26845DF533}"/>
    <cellStyle name="Currency 3 4 5 3 3 4" xfId="14312" xr:uid="{847A1704-A196-45EA-A93E-B94A6946C267}"/>
    <cellStyle name="Currency 3 4 5 3 3 5" xfId="14307" xr:uid="{3D2631E6-4F29-4DA9-9A38-4CC87F83CB21}"/>
    <cellStyle name="Currency 3 4 5 3 3 6" xfId="33677" xr:uid="{B34F9776-C9F1-471C-9262-544894E10DA2}"/>
    <cellStyle name="Currency 3 4 5 3 4" xfId="1301" xr:uid="{00000000-0005-0000-0000-00004C080000}"/>
    <cellStyle name="Currency 3 4 5 3 4 2" xfId="5424" xr:uid="{00000000-0005-0000-0000-00004D080000}"/>
    <cellStyle name="Currency 3 4 5 3 4 2 2" xfId="14315" xr:uid="{EC0452D1-EC91-421F-BED1-5798A3DCA178}"/>
    <cellStyle name="Currency 3 4 5 3 4 2 3" xfId="14314" xr:uid="{E9AE13B4-3FFE-4D3D-8F41-8376AA6C8C02}"/>
    <cellStyle name="Currency 3 4 5 3 4 3" xfId="14316" xr:uid="{1884198E-C203-4633-8792-C1F2C976A9C7}"/>
    <cellStyle name="Currency 3 4 5 3 4 3 2" xfId="14317" xr:uid="{A71A458C-6DA3-44A3-8C88-21B4BB562793}"/>
    <cellStyle name="Currency 3 4 5 3 4 4" xfId="14318" xr:uid="{FEC0D4B8-5F76-4099-8CDC-48AD8C434756}"/>
    <cellStyle name="Currency 3 4 5 3 4 5" xfId="14313" xr:uid="{E992A68F-47A2-4BC0-90AD-3706F93E4AF7}"/>
    <cellStyle name="Currency 3 4 5 3 4 6" xfId="33678" xr:uid="{60562DDD-FAEE-4A48-AD2E-5786AC5AD77C}"/>
    <cellStyle name="Currency 3 4 5 3 5" xfId="1302" xr:uid="{00000000-0005-0000-0000-00004E080000}"/>
    <cellStyle name="Currency 3 4 5 3 5 2" xfId="14320" xr:uid="{0A6CB492-F297-48F6-88D7-761109FB4EF8}"/>
    <cellStyle name="Currency 3 4 5 3 5 2 2" xfId="14321" xr:uid="{609323E8-0FC0-4DFF-827E-E6304F5733A4}"/>
    <cellStyle name="Currency 3 4 5 3 5 3" xfId="14322" xr:uid="{79214355-C5CA-49C3-926C-67D0817801EC}"/>
    <cellStyle name="Currency 3 4 5 3 5 4" xfId="14319" xr:uid="{A7C89202-90C5-464B-A7AC-C2712A4BAA27}"/>
    <cellStyle name="Currency 3 4 5 3 6" xfId="5421" xr:uid="{00000000-0005-0000-0000-00004F080000}"/>
    <cellStyle name="Currency 3 4 5 3 6 2" xfId="14324" xr:uid="{A95124F3-D33A-477A-B444-88728CEEAEB9}"/>
    <cellStyle name="Currency 3 4 5 3 6 2 2" xfId="14325" xr:uid="{344E0C0F-C056-4732-9408-CDCF42935F2B}"/>
    <cellStyle name="Currency 3 4 5 3 6 3" xfId="14326" xr:uid="{F2A19753-80E6-40A2-BF06-7310B56AF650}"/>
    <cellStyle name="Currency 3 4 5 3 6 4" xfId="14323" xr:uid="{3FA9773F-7D37-4B7E-9A2C-AFAA02E31EF9}"/>
    <cellStyle name="Currency 3 4 5 3 7" xfId="14327" xr:uid="{06271A3F-EFCD-4E36-A7C5-E02EC2C851A5}"/>
    <cellStyle name="Currency 3 4 5 3 7 2" xfId="14328" xr:uid="{B9D5246E-26FB-41BE-8850-F29F09070D9C}"/>
    <cellStyle name="Currency 3 4 5 3 8" xfId="14329" xr:uid="{ADBB0BC2-FC78-4FDF-9A12-BA225BA94551}"/>
    <cellStyle name="Currency 3 4 5 3 8 2" xfId="14330" xr:uid="{C78A5B61-98E8-49B3-8913-9933A0A941EC}"/>
    <cellStyle name="Currency 3 4 5 3 9" xfId="14331" xr:uid="{8393F98A-6756-4855-9B0F-6C5B0EEAD111}"/>
    <cellStyle name="Currency 3 4 5 3 9 2" xfId="14332" xr:uid="{36EDDD29-80D2-4DC6-B750-15D87D84ED8C}"/>
    <cellStyle name="Currency 3 4 5 4" xfId="1303" xr:uid="{00000000-0005-0000-0000-000050080000}"/>
    <cellStyle name="Currency 3 4 5 4 2" xfId="5425" xr:uid="{00000000-0005-0000-0000-000051080000}"/>
    <cellStyle name="Currency 3 4 5 4 2 2" xfId="14335" xr:uid="{FA7279AE-E288-4190-A4BA-E60B953934FD}"/>
    <cellStyle name="Currency 3 4 5 4 2 3" xfId="14334" xr:uid="{4DF14BC1-1738-4B93-98B7-A8C820951B61}"/>
    <cellStyle name="Currency 3 4 5 4 3" xfId="14336" xr:uid="{85928FFD-12E1-44FB-A902-A07A3EF64BCD}"/>
    <cellStyle name="Currency 3 4 5 4 3 2" xfId="14337" xr:uid="{AF5FB6B4-C029-473E-9233-C3BF5A8FCE6F}"/>
    <cellStyle name="Currency 3 4 5 4 4" xfId="14338" xr:uid="{EC1809B2-B333-4D0B-97D8-D8B6433C902D}"/>
    <cellStyle name="Currency 3 4 5 4 5" xfId="14339" xr:uid="{01E1B7D8-A612-42BF-8340-92AB10577777}"/>
    <cellStyle name="Currency 3 4 5 4 6" xfId="14333" xr:uid="{3D471047-4CFD-4962-8447-F282239858C6}"/>
    <cellStyle name="Currency 3 4 5 4 7" xfId="33679" xr:uid="{72F8DD7D-A470-4929-9A55-A288C0984544}"/>
    <cellStyle name="Currency 3 4 5 5" xfId="1304" xr:uid="{00000000-0005-0000-0000-000052080000}"/>
    <cellStyle name="Currency 3 4 5 5 2" xfId="5426" xr:uid="{00000000-0005-0000-0000-000053080000}"/>
    <cellStyle name="Currency 3 4 5 5 2 2" xfId="14342" xr:uid="{225E6DBA-59E7-4408-AF7D-86877CA9529A}"/>
    <cellStyle name="Currency 3 4 5 5 2 3" xfId="14341" xr:uid="{0973B5AB-0E39-42FF-8CB7-83D5FCD74415}"/>
    <cellStyle name="Currency 3 4 5 5 3" xfId="14343" xr:uid="{8746CE43-1277-40DB-ADF7-A8AD5654A64F}"/>
    <cellStyle name="Currency 3 4 5 5 3 2" xfId="14344" xr:uid="{89130F9D-00F9-433F-868D-1F436656DC68}"/>
    <cellStyle name="Currency 3 4 5 5 4" xfId="14345" xr:uid="{D64C6E71-A009-4BF8-B683-A706DE8E8A62}"/>
    <cellStyle name="Currency 3 4 5 5 5" xfId="14340" xr:uid="{81E084B8-4641-4DDB-A339-41CE6096A37A}"/>
    <cellStyle name="Currency 3 4 5 5 6" xfId="33680" xr:uid="{B71B2162-08E1-4CE8-A857-9E6F31AA6C51}"/>
    <cellStyle name="Currency 3 4 5 6" xfId="1305" xr:uid="{00000000-0005-0000-0000-000054080000}"/>
    <cellStyle name="Currency 3 4 5 6 2" xfId="5427" xr:uid="{00000000-0005-0000-0000-000055080000}"/>
    <cellStyle name="Currency 3 4 5 6 2 2" xfId="14348" xr:uid="{52D6CAE6-1A4B-4B3D-B8A8-CF69C7CA52A8}"/>
    <cellStyle name="Currency 3 4 5 6 2 3" xfId="14347" xr:uid="{60FD7A75-FF1B-4827-8D8D-22DF60A41893}"/>
    <cellStyle name="Currency 3 4 5 6 3" xfId="14349" xr:uid="{0C1FBE16-5B4B-4417-BC0C-33D7F89B7072}"/>
    <cellStyle name="Currency 3 4 5 6 3 2" xfId="14350" xr:uid="{AEB7CE92-02EA-4886-B042-81CE67D9917A}"/>
    <cellStyle name="Currency 3 4 5 6 4" xfId="14351" xr:uid="{D53F1D6E-2C53-473D-9783-C7E53BEF192D}"/>
    <cellStyle name="Currency 3 4 5 6 5" xfId="14346" xr:uid="{F43696B0-82DC-4F51-8779-6A9F572CEB99}"/>
    <cellStyle name="Currency 3 4 5 6 6" xfId="33681" xr:uid="{973FAAC7-0411-4D38-BEEE-4D1A2B7732D7}"/>
    <cellStyle name="Currency 3 4 5 7" xfId="1306" xr:uid="{00000000-0005-0000-0000-000056080000}"/>
    <cellStyle name="Currency 3 4 5 7 2" xfId="14353" xr:uid="{574ACF28-B3FB-4F15-ACD5-EBC07B1E8224}"/>
    <cellStyle name="Currency 3 4 5 7 2 2" xfId="14354" xr:uid="{D560FDA7-14C1-4E27-99F5-3ADA8A0B5E07}"/>
    <cellStyle name="Currency 3 4 5 7 3" xfId="14355" xr:uid="{4F5E9F22-D93A-4E03-B18F-55D3DB64BF37}"/>
    <cellStyle name="Currency 3 4 5 7 4" xfId="14352" xr:uid="{2809D469-5A9D-4B1F-9881-747A4A348CAB}"/>
    <cellStyle name="Currency 3 4 5 8" xfId="5416" xr:uid="{00000000-0005-0000-0000-000057080000}"/>
    <cellStyle name="Currency 3 4 5 8 2" xfId="14357" xr:uid="{F5C3A523-D2CE-461B-89C3-AC6922C02D58}"/>
    <cellStyle name="Currency 3 4 5 8 2 2" xfId="14358" xr:uid="{C8D2CF03-55AD-4D57-889F-D8B3F62DBFFF}"/>
    <cellStyle name="Currency 3 4 5 8 3" xfId="14359" xr:uid="{61ADC1C5-2E27-4BAE-9F06-372B4E60137A}"/>
    <cellStyle name="Currency 3 4 5 8 4" xfId="14356" xr:uid="{E60F6C2B-FA01-4BEB-903C-8D54E46AB031}"/>
    <cellStyle name="Currency 3 4 5 9" xfId="14360" xr:uid="{653B7652-A138-4C54-B3F9-B03BAFAE3E24}"/>
    <cellStyle name="Currency 3 4 5 9 2" xfId="14361" xr:uid="{D959EBF2-C947-4C1D-904D-59CD87C21B72}"/>
    <cellStyle name="Currency 3 4 6" xfId="1307" xr:uid="{00000000-0005-0000-0000-000058080000}"/>
    <cellStyle name="Currency 3 4 6 10" xfId="14363" xr:uid="{EF9A06AE-BEE7-4352-A37C-51ED16F8F553}"/>
    <cellStyle name="Currency 3 4 6 11" xfId="14362" xr:uid="{9CC27FFA-C656-4303-A929-ABF84025DD5B}"/>
    <cellStyle name="Currency 3 4 6 12" xfId="33682" xr:uid="{15035A32-9A00-47FF-9522-93C7A38EAEEB}"/>
    <cellStyle name="Currency 3 4 6 13" xfId="36204" xr:uid="{C5ECD977-086A-44F5-9592-6A09DE5B2F0B}"/>
    <cellStyle name="Currency 3 4 6 2" xfId="1308" xr:uid="{00000000-0005-0000-0000-000059080000}"/>
    <cellStyle name="Currency 3 4 6 2 2" xfId="5429" xr:uid="{00000000-0005-0000-0000-00005A080000}"/>
    <cellStyle name="Currency 3 4 6 2 2 2" xfId="14366" xr:uid="{BB34C1E3-8D6B-498A-8C51-35E5DDA09EFF}"/>
    <cellStyle name="Currency 3 4 6 2 2 3" xfId="14365" xr:uid="{D8A9BDED-22CF-4EDA-BCB2-2CB915609299}"/>
    <cellStyle name="Currency 3 4 6 2 3" xfId="14367" xr:uid="{BEF8A133-FE7E-454D-87FC-702B60B995DB}"/>
    <cellStyle name="Currency 3 4 6 2 3 2" xfId="14368" xr:uid="{98CFD042-6C1E-4B74-837A-A4857195ECAA}"/>
    <cellStyle name="Currency 3 4 6 2 4" xfId="14369" xr:uid="{FA2D0248-1082-44BB-97EA-4EA962227033}"/>
    <cellStyle name="Currency 3 4 6 2 5" xfId="14364" xr:uid="{2DC34735-32AF-40BF-8900-29047AD02531}"/>
    <cellStyle name="Currency 3 4 6 2 6" xfId="33683" xr:uid="{8A1EE050-DB1D-4DC1-ACDE-E82186C53481}"/>
    <cellStyle name="Currency 3 4 6 3" xfId="1309" xr:uid="{00000000-0005-0000-0000-00005B080000}"/>
    <cellStyle name="Currency 3 4 6 3 2" xfId="5430" xr:uid="{00000000-0005-0000-0000-00005C080000}"/>
    <cellStyle name="Currency 3 4 6 3 2 2" xfId="14372" xr:uid="{293C7F60-3C9F-4184-B104-0AB552DCDFA7}"/>
    <cellStyle name="Currency 3 4 6 3 2 3" xfId="14371" xr:uid="{4E5D9F8A-E437-434E-B148-C96E1D520CA4}"/>
    <cellStyle name="Currency 3 4 6 3 3" xfId="14373" xr:uid="{38F33676-E0E3-4FC1-98B2-933868765095}"/>
    <cellStyle name="Currency 3 4 6 3 3 2" xfId="14374" xr:uid="{248E06C4-1298-4DFB-8557-E7E4ABF9979B}"/>
    <cellStyle name="Currency 3 4 6 3 4" xfId="14375" xr:uid="{BE6FA0EE-407A-4314-8FA4-9170A5D15949}"/>
    <cellStyle name="Currency 3 4 6 3 5" xfId="14370" xr:uid="{4F812EA4-AB5B-4762-8337-81ADCC075392}"/>
    <cellStyle name="Currency 3 4 6 3 6" xfId="33684" xr:uid="{6C8C5942-8BE9-4474-815A-8C14ACDC3A14}"/>
    <cellStyle name="Currency 3 4 6 4" xfId="1310" xr:uid="{00000000-0005-0000-0000-00005D080000}"/>
    <cellStyle name="Currency 3 4 6 4 2" xfId="5431" xr:uid="{00000000-0005-0000-0000-00005E080000}"/>
    <cellStyle name="Currency 3 4 6 4 2 2" xfId="14378" xr:uid="{BA39683D-F65B-4208-A459-320CCD8C8EDD}"/>
    <cellStyle name="Currency 3 4 6 4 2 3" xfId="14377" xr:uid="{31A6A9F3-1C79-4DA5-AFB5-A7D01EAAFE24}"/>
    <cellStyle name="Currency 3 4 6 4 3" xfId="14379" xr:uid="{6D2665E7-7265-4845-851D-EF68086B4CE7}"/>
    <cellStyle name="Currency 3 4 6 4 3 2" xfId="14380" xr:uid="{A570A76E-CBAD-4820-B063-459CE75130CE}"/>
    <cellStyle name="Currency 3 4 6 4 4" xfId="14381" xr:uid="{20645587-26CC-4634-97EE-7B5EAFA03C0C}"/>
    <cellStyle name="Currency 3 4 6 4 5" xfId="14376" xr:uid="{7E4E14AA-FB6F-4807-A60C-B88489A8F0FA}"/>
    <cellStyle name="Currency 3 4 6 4 6" xfId="33685" xr:uid="{900CF9E2-F81C-4665-8CAC-33DF20C47773}"/>
    <cellStyle name="Currency 3 4 6 5" xfId="1311" xr:uid="{00000000-0005-0000-0000-00005F080000}"/>
    <cellStyle name="Currency 3 4 6 5 2" xfId="14383" xr:uid="{4D81FBBE-58D8-4602-93CA-BF37EA56FD87}"/>
    <cellStyle name="Currency 3 4 6 5 2 2" xfId="14384" xr:uid="{5E1936CB-7C84-4F91-BB8B-D14B49DADC7D}"/>
    <cellStyle name="Currency 3 4 6 5 3" xfId="14385" xr:uid="{A9C6CE4C-FB00-4E22-A798-7B843A83BA69}"/>
    <cellStyle name="Currency 3 4 6 5 4" xfId="14382" xr:uid="{D9A2D4B8-9B0E-4807-B40F-F06BB906904B}"/>
    <cellStyle name="Currency 3 4 6 6" xfId="5428" xr:uid="{00000000-0005-0000-0000-000060080000}"/>
    <cellStyle name="Currency 3 4 6 6 2" xfId="14387" xr:uid="{40B96BF9-3E50-4645-8658-DD9AB952D26C}"/>
    <cellStyle name="Currency 3 4 6 6 2 2" xfId="14388" xr:uid="{508A0ABB-5E5B-4E90-BBD9-3DB929838730}"/>
    <cellStyle name="Currency 3 4 6 6 3" xfId="14389" xr:uid="{D20CF0B5-F5BE-4CB5-9967-CBB8E9FA3BF7}"/>
    <cellStyle name="Currency 3 4 6 6 4" xfId="14386" xr:uid="{0EA06859-E7A5-4172-B70E-0419BF08422E}"/>
    <cellStyle name="Currency 3 4 6 7" xfId="14390" xr:uid="{55165957-CE7B-4D4A-93A2-4D296C5C4233}"/>
    <cellStyle name="Currency 3 4 6 7 2" xfId="14391" xr:uid="{240B6E42-5869-498F-A159-F7DFE89C1219}"/>
    <cellStyle name="Currency 3 4 6 8" xfId="14392" xr:uid="{2500F2E8-A0D2-4ECF-B4DA-33F2EEF99A34}"/>
    <cellStyle name="Currency 3 4 6 8 2" xfId="14393" xr:uid="{333A37D0-4774-476C-B5C6-890B66E11B7C}"/>
    <cellStyle name="Currency 3 4 6 9" xfId="14394" xr:uid="{542C2118-9C04-4597-AA7F-8270EF7ED2D5}"/>
    <cellStyle name="Currency 3 4 6 9 2" xfId="14395" xr:uid="{8532B191-EE96-47F9-ADF7-7E3A74635839}"/>
    <cellStyle name="Currency 3 4 7" xfId="1312" xr:uid="{00000000-0005-0000-0000-000061080000}"/>
    <cellStyle name="Currency 3 4 7 10" xfId="14397" xr:uid="{D53E7103-C25F-46FD-8342-9F8437D6BBB8}"/>
    <cellStyle name="Currency 3 4 7 11" xfId="14396" xr:uid="{0AB9C969-C9C0-46E9-B189-5DA39E71F82B}"/>
    <cellStyle name="Currency 3 4 7 12" xfId="33686" xr:uid="{9EEDE328-4B9E-4C2A-8A52-5CCEC8E96A53}"/>
    <cellStyle name="Currency 3 4 7 13" xfId="36418" xr:uid="{8110D002-EDE2-4ECC-8C09-9F7A4B9C45BE}"/>
    <cellStyle name="Currency 3 4 7 2" xfId="1313" xr:uid="{00000000-0005-0000-0000-000062080000}"/>
    <cellStyle name="Currency 3 4 7 2 2" xfId="5433" xr:uid="{00000000-0005-0000-0000-000063080000}"/>
    <cellStyle name="Currency 3 4 7 2 2 2" xfId="14400" xr:uid="{550CFEAC-2D89-4E03-9B03-08131041C3E5}"/>
    <cellStyle name="Currency 3 4 7 2 2 3" xfId="14399" xr:uid="{019EF945-DEC0-4BFE-84B4-2386B784F5F7}"/>
    <cellStyle name="Currency 3 4 7 2 3" xfId="14401" xr:uid="{95500265-1453-454F-A643-2445D7FDCE3E}"/>
    <cellStyle name="Currency 3 4 7 2 3 2" xfId="14402" xr:uid="{5A4E36FD-0B92-4B65-BFE2-69293CCBE761}"/>
    <cellStyle name="Currency 3 4 7 2 4" xfId="14403" xr:uid="{816CA492-86A5-4734-8EC6-516F1B178BB1}"/>
    <cellStyle name="Currency 3 4 7 2 5" xfId="14398" xr:uid="{87AA67C2-1258-4843-AC9B-EE799ED0D502}"/>
    <cellStyle name="Currency 3 4 7 2 6" xfId="33687" xr:uid="{694B0D5C-DFC5-45FC-B3F6-910BAD1171FE}"/>
    <cellStyle name="Currency 3 4 7 3" xfId="1314" xr:uid="{00000000-0005-0000-0000-000064080000}"/>
    <cellStyle name="Currency 3 4 7 3 2" xfId="5434" xr:uid="{00000000-0005-0000-0000-000065080000}"/>
    <cellStyle name="Currency 3 4 7 3 2 2" xfId="14406" xr:uid="{AB1CE5D1-7C38-474E-8434-1FC2AA48ED87}"/>
    <cellStyle name="Currency 3 4 7 3 2 3" xfId="14405" xr:uid="{4AD6D895-76C0-4287-A4C6-36472551A4B9}"/>
    <cellStyle name="Currency 3 4 7 3 3" xfId="14407" xr:uid="{769EB91D-75D5-42D8-B91D-2CB0390D9C89}"/>
    <cellStyle name="Currency 3 4 7 3 3 2" xfId="14408" xr:uid="{1DDC06B3-52BA-4CDC-A69C-ABC15682C5AB}"/>
    <cellStyle name="Currency 3 4 7 3 4" xfId="14409" xr:uid="{AC4131F0-B278-4784-AA77-110124B549D4}"/>
    <cellStyle name="Currency 3 4 7 3 5" xfId="14404" xr:uid="{82E368E7-97A2-4A20-B7E9-B5FD180B6514}"/>
    <cellStyle name="Currency 3 4 7 3 6" xfId="33688" xr:uid="{A5D27B21-EEBC-4B55-AF8D-5B585B2F71C7}"/>
    <cellStyle name="Currency 3 4 7 4" xfId="1315" xr:uid="{00000000-0005-0000-0000-000066080000}"/>
    <cellStyle name="Currency 3 4 7 4 2" xfId="5435" xr:uid="{00000000-0005-0000-0000-000067080000}"/>
    <cellStyle name="Currency 3 4 7 4 2 2" xfId="14412" xr:uid="{A8692E46-8900-4724-9C83-C3507EFFE8F7}"/>
    <cellStyle name="Currency 3 4 7 4 2 3" xfId="14411" xr:uid="{668A80FB-DDA9-4A39-AF7B-F5550376C620}"/>
    <cellStyle name="Currency 3 4 7 4 3" xfId="14413" xr:uid="{CCFC594C-62D1-4935-8DED-C659F8D6D4B5}"/>
    <cellStyle name="Currency 3 4 7 4 3 2" xfId="14414" xr:uid="{2C6FE388-BBF0-4383-93F6-61765082FBEF}"/>
    <cellStyle name="Currency 3 4 7 4 4" xfId="14415" xr:uid="{2DE41B4E-E70D-4754-9375-5FDF3BA08A84}"/>
    <cellStyle name="Currency 3 4 7 4 5" xfId="14410" xr:uid="{1C9A966E-639A-429C-A88D-266F14E5ADDD}"/>
    <cellStyle name="Currency 3 4 7 4 6" xfId="33689" xr:uid="{063C4AE7-6114-463C-9ADB-C2DF0207EFEB}"/>
    <cellStyle name="Currency 3 4 7 5" xfId="1316" xr:uid="{00000000-0005-0000-0000-000068080000}"/>
    <cellStyle name="Currency 3 4 7 5 2" xfId="14417" xr:uid="{02C31D88-013B-46DB-9EB2-5FA08DDC8BE5}"/>
    <cellStyle name="Currency 3 4 7 5 2 2" xfId="14418" xr:uid="{9E203414-8D12-4A1E-A1DD-5DD8BFD1008F}"/>
    <cellStyle name="Currency 3 4 7 5 3" xfId="14419" xr:uid="{C501AD8A-2DE8-4AA4-A360-B0DDF23261A7}"/>
    <cellStyle name="Currency 3 4 7 5 4" xfId="14416" xr:uid="{C12338FC-431D-4366-AC70-1C535B2071C6}"/>
    <cellStyle name="Currency 3 4 7 6" xfId="5432" xr:uid="{00000000-0005-0000-0000-000069080000}"/>
    <cellStyle name="Currency 3 4 7 6 2" xfId="14421" xr:uid="{4214DCAE-8DC3-428F-A41D-7FE5300B24E6}"/>
    <cellStyle name="Currency 3 4 7 6 2 2" xfId="14422" xr:uid="{05717690-0192-4773-8A82-BBCE468D82D1}"/>
    <cellStyle name="Currency 3 4 7 6 3" xfId="14423" xr:uid="{86FB6FA2-3A90-43B3-86E6-6D2FE3EEEE65}"/>
    <cellStyle name="Currency 3 4 7 6 4" xfId="14420" xr:uid="{8447FF54-8F1E-4B68-9F5E-4AF3FAFCF729}"/>
    <cellStyle name="Currency 3 4 7 7" xfId="14424" xr:uid="{F18956E5-E6E5-4F5F-B95D-C9BE50B4F507}"/>
    <cellStyle name="Currency 3 4 7 7 2" xfId="14425" xr:uid="{5BD0B6AB-F897-4C91-9C30-9EB389E783B9}"/>
    <cellStyle name="Currency 3 4 7 8" xfId="14426" xr:uid="{342DD929-3E0C-45C7-982C-6D0B512E669C}"/>
    <cellStyle name="Currency 3 4 7 8 2" xfId="14427" xr:uid="{17144451-B76D-4590-A12B-E523D0714E5C}"/>
    <cellStyle name="Currency 3 4 7 9" xfId="14428" xr:uid="{093E30B0-DC91-4576-B9E1-05149EF8FCA6}"/>
    <cellStyle name="Currency 3 4 7 9 2" xfId="14429" xr:uid="{CCC06BB6-81F8-478B-A4EA-90468F50FAAD}"/>
    <cellStyle name="Currency 3 4 8" xfId="1317" xr:uid="{00000000-0005-0000-0000-00006A080000}"/>
    <cellStyle name="Currency 3 4 8 2" xfId="5436" xr:uid="{00000000-0005-0000-0000-00006B080000}"/>
    <cellStyle name="Currency 3 4 8 2 2" xfId="14432" xr:uid="{6620EE89-BE66-433E-9B5B-9BF6A0B2EDBA}"/>
    <cellStyle name="Currency 3 4 8 2 3" xfId="14431" xr:uid="{AAC6C8B9-4AE9-40F7-91D2-2E934A0F869D}"/>
    <cellStyle name="Currency 3 4 8 3" xfId="14433" xr:uid="{AC65D395-74B2-472F-AEDC-D9A4524F7D7F}"/>
    <cellStyle name="Currency 3 4 8 3 2" xfId="14434" xr:uid="{25ADDC2D-9090-4712-B54F-F78887ABE042}"/>
    <cellStyle name="Currency 3 4 8 4" xfId="14435" xr:uid="{7B44DF7C-ABF3-489B-A129-8E8F6AA801E1}"/>
    <cellStyle name="Currency 3 4 8 5" xfId="14436" xr:uid="{B1FB85F0-00EA-4A59-ABE6-116FB0D523F8}"/>
    <cellStyle name="Currency 3 4 8 6" xfId="14430" xr:uid="{D0B47311-B09C-469C-BD60-ABF8D3330DE2}"/>
    <cellStyle name="Currency 3 4 8 7" xfId="33690" xr:uid="{56D5976E-ECB1-456D-B744-9110F14DD889}"/>
    <cellStyle name="Currency 3 4 9" xfId="1318" xr:uid="{00000000-0005-0000-0000-00006C080000}"/>
    <cellStyle name="Currency 3 4 9 2" xfId="5437" xr:uid="{00000000-0005-0000-0000-00006D080000}"/>
    <cellStyle name="Currency 3 4 9 2 2" xfId="14439" xr:uid="{A791C2A8-8AC9-407D-B151-DDBD3C6155A9}"/>
    <cellStyle name="Currency 3 4 9 2 3" xfId="14438" xr:uid="{8C3DB3FC-C238-4AFC-A558-FC4E72D1489B}"/>
    <cellStyle name="Currency 3 4 9 3" xfId="14440" xr:uid="{F37817D8-4695-411A-BC2D-11E6C9E353F8}"/>
    <cellStyle name="Currency 3 4 9 3 2" xfId="14441" xr:uid="{59071287-1743-4448-A86E-F63D91D99F3F}"/>
    <cellStyle name="Currency 3 4 9 4" xfId="14442" xr:uid="{1850F2CE-4C2F-492F-A0BD-5E85CEFCD206}"/>
    <cellStyle name="Currency 3 4 9 5" xfId="14437" xr:uid="{A132674D-805A-4EE4-9E37-292FF8BD62BB}"/>
    <cellStyle name="Currency 3 4 9 6" xfId="33691" xr:uid="{9F65495F-48D9-4254-800E-7E2108E08248}"/>
    <cellStyle name="Currency 3 5" xfId="1319" xr:uid="{00000000-0005-0000-0000-00006E080000}"/>
    <cellStyle name="Currency 3 5 10" xfId="1320" xr:uid="{00000000-0005-0000-0000-00006F080000}"/>
    <cellStyle name="Currency 3 5 10 2" xfId="5439" xr:uid="{00000000-0005-0000-0000-000070080000}"/>
    <cellStyle name="Currency 3 5 10 2 2" xfId="14446" xr:uid="{F9A3C631-57CE-44DE-BB9D-F0BAAB960206}"/>
    <cellStyle name="Currency 3 5 10 2 3" xfId="14445" xr:uid="{134C8A3C-2849-4FB2-B496-2B99A8F0AF9A}"/>
    <cellStyle name="Currency 3 5 10 3" xfId="14447" xr:uid="{8CADE5F2-9F73-47C9-AD9F-7FA28C9FB39A}"/>
    <cellStyle name="Currency 3 5 10 3 2" xfId="14448" xr:uid="{D5A1E69C-5DAB-4E60-A3C8-82BCD7227BD9}"/>
    <cellStyle name="Currency 3 5 10 4" xfId="14449" xr:uid="{A991A351-569F-4780-BB93-6363F88804BE}"/>
    <cellStyle name="Currency 3 5 10 5" xfId="14444" xr:uid="{1A114DA5-9A44-480A-B9D5-E92143D501CD}"/>
    <cellStyle name="Currency 3 5 10 6" xfId="33693" xr:uid="{5FFC99AC-FE77-49CD-9621-B364AE28534B}"/>
    <cellStyle name="Currency 3 5 11" xfId="1321" xr:uid="{00000000-0005-0000-0000-000071080000}"/>
    <cellStyle name="Currency 3 5 11 2" xfId="14451" xr:uid="{CF394F61-6670-4440-8398-75042910040B}"/>
    <cellStyle name="Currency 3 5 11 2 2" xfId="14452" xr:uid="{1D0FA210-B53C-496D-AC99-A9D0F6182F98}"/>
    <cellStyle name="Currency 3 5 11 3" xfId="14453" xr:uid="{69444D14-61F7-4913-AA85-749E2217DD43}"/>
    <cellStyle name="Currency 3 5 11 4" xfId="14450" xr:uid="{C9FCAFD1-9B75-4A58-9BAA-6C50151D1B64}"/>
    <cellStyle name="Currency 3 5 12" xfId="5438" xr:uid="{00000000-0005-0000-0000-000072080000}"/>
    <cellStyle name="Currency 3 5 12 2" xfId="14455" xr:uid="{E389DC71-0227-498F-B363-E04449BEF9F5}"/>
    <cellStyle name="Currency 3 5 12 2 2" xfId="14456" xr:uid="{62A94268-D437-47B8-BA4B-C3BE395E8B98}"/>
    <cellStyle name="Currency 3 5 12 3" xfId="14457" xr:uid="{810E628C-C696-4FC8-8F70-30825A447F6D}"/>
    <cellStyle name="Currency 3 5 12 4" xfId="14454" xr:uid="{2C49D50F-D4D5-4BD0-8C2C-F22BF6576592}"/>
    <cellStyle name="Currency 3 5 13" xfId="14458" xr:uid="{881E238F-A08F-470F-BC85-AF154B06A527}"/>
    <cellStyle name="Currency 3 5 13 2" xfId="14459" xr:uid="{8057BD86-E6FE-42FA-85EC-2A89B8BA9AB1}"/>
    <cellStyle name="Currency 3 5 14" xfId="14460" xr:uid="{08B576E7-B5BB-4E42-90C1-69766DD0401E}"/>
    <cellStyle name="Currency 3 5 14 2" xfId="14461" xr:uid="{B16696C9-311E-432D-96F3-1C8B5EE80603}"/>
    <cellStyle name="Currency 3 5 15" xfId="14462" xr:uid="{DDF016EB-83A8-4BE0-8E1D-704EA60B2FF7}"/>
    <cellStyle name="Currency 3 5 15 2" xfId="14463" xr:uid="{BFB4C339-A1E8-4479-A680-6947DE57AA54}"/>
    <cellStyle name="Currency 3 5 16" xfId="14464" xr:uid="{41544845-C127-429C-9955-905DCB68905B}"/>
    <cellStyle name="Currency 3 5 17" xfId="14443" xr:uid="{0636F97B-28C0-4DA8-8936-B915ECCD69C5}"/>
    <cellStyle name="Currency 3 5 18" xfId="33692" xr:uid="{775DCB3F-46E8-4980-9FBA-6FBCEB2008FB}"/>
    <cellStyle name="Currency 3 5 19" xfId="35836" xr:uid="{2D08F8A6-B882-41F1-9728-9C89F80FD24A}"/>
    <cellStyle name="Currency 3 5 2" xfId="1322" xr:uid="{00000000-0005-0000-0000-000073080000}"/>
    <cellStyle name="Currency 3 5 2 10" xfId="14466" xr:uid="{C819CDBB-B502-443F-BE34-95087138C408}"/>
    <cellStyle name="Currency 3 5 2 10 2" xfId="14467" xr:uid="{CB781894-F15B-40DB-89CF-B16146D4B793}"/>
    <cellStyle name="Currency 3 5 2 11" xfId="14468" xr:uid="{471306AC-6E4A-4476-9C59-0F348CF07AD4}"/>
    <cellStyle name="Currency 3 5 2 11 2" xfId="14469" xr:uid="{961E445C-F990-4FE9-8797-EB7118A7989E}"/>
    <cellStyle name="Currency 3 5 2 12" xfId="14470" xr:uid="{DFE7F015-BA50-4325-9A88-4783E02521A8}"/>
    <cellStyle name="Currency 3 5 2 13" xfId="14465" xr:uid="{11A43036-EDBD-48AA-AFBE-7DD23AE76BCD}"/>
    <cellStyle name="Currency 3 5 2 14" xfId="33694" xr:uid="{27677124-FD05-4E62-BDD6-78F2BA0CAB21}"/>
    <cellStyle name="Currency 3 5 2 15" xfId="35837" xr:uid="{855DD10B-A7CA-45A5-B210-5F920905CCDD}"/>
    <cellStyle name="Currency 3 5 2 2" xfId="1323" xr:uid="{00000000-0005-0000-0000-000074080000}"/>
    <cellStyle name="Currency 3 5 2 2 10" xfId="14472" xr:uid="{DBE3F105-4EC8-4BF9-B6EA-93E2CCCD3D66}"/>
    <cellStyle name="Currency 3 5 2 2 11" xfId="14471" xr:uid="{33948586-DB0D-449D-8B6F-B0AD56D8FDB1}"/>
    <cellStyle name="Currency 3 5 2 2 12" xfId="33695" xr:uid="{DCCA7FB1-9BAC-46F9-83A7-E7358EEAD488}"/>
    <cellStyle name="Currency 3 5 2 2 13" xfId="36210" xr:uid="{F56841C0-21D3-48BD-9F1C-E4DBB36CAAE2}"/>
    <cellStyle name="Currency 3 5 2 2 2" xfId="1324" xr:uid="{00000000-0005-0000-0000-000075080000}"/>
    <cellStyle name="Currency 3 5 2 2 2 2" xfId="5442" xr:uid="{00000000-0005-0000-0000-000076080000}"/>
    <cellStyle name="Currency 3 5 2 2 2 2 2" xfId="14475" xr:uid="{ED471474-E110-41E4-8BFB-E0737D29865D}"/>
    <cellStyle name="Currency 3 5 2 2 2 2 3" xfId="14474" xr:uid="{64D8B79A-DD3C-4A3A-AF1C-CDE0BE40B9FE}"/>
    <cellStyle name="Currency 3 5 2 2 2 3" xfId="14476" xr:uid="{8E802588-C206-4BCA-816E-B3E948C24E13}"/>
    <cellStyle name="Currency 3 5 2 2 2 3 2" xfId="14477" xr:uid="{FAE666C0-E365-405C-B5A6-88439840CBF0}"/>
    <cellStyle name="Currency 3 5 2 2 2 4" xfId="14478" xr:uid="{73F88C8B-B861-4436-B16A-76A34589A991}"/>
    <cellStyle name="Currency 3 5 2 2 2 5" xfId="14473" xr:uid="{39967182-E7B9-4293-BAD1-2B703E847FCC}"/>
    <cellStyle name="Currency 3 5 2 2 2 6" xfId="33696" xr:uid="{7E40A561-B899-41E3-A7F3-BA97B09312AB}"/>
    <cellStyle name="Currency 3 5 2 2 3" xfId="1325" xr:uid="{00000000-0005-0000-0000-000077080000}"/>
    <cellStyle name="Currency 3 5 2 2 3 2" xfId="5443" xr:uid="{00000000-0005-0000-0000-000078080000}"/>
    <cellStyle name="Currency 3 5 2 2 3 2 2" xfId="14481" xr:uid="{5C6BBEC4-0F51-4F65-8232-D3515C00E381}"/>
    <cellStyle name="Currency 3 5 2 2 3 2 3" xfId="14480" xr:uid="{20465800-051F-45BE-9BF0-CFAB83484D0D}"/>
    <cellStyle name="Currency 3 5 2 2 3 3" xfId="14482" xr:uid="{95CDC6D3-CD3A-4E5B-AE4C-8366CAAFD038}"/>
    <cellStyle name="Currency 3 5 2 2 3 3 2" xfId="14483" xr:uid="{91A590BC-34B7-4884-AD0B-3E3A16B67F39}"/>
    <cellStyle name="Currency 3 5 2 2 3 4" xfId="14484" xr:uid="{73B99853-92D6-4CDD-9705-BF5C5741B437}"/>
    <cellStyle name="Currency 3 5 2 2 3 5" xfId="14479" xr:uid="{C2315E90-DBAF-46B5-947B-40F1F0EA3D03}"/>
    <cellStyle name="Currency 3 5 2 2 3 6" xfId="33697" xr:uid="{1E3B04D2-AD41-4E0B-8258-4B3CEF3F1C35}"/>
    <cellStyle name="Currency 3 5 2 2 4" xfId="1326" xr:uid="{00000000-0005-0000-0000-000079080000}"/>
    <cellStyle name="Currency 3 5 2 2 4 2" xfId="5444" xr:uid="{00000000-0005-0000-0000-00007A080000}"/>
    <cellStyle name="Currency 3 5 2 2 4 2 2" xfId="14487" xr:uid="{464351D7-2B81-4B33-B402-CAF64BA64AFC}"/>
    <cellStyle name="Currency 3 5 2 2 4 2 3" xfId="14486" xr:uid="{9270335A-B31F-4B22-BA7A-66084030FC8B}"/>
    <cellStyle name="Currency 3 5 2 2 4 3" xfId="14488" xr:uid="{954D293F-58BC-421A-A752-52D78D030293}"/>
    <cellStyle name="Currency 3 5 2 2 4 3 2" xfId="14489" xr:uid="{E0BF67BA-59FE-4DCF-840B-6256E6341A1E}"/>
    <cellStyle name="Currency 3 5 2 2 4 4" xfId="14490" xr:uid="{A497B2C9-C377-4CEF-8949-9ABCE2C3D609}"/>
    <cellStyle name="Currency 3 5 2 2 4 5" xfId="14485" xr:uid="{D67615E2-8811-4D3F-8DD6-AC64F5CCA20B}"/>
    <cellStyle name="Currency 3 5 2 2 4 6" xfId="33698" xr:uid="{99000F1C-9563-4C7A-BFEA-915A0AB66CEF}"/>
    <cellStyle name="Currency 3 5 2 2 5" xfId="1327" xr:uid="{00000000-0005-0000-0000-00007B080000}"/>
    <cellStyle name="Currency 3 5 2 2 5 2" xfId="14492" xr:uid="{ED13F5B8-34B5-4CA4-BECB-D57268004A20}"/>
    <cellStyle name="Currency 3 5 2 2 5 2 2" xfId="14493" xr:uid="{B4F2DC9D-793D-480E-AE47-A8AD3F2010E0}"/>
    <cellStyle name="Currency 3 5 2 2 5 3" xfId="14494" xr:uid="{D38959C0-B299-437C-A484-F0C50C59E38D}"/>
    <cellStyle name="Currency 3 5 2 2 5 4" xfId="14491" xr:uid="{BB9A6BB5-B283-44A4-9810-C9E676B0D461}"/>
    <cellStyle name="Currency 3 5 2 2 6" xfId="5441" xr:uid="{00000000-0005-0000-0000-00007C080000}"/>
    <cellStyle name="Currency 3 5 2 2 6 2" xfId="14496" xr:uid="{6D4543E3-3BC5-43B3-82B4-275168BCC076}"/>
    <cellStyle name="Currency 3 5 2 2 6 2 2" xfId="14497" xr:uid="{91C3C1CA-ABFB-4EFD-8869-96D450797106}"/>
    <cellStyle name="Currency 3 5 2 2 6 3" xfId="14498" xr:uid="{DECAEDD0-CD6A-4B78-BC2D-E838180FFA48}"/>
    <cellStyle name="Currency 3 5 2 2 6 4" xfId="14495" xr:uid="{3A1BDFF6-5F1E-4339-A5B3-91BE49520A9D}"/>
    <cellStyle name="Currency 3 5 2 2 7" xfId="14499" xr:uid="{0C71550C-C405-4360-AC15-BA8EA3CCE0C7}"/>
    <cellStyle name="Currency 3 5 2 2 7 2" xfId="14500" xr:uid="{16FFC842-2F07-410B-8B4F-AC273A3B4AE8}"/>
    <cellStyle name="Currency 3 5 2 2 8" xfId="14501" xr:uid="{5227A0F1-9B96-46B5-9312-6E68FC2E2A6F}"/>
    <cellStyle name="Currency 3 5 2 2 8 2" xfId="14502" xr:uid="{8989CADC-F05F-4AF2-8C55-459D50656CBF}"/>
    <cellStyle name="Currency 3 5 2 2 9" xfId="14503" xr:uid="{BEA84D36-5431-433B-9276-7D660155D12F}"/>
    <cellStyle name="Currency 3 5 2 2 9 2" xfId="14504" xr:uid="{A1A9A8AC-A9FB-4BBF-85FC-8D3AE0DBB9A6}"/>
    <cellStyle name="Currency 3 5 2 3" xfId="1328" xr:uid="{00000000-0005-0000-0000-00007D080000}"/>
    <cellStyle name="Currency 3 5 2 3 10" xfId="14506" xr:uid="{C5752603-4643-491D-A66A-DF03066216CE}"/>
    <cellStyle name="Currency 3 5 2 3 11" xfId="14505" xr:uid="{635CC5CB-CE6C-4543-B0CC-6F871F2569F5}"/>
    <cellStyle name="Currency 3 5 2 3 12" xfId="33699" xr:uid="{8EF0A9A1-95E0-41D9-944C-340E98DB0342}"/>
    <cellStyle name="Currency 3 5 2 3 13" xfId="36424" xr:uid="{3BF603E7-3CBF-4104-AC07-D8D20E0CCB71}"/>
    <cellStyle name="Currency 3 5 2 3 2" xfId="1329" xr:uid="{00000000-0005-0000-0000-00007E080000}"/>
    <cellStyle name="Currency 3 5 2 3 2 2" xfId="5446" xr:uid="{00000000-0005-0000-0000-00007F080000}"/>
    <cellStyle name="Currency 3 5 2 3 2 2 2" xfId="14509" xr:uid="{1ACBD1FA-1408-478C-B75C-F0FB6A4EAADB}"/>
    <cellStyle name="Currency 3 5 2 3 2 2 3" xfId="14508" xr:uid="{532CFC55-E46D-4750-823C-373AFF0F634E}"/>
    <cellStyle name="Currency 3 5 2 3 2 3" xfId="14510" xr:uid="{818CB23A-4C06-4FAD-BFA1-851E4997BEDC}"/>
    <cellStyle name="Currency 3 5 2 3 2 3 2" xfId="14511" xr:uid="{63A4995F-A290-4419-9D48-751F5DA31CF8}"/>
    <cellStyle name="Currency 3 5 2 3 2 4" xfId="14512" xr:uid="{0A8D5864-F9FC-4F59-A1C2-C0F8F50F02E7}"/>
    <cellStyle name="Currency 3 5 2 3 2 5" xfId="14507" xr:uid="{DF2244D9-88A8-4AA9-9D18-5A78B3D605C9}"/>
    <cellStyle name="Currency 3 5 2 3 2 6" xfId="33700" xr:uid="{8B3DF492-2118-4DFC-9021-B8AE5B28E31F}"/>
    <cellStyle name="Currency 3 5 2 3 3" xfId="1330" xr:uid="{00000000-0005-0000-0000-000080080000}"/>
    <cellStyle name="Currency 3 5 2 3 3 2" xfId="5447" xr:uid="{00000000-0005-0000-0000-000081080000}"/>
    <cellStyle name="Currency 3 5 2 3 3 2 2" xfId="14515" xr:uid="{4F00BC70-581B-4CD9-B2B8-80C214020E9F}"/>
    <cellStyle name="Currency 3 5 2 3 3 2 3" xfId="14514" xr:uid="{9AD83473-1E01-469E-BFC9-55B90AE80257}"/>
    <cellStyle name="Currency 3 5 2 3 3 3" xfId="14516" xr:uid="{23D49902-786D-44DE-B9C7-4D4FFAEDB959}"/>
    <cellStyle name="Currency 3 5 2 3 3 3 2" xfId="14517" xr:uid="{698B6298-C9DE-40BA-A25F-7710CEB698D3}"/>
    <cellStyle name="Currency 3 5 2 3 3 4" xfId="14518" xr:uid="{9D4EE45E-8F9A-4A9E-898D-90D43D31D539}"/>
    <cellStyle name="Currency 3 5 2 3 3 5" xfId="14513" xr:uid="{72886CBD-EFFA-4952-8779-0FA9703EA163}"/>
    <cellStyle name="Currency 3 5 2 3 3 6" xfId="33701" xr:uid="{27CE434C-02C0-4C79-A0CA-A1A32D6BFEF9}"/>
    <cellStyle name="Currency 3 5 2 3 4" xfId="1331" xr:uid="{00000000-0005-0000-0000-000082080000}"/>
    <cellStyle name="Currency 3 5 2 3 4 2" xfId="5448" xr:uid="{00000000-0005-0000-0000-000083080000}"/>
    <cellStyle name="Currency 3 5 2 3 4 2 2" xfId="14521" xr:uid="{DB23621B-A4CF-47DA-88E6-5D81542B5B31}"/>
    <cellStyle name="Currency 3 5 2 3 4 2 3" xfId="14520" xr:uid="{6B5721C8-4B2D-4C8A-95EF-F002C5823F98}"/>
    <cellStyle name="Currency 3 5 2 3 4 3" xfId="14522" xr:uid="{B826852D-7483-41F9-9711-02FB97897DBD}"/>
    <cellStyle name="Currency 3 5 2 3 4 3 2" xfId="14523" xr:uid="{A1E59758-5106-4D51-BF1E-0EB2E28112EF}"/>
    <cellStyle name="Currency 3 5 2 3 4 4" xfId="14524" xr:uid="{A84538DF-F08F-4188-AA06-19F7639DECCA}"/>
    <cellStyle name="Currency 3 5 2 3 4 5" xfId="14519" xr:uid="{27C5DA0A-559C-459C-8BC1-D15945342D23}"/>
    <cellStyle name="Currency 3 5 2 3 4 6" xfId="33702" xr:uid="{3ACA8520-E226-4827-B17F-AAADED3186A0}"/>
    <cellStyle name="Currency 3 5 2 3 5" xfId="1332" xr:uid="{00000000-0005-0000-0000-000084080000}"/>
    <cellStyle name="Currency 3 5 2 3 5 2" xfId="14526" xr:uid="{413C80CB-1257-4E9C-B730-3FA0B66DD822}"/>
    <cellStyle name="Currency 3 5 2 3 5 2 2" xfId="14527" xr:uid="{9420C85C-3E09-4B20-A756-4A576D1B25D7}"/>
    <cellStyle name="Currency 3 5 2 3 5 3" xfId="14528" xr:uid="{DE2611C2-E05E-4926-9AD0-C6AC2BAEC368}"/>
    <cellStyle name="Currency 3 5 2 3 5 4" xfId="14525" xr:uid="{4B3D2BDD-CE88-44D7-BBCC-D4FC7BA67F55}"/>
    <cellStyle name="Currency 3 5 2 3 6" xfId="5445" xr:uid="{00000000-0005-0000-0000-000085080000}"/>
    <cellStyle name="Currency 3 5 2 3 6 2" xfId="14530" xr:uid="{74F43FEC-169F-4B2A-B1A0-3A12A71FC4CA}"/>
    <cellStyle name="Currency 3 5 2 3 6 2 2" xfId="14531" xr:uid="{15ADE114-F09C-4BCA-9555-495B5141BB67}"/>
    <cellStyle name="Currency 3 5 2 3 6 3" xfId="14532" xr:uid="{144751C8-77E8-43DA-8347-6A61BC256066}"/>
    <cellStyle name="Currency 3 5 2 3 6 4" xfId="14529" xr:uid="{AF49A2B4-10B7-4A60-BB01-03CC1D13C501}"/>
    <cellStyle name="Currency 3 5 2 3 7" xfId="14533" xr:uid="{AF471AFF-D141-4316-9412-E47EFBA8A9F9}"/>
    <cellStyle name="Currency 3 5 2 3 7 2" xfId="14534" xr:uid="{6904C76C-4D61-4DFC-B280-B7B9D463353C}"/>
    <cellStyle name="Currency 3 5 2 3 8" xfId="14535" xr:uid="{06988C54-0F3F-48D8-A8B5-02D8FF347203}"/>
    <cellStyle name="Currency 3 5 2 3 8 2" xfId="14536" xr:uid="{876BB2C6-C8A8-4205-8122-3B83733A4F0C}"/>
    <cellStyle name="Currency 3 5 2 3 9" xfId="14537" xr:uid="{1A16276C-4984-47E1-8292-5F3874C4B3F1}"/>
    <cellStyle name="Currency 3 5 2 3 9 2" xfId="14538" xr:uid="{A0F8BDF8-8109-4613-85D8-5CEC9816F2BF}"/>
    <cellStyle name="Currency 3 5 2 4" xfId="1333" xr:uid="{00000000-0005-0000-0000-000086080000}"/>
    <cellStyle name="Currency 3 5 2 4 2" xfId="5449" xr:uid="{00000000-0005-0000-0000-000087080000}"/>
    <cellStyle name="Currency 3 5 2 4 2 2" xfId="14541" xr:uid="{9B0AAED3-F99C-4589-9D8E-04D21FF50E91}"/>
    <cellStyle name="Currency 3 5 2 4 2 3" xfId="14540" xr:uid="{8EF19F9D-3B6F-48E1-A40B-42CFE35B3896}"/>
    <cellStyle name="Currency 3 5 2 4 3" xfId="14542" xr:uid="{647A353B-BA07-4A34-9FAE-BC23EE624C6D}"/>
    <cellStyle name="Currency 3 5 2 4 3 2" xfId="14543" xr:uid="{FD402449-C057-402C-A803-2DAF42C0A946}"/>
    <cellStyle name="Currency 3 5 2 4 4" xfId="14544" xr:uid="{A5920259-5405-4417-8A1D-AF74F3516476}"/>
    <cellStyle name="Currency 3 5 2 4 5" xfId="14545" xr:uid="{2E0F0EAE-11A6-416A-82A7-1A68294D58D5}"/>
    <cellStyle name="Currency 3 5 2 4 6" xfId="14539" xr:uid="{87B15B92-E210-45AF-9E45-AE997DEBC331}"/>
    <cellStyle name="Currency 3 5 2 4 7" xfId="33703" xr:uid="{7F0F7999-F626-495C-BB66-867A6661E4B0}"/>
    <cellStyle name="Currency 3 5 2 5" xfId="1334" xr:uid="{00000000-0005-0000-0000-000088080000}"/>
    <cellStyle name="Currency 3 5 2 5 2" xfId="5450" xr:uid="{00000000-0005-0000-0000-000089080000}"/>
    <cellStyle name="Currency 3 5 2 5 2 2" xfId="14548" xr:uid="{087ACA9A-ADF3-4A4F-8625-9496BA311CE0}"/>
    <cellStyle name="Currency 3 5 2 5 2 3" xfId="14547" xr:uid="{837FCCB6-3B30-45D7-93BE-68F4EEE47CC7}"/>
    <cellStyle name="Currency 3 5 2 5 3" xfId="14549" xr:uid="{75919A8E-835A-4858-9A83-9FFEFA28FA9E}"/>
    <cellStyle name="Currency 3 5 2 5 3 2" xfId="14550" xr:uid="{8A472C43-3C7B-4C68-8399-6FE375C6A25B}"/>
    <cellStyle name="Currency 3 5 2 5 4" xfId="14551" xr:uid="{32F31E5B-57AC-4EE8-A9E1-816AA6D4D4AD}"/>
    <cellStyle name="Currency 3 5 2 5 5" xfId="14546" xr:uid="{4A68BCFF-59B8-4C82-B8E0-38D13A00AE18}"/>
    <cellStyle name="Currency 3 5 2 5 6" xfId="33704" xr:uid="{B3DA02C6-D9B6-4A54-BF8F-33E52F4E1CFA}"/>
    <cellStyle name="Currency 3 5 2 6" xfId="1335" xr:uid="{00000000-0005-0000-0000-00008A080000}"/>
    <cellStyle name="Currency 3 5 2 6 2" xfId="5451" xr:uid="{00000000-0005-0000-0000-00008B080000}"/>
    <cellStyle name="Currency 3 5 2 6 2 2" xfId="14554" xr:uid="{3A9616AF-D47D-45E0-90C5-CBCA2750A39F}"/>
    <cellStyle name="Currency 3 5 2 6 2 3" xfId="14553" xr:uid="{C4CAEF24-5753-4E6C-AA6C-9584FC474188}"/>
    <cellStyle name="Currency 3 5 2 6 3" xfId="14555" xr:uid="{FF115EB9-9DF6-49BC-89D3-0D086875F766}"/>
    <cellStyle name="Currency 3 5 2 6 3 2" xfId="14556" xr:uid="{145E14D7-2846-4441-9259-5FCD4012931B}"/>
    <cellStyle name="Currency 3 5 2 6 4" xfId="14557" xr:uid="{9FAA68A5-2132-4C9E-97B9-FF5D94645B02}"/>
    <cellStyle name="Currency 3 5 2 6 5" xfId="14552" xr:uid="{FE2C1B58-3ABB-4B9A-B3EC-F6D9E91A9A39}"/>
    <cellStyle name="Currency 3 5 2 6 6" xfId="33705" xr:uid="{CAB78735-7D1B-4057-B322-7985DE142835}"/>
    <cellStyle name="Currency 3 5 2 7" xfId="1336" xr:uid="{00000000-0005-0000-0000-00008C080000}"/>
    <cellStyle name="Currency 3 5 2 7 2" xfId="14559" xr:uid="{F4124524-63CA-46B6-992D-C21D15600883}"/>
    <cellStyle name="Currency 3 5 2 7 2 2" xfId="14560" xr:uid="{C4A26016-C41A-47DC-91D9-A47513819DD7}"/>
    <cellStyle name="Currency 3 5 2 7 3" xfId="14561" xr:uid="{42A1BD7D-3036-4153-8A3E-3CDC470FC05F}"/>
    <cellStyle name="Currency 3 5 2 7 4" xfId="14558" xr:uid="{E4E66C32-9854-4898-86DF-34FE29B89B6D}"/>
    <cellStyle name="Currency 3 5 2 8" xfId="5440" xr:uid="{00000000-0005-0000-0000-00008D080000}"/>
    <cellStyle name="Currency 3 5 2 8 2" xfId="14563" xr:uid="{9299EED5-DE2C-4ABC-B1C2-DE5085955B83}"/>
    <cellStyle name="Currency 3 5 2 8 2 2" xfId="14564" xr:uid="{8B9F33AA-F8AA-43D8-9BD5-5D07F43160D6}"/>
    <cellStyle name="Currency 3 5 2 8 3" xfId="14565" xr:uid="{7232056B-5C88-4930-9639-007730F99983}"/>
    <cellStyle name="Currency 3 5 2 8 4" xfId="14562" xr:uid="{CE174203-D1C7-4409-A238-C6A190772DA5}"/>
    <cellStyle name="Currency 3 5 2 9" xfId="14566" xr:uid="{B6E44288-B904-427D-8AD5-5FF5F397C1CF}"/>
    <cellStyle name="Currency 3 5 2 9 2" xfId="14567" xr:uid="{7709FFFF-1D1F-4B1D-A9D5-36828BD5AF54}"/>
    <cellStyle name="Currency 3 5 3" xfId="1337" xr:uid="{00000000-0005-0000-0000-00008E080000}"/>
    <cellStyle name="Currency 3 5 3 10" xfId="14569" xr:uid="{FF645380-3A6C-4331-BDAB-D1D534609DA4}"/>
    <cellStyle name="Currency 3 5 3 10 2" xfId="14570" xr:uid="{359AC7B6-77E9-4206-AC03-82B26E07B1E7}"/>
    <cellStyle name="Currency 3 5 3 11" xfId="14571" xr:uid="{4FE20502-4B7B-40C7-972F-7CF625D994FB}"/>
    <cellStyle name="Currency 3 5 3 11 2" xfId="14572" xr:uid="{40F0EFCB-D49A-4141-8044-887504C36F23}"/>
    <cellStyle name="Currency 3 5 3 12" xfId="14573" xr:uid="{9511E6E6-4219-419F-952C-02559A237ABF}"/>
    <cellStyle name="Currency 3 5 3 13" xfId="14568" xr:uid="{D51758EE-E8FC-48E5-90EA-9179ED57DC68}"/>
    <cellStyle name="Currency 3 5 3 14" xfId="33706" xr:uid="{D0B5E472-4180-469F-A48A-52B20F5A8906}"/>
    <cellStyle name="Currency 3 5 3 15" xfId="35838" xr:uid="{8BC280D1-2C3C-4494-8836-D4B2230761AA}"/>
    <cellStyle name="Currency 3 5 3 2" xfId="1338" xr:uid="{00000000-0005-0000-0000-00008F080000}"/>
    <cellStyle name="Currency 3 5 3 2 10" xfId="14575" xr:uid="{4E8DE645-FE45-4D38-902F-9D5B72FAD381}"/>
    <cellStyle name="Currency 3 5 3 2 11" xfId="14574" xr:uid="{7C3DB7F0-F2DE-43F5-8966-F724B42A20BF}"/>
    <cellStyle name="Currency 3 5 3 2 12" xfId="33707" xr:uid="{36945ADA-4103-4707-89ED-FFDA31D059F8}"/>
    <cellStyle name="Currency 3 5 3 2 13" xfId="36211" xr:uid="{83230142-8EB4-4FDD-961E-51EEEEE6B427}"/>
    <cellStyle name="Currency 3 5 3 2 2" xfId="1339" xr:uid="{00000000-0005-0000-0000-000090080000}"/>
    <cellStyle name="Currency 3 5 3 2 2 2" xfId="5454" xr:uid="{00000000-0005-0000-0000-000091080000}"/>
    <cellStyle name="Currency 3 5 3 2 2 2 2" xfId="14578" xr:uid="{62892F8A-F65F-4B58-A0C7-F6E794CB0E55}"/>
    <cellStyle name="Currency 3 5 3 2 2 2 3" xfId="14577" xr:uid="{8FD56DAF-BA18-4354-8795-43A295FAE108}"/>
    <cellStyle name="Currency 3 5 3 2 2 3" xfId="14579" xr:uid="{D7B19EAD-1906-4268-A70A-FECC94650D33}"/>
    <cellStyle name="Currency 3 5 3 2 2 3 2" xfId="14580" xr:uid="{7FA0BB27-A9EA-46FA-A205-1166C2C1C150}"/>
    <cellStyle name="Currency 3 5 3 2 2 4" xfId="14581" xr:uid="{86094B89-DB74-4431-B281-17BA4AB52173}"/>
    <cellStyle name="Currency 3 5 3 2 2 5" xfId="14576" xr:uid="{A76CA355-4B6E-4B94-A555-7D5F9FC5C09A}"/>
    <cellStyle name="Currency 3 5 3 2 2 6" xfId="33708" xr:uid="{E7858657-C6E4-4959-AA84-600895DFBC1C}"/>
    <cellStyle name="Currency 3 5 3 2 3" xfId="1340" xr:uid="{00000000-0005-0000-0000-000092080000}"/>
    <cellStyle name="Currency 3 5 3 2 3 2" xfId="5455" xr:uid="{00000000-0005-0000-0000-000093080000}"/>
    <cellStyle name="Currency 3 5 3 2 3 2 2" xfId="14584" xr:uid="{3107F460-6BA2-416C-B6D4-D1474A3F9A71}"/>
    <cellStyle name="Currency 3 5 3 2 3 2 3" xfId="14583" xr:uid="{D01D1177-2DB1-4665-9034-EB0DE87E0488}"/>
    <cellStyle name="Currency 3 5 3 2 3 3" xfId="14585" xr:uid="{876A1B5A-8FB3-468D-AB1A-3A647CA276C1}"/>
    <cellStyle name="Currency 3 5 3 2 3 3 2" xfId="14586" xr:uid="{6135EC1A-F515-4815-A071-042AD1B24554}"/>
    <cellStyle name="Currency 3 5 3 2 3 4" xfId="14587" xr:uid="{1E9EA991-1A55-47A7-8885-61D3006EF53B}"/>
    <cellStyle name="Currency 3 5 3 2 3 5" xfId="14582" xr:uid="{1B4CB2D4-365F-4C05-927D-DB4B1B84DF4A}"/>
    <cellStyle name="Currency 3 5 3 2 3 6" xfId="33709" xr:uid="{E19E0977-B740-4665-A031-7F670F8EAF1A}"/>
    <cellStyle name="Currency 3 5 3 2 4" xfId="1341" xr:uid="{00000000-0005-0000-0000-000094080000}"/>
    <cellStyle name="Currency 3 5 3 2 4 2" xfId="5456" xr:uid="{00000000-0005-0000-0000-000095080000}"/>
    <cellStyle name="Currency 3 5 3 2 4 2 2" xfId="14590" xr:uid="{0675FA98-EA9E-4A9E-A6E3-AC0CE369764F}"/>
    <cellStyle name="Currency 3 5 3 2 4 2 3" xfId="14589" xr:uid="{46A8DE99-3E0D-4D5B-946C-3CA01ADFA501}"/>
    <cellStyle name="Currency 3 5 3 2 4 3" xfId="14591" xr:uid="{05C616CB-7BA6-42B1-9C51-FDD062530F43}"/>
    <cellStyle name="Currency 3 5 3 2 4 3 2" xfId="14592" xr:uid="{07A50566-5B92-4706-98E8-5A768B70FF25}"/>
    <cellStyle name="Currency 3 5 3 2 4 4" xfId="14593" xr:uid="{599EA1A3-ACA4-40BB-B419-65F3AA944BC5}"/>
    <cellStyle name="Currency 3 5 3 2 4 5" xfId="14588" xr:uid="{4F30A27C-886C-4D66-8321-D0148EBD7C93}"/>
    <cellStyle name="Currency 3 5 3 2 4 6" xfId="33710" xr:uid="{CD64610D-9D0C-42CE-B353-4CE545E6DFD7}"/>
    <cellStyle name="Currency 3 5 3 2 5" xfId="1342" xr:uid="{00000000-0005-0000-0000-000096080000}"/>
    <cellStyle name="Currency 3 5 3 2 5 2" xfId="14595" xr:uid="{CA77705E-4C24-4426-BB73-1CCE84D75ED0}"/>
    <cellStyle name="Currency 3 5 3 2 5 2 2" xfId="14596" xr:uid="{B7B56920-CBB1-49FD-BC45-2D7B1194268B}"/>
    <cellStyle name="Currency 3 5 3 2 5 3" xfId="14597" xr:uid="{EA1379C0-36BF-499A-9D8E-1A32F2CF94EC}"/>
    <cellStyle name="Currency 3 5 3 2 5 4" xfId="14594" xr:uid="{54E4C82C-A753-4BC7-AA1D-F08DE24BEA1E}"/>
    <cellStyle name="Currency 3 5 3 2 6" xfId="5453" xr:uid="{00000000-0005-0000-0000-000097080000}"/>
    <cellStyle name="Currency 3 5 3 2 6 2" xfId="14599" xr:uid="{877EAA45-36A7-427D-8333-18E3A1366A23}"/>
    <cellStyle name="Currency 3 5 3 2 6 2 2" xfId="14600" xr:uid="{CAC1F66C-86B5-4E73-A16F-389A9C441EB1}"/>
    <cellStyle name="Currency 3 5 3 2 6 3" xfId="14601" xr:uid="{A9136717-8F75-4918-807A-8ACF761C5EC6}"/>
    <cellStyle name="Currency 3 5 3 2 6 4" xfId="14598" xr:uid="{4EE59654-DB86-4863-9884-0A3B191564E1}"/>
    <cellStyle name="Currency 3 5 3 2 7" xfId="14602" xr:uid="{8E832BC4-C588-47FD-9FA1-27E4AB60C4BB}"/>
    <cellStyle name="Currency 3 5 3 2 7 2" xfId="14603" xr:uid="{D94C7175-6BB3-48AE-A1F5-27451831CD6B}"/>
    <cellStyle name="Currency 3 5 3 2 8" xfId="14604" xr:uid="{FF59041D-5C06-4E69-ADDA-99327DA0BDDD}"/>
    <cellStyle name="Currency 3 5 3 2 8 2" xfId="14605" xr:uid="{5A1FF7CF-6E72-4F99-9EDD-6D1D73D7F096}"/>
    <cellStyle name="Currency 3 5 3 2 9" xfId="14606" xr:uid="{32A51967-8E59-4557-8140-FC29BF6F3D06}"/>
    <cellStyle name="Currency 3 5 3 2 9 2" xfId="14607" xr:uid="{702EBA64-FDA0-417B-90AF-7139F82576B4}"/>
    <cellStyle name="Currency 3 5 3 3" xfId="1343" xr:uid="{00000000-0005-0000-0000-000098080000}"/>
    <cellStyle name="Currency 3 5 3 3 10" xfId="14609" xr:uid="{2658F8BA-695C-4231-82A8-75F6180D2D37}"/>
    <cellStyle name="Currency 3 5 3 3 11" xfId="14608" xr:uid="{F0FF79E8-16E9-48EE-8C4C-585D245A0AAD}"/>
    <cellStyle name="Currency 3 5 3 3 12" xfId="33711" xr:uid="{F7F88558-F82D-4CEA-B77D-93DE2448B395}"/>
    <cellStyle name="Currency 3 5 3 3 13" xfId="36425" xr:uid="{019B07A7-1388-4717-930E-3867AEEA6693}"/>
    <cellStyle name="Currency 3 5 3 3 2" xfId="1344" xr:uid="{00000000-0005-0000-0000-000099080000}"/>
    <cellStyle name="Currency 3 5 3 3 2 2" xfId="5458" xr:uid="{00000000-0005-0000-0000-00009A080000}"/>
    <cellStyle name="Currency 3 5 3 3 2 2 2" xfId="14612" xr:uid="{7A769520-0B6B-4002-A178-398296E5F565}"/>
    <cellStyle name="Currency 3 5 3 3 2 2 3" xfId="14611" xr:uid="{43F5739E-4439-487C-B1E3-4A45B90F55EB}"/>
    <cellStyle name="Currency 3 5 3 3 2 3" xfId="14613" xr:uid="{F6591ADF-454A-4ED5-B01B-81E3F671731F}"/>
    <cellStyle name="Currency 3 5 3 3 2 3 2" xfId="14614" xr:uid="{2F415269-F136-4007-B4D6-34F632C78BE1}"/>
    <cellStyle name="Currency 3 5 3 3 2 4" xfId="14615" xr:uid="{0B4EFF05-30F6-4CED-AA6B-5ADED872E92A}"/>
    <cellStyle name="Currency 3 5 3 3 2 5" xfId="14610" xr:uid="{433C12DE-F6B0-4CEC-A5FD-50BBAEF5BC4F}"/>
    <cellStyle name="Currency 3 5 3 3 2 6" xfId="33712" xr:uid="{6FB3F1FB-085D-4EC9-BEF8-4D807334E0E0}"/>
    <cellStyle name="Currency 3 5 3 3 3" xfId="1345" xr:uid="{00000000-0005-0000-0000-00009B080000}"/>
    <cellStyle name="Currency 3 5 3 3 3 2" xfId="5459" xr:uid="{00000000-0005-0000-0000-00009C080000}"/>
    <cellStyle name="Currency 3 5 3 3 3 2 2" xfId="14618" xr:uid="{7FBB6B28-E46E-4FAC-B020-4B1B7B1A44A1}"/>
    <cellStyle name="Currency 3 5 3 3 3 2 3" xfId="14617" xr:uid="{1148A3F1-0B7A-492D-9549-4C4536A2FA51}"/>
    <cellStyle name="Currency 3 5 3 3 3 3" xfId="14619" xr:uid="{858B4DD4-7366-4BAF-8789-C2155E342AF2}"/>
    <cellStyle name="Currency 3 5 3 3 3 3 2" xfId="14620" xr:uid="{337520CE-37EA-4587-9AA1-98C04F9F1C14}"/>
    <cellStyle name="Currency 3 5 3 3 3 4" xfId="14621" xr:uid="{E2B65EBE-B018-48B8-B407-513199074BEB}"/>
    <cellStyle name="Currency 3 5 3 3 3 5" xfId="14616" xr:uid="{CA4033D4-9269-4BDA-9239-58B8F98D315E}"/>
    <cellStyle name="Currency 3 5 3 3 3 6" xfId="33713" xr:uid="{C0AF0926-01EF-44F8-BA9A-82C3BCD60E90}"/>
    <cellStyle name="Currency 3 5 3 3 4" xfId="1346" xr:uid="{00000000-0005-0000-0000-00009D080000}"/>
    <cellStyle name="Currency 3 5 3 3 4 2" xfId="5460" xr:uid="{00000000-0005-0000-0000-00009E080000}"/>
    <cellStyle name="Currency 3 5 3 3 4 2 2" xfId="14624" xr:uid="{00D2811E-C0A5-41FA-B94B-9BC914CA23E1}"/>
    <cellStyle name="Currency 3 5 3 3 4 2 3" xfId="14623" xr:uid="{24E58C44-0EC1-4A56-8467-9F45C5237EB8}"/>
    <cellStyle name="Currency 3 5 3 3 4 3" xfId="14625" xr:uid="{9E8438EE-D13D-422C-A26E-5CBDEEB4C96D}"/>
    <cellStyle name="Currency 3 5 3 3 4 3 2" xfId="14626" xr:uid="{AB2E82B9-0C13-49D6-8D2F-55D36165445D}"/>
    <cellStyle name="Currency 3 5 3 3 4 4" xfId="14627" xr:uid="{E403A1E1-62EB-4E6C-99D7-5F1FBE75AAD4}"/>
    <cellStyle name="Currency 3 5 3 3 4 5" xfId="14622" xr:uid="{D12E4B16-5022-44CB-95D2-B6DDE803E998}"/>
    <cellStyle name="Currency 3 5 3 3 4 6" xfId="33714" xr:uid="{15B9E19F-1D2D-4E0B-B987-41C48A377224}"/>
    <cellStyle name="Currency 3 5 3 3 5" xfId="1347" xr:uid="{00000000-0005-0000-0000-00009F080000}"/>
    <cellStyle name="Currency 3 5 3 3 5 2" xfId="14629" xr:uid="{D1AA963E-43FE-4658-B48A-8794EE6EEB23}"/>
    <cellStyle name="Currency 3 5 3 3 5 2 2" xfId="14630" xr:uid="{26F12B55-920B-43E6-B9BC-82990FE663A5}"/>
    <cellStyle name="Currency 3 5 3 3 5 3" xfId="14631" xr:uid="{33A4A1C5-C352-45A7-8840-A02661A57F1A}"/>
    <cellStyle name="Currency 3 5 3 3 5 4" xfId="14628" xr:uid="{3F34AD63-DB80-4AD7-8E2D-857ECAC5F69A}"/>
    <cellStyle name="Currency 3 5 3 3 6" xfId="5457" xr:uid="{00000000-0005-0000-0000-0000A0080000}"/>
    <cellStyle name="Currency 3 5 3 3 6 2" xfId="14633" xr:uid="{FA2848BC-37E7-4C84-BD79-5D868AF8B4F2}"/>
    <cellStyle name="Currency 3 5 3 3 6 2 2" xfId="14634" xr:uid="{5BFB4FE8-8635-4D3D-907F-39EC3A8A1586}"/>
    <cellStyle name="Currency 3 5 3 3 6 3" xfId="14635" xr:uid="{27037AD7-93B0-4F81-BB43-F0E676AF3825}"/>
    <cellStyle name="Currency 3 5 3 3 6 4" xfId="14632" xr:uid="{7AFE7831-5C2D-4D58-A015-B04A4D9C4905}"/>
    <cellStyle name="Currency 3 5 3 3 7" xfId="14636" xr:uid="{8C84D2CF-2320-49C8-A8FB-8E842D2E177B}"/>
    <cellStyle name="Currency 3 5 3 3 7 2" xfId="14637" xr:uid="{C5DCC3C5-898A-4C9A-BB53-CCD6D602D7CB}"/>
    <cellStyle name="Currency 3 5 3 3 8" xfId="14638" xr:uid="{6510BB57-9D3D-4419-AA9E-B68D644A38D4}"/>
    <cellStyle name="Currency 3 5 3 3 8 2" xfId="14639" xr:uid="{AC02C53B-C712-4761-9B45-2FD7487ABEDA}"/>
    <cellStyle name="Currency 3 5 3 3 9" xfId="14640" xr:uid="{83CF8A1B-2817-4217-8C24-3A070399F802}"/>
    <cellStyle name="Currency 3 5 3 3 9 2" xfId="14641" xr:uid="{C88F8302-0C0F-4DDB-A537-11EEA41856A5}"/>
    <cellStyle name="Currency 3 5 3 4" xfId="1348" xr:uid="{00000000-0005-0000-0000-0000A1080000}"/>
    <cellStyle name="Currency 3 5 3 4 2" xfId="5461" xr:uid="{00000000-0005-0000-0000-0000A2080000}"/>
    <cellStyle name="Currency 3 5 3 4 2 2" xfId="14644" xr:uid="{65F5A9B8-D2C4-4501-8BA1-8F9436C93496}"/>
    <cellStyle name="Currency 3 5 3 4 2 3" xfId="14643" xr:uid="{147B0486-4678-4E0B-95AC-6EA0041C271D}"/>
    <cellStyle name="Currency 3 5 3 4 3" xfId="14645" xr:uid="{4BFAC3F7-C62A-46B6-A7D8-BA6553478068}"/>
    <cellStyle name="Currency 3 5 3 4 3 2" xfId="14646" xr:uid="{E1E29605-FCAB-4F99-B1F8-0248A9EAAE36}"/>
    <cellStyle name="Currency 3 5 3 4 4" xfId="14647" xr:uid="{358FF5C8-0FC3-45F4-BFD9-2DA4888EB6B9}"/>
    <cellStyle name="Currency 3 5 3 4 5" xfId="14648" xr:uid="{8C32CD6F-5BAE-45BD-AD2A-2AFEE4F52408}"/>
    <cellStyle name="Currency 3 5 3 4 6" xfId="14642" xr:uid="{D98B04D4-7A70-43B6-8A94-FF9824D10EBD}"/>
    <cellStyle name="Currency 3 5 3 4 7" xfId="33715" xr:uid="{015C7DC8-600B-4678-9CE4-F82FB9656BF2}"/>
    <cellStyle name="Currency 3 5 3 5" xfId="1349" xr:uid="{00000000-0005-0000-0000-0000A3080000}"/>
    <cellStyle name="Currency 3 5 3 5 2" xfId="5462" xr:uid="{00000000-0005-0000-0000-0000A4080000}"/>
    <cellStyle name="Currency 3 5 3 5 2 2" xfId="14651" xr:uid="{642BD51B-35CF-499B-AB81-798918AAA376}"/>
    <cellStyle name="Currency 3 5 3 5 2 3" xfId="14650" xr:uid="{405D612D-CA40-4976-9972-8F18A7B233C4}"/>
    <cellStyle name="Currency 3 5 3 5 3" xfId="14652" xr:uid="{EAAF9965-0619-45A0-9198-A25E48E6F8F6}"/>
    <cellStyle name="Currency 3 5 3 5 3 2" xfId="14653" xr:uid="{6BFC096D-1EC1-4374-B3D5-182AC44B0E81}"/>
    <cellStyle name="Currency 3 5 3 5 4" xfId="14654" xr:uid="{237CB72A-406B-4119-AC71-5972A39428CB}"/>
    <cellStyle name="Currency 3 5 3 5 5" xfId="14649" xr:uid="{0174D2E2-850E-4FDB-8E51-563D61CBFB92}"/>
    <cellStyle name="Currency 3 5 3 5 6" xfId="33716" xr:uid="{D3248710-F282-415F-917D-DD356E008967}"/>
    <cellStyle name="Currency 3 5 3 6" xfId="1350" xr:uid="{00000000-0005-0000-0000-0000A5080000}"/>
    <cellStyle name="Currency 3 5 3 6 2" xfId="5463" xr:uid="{00000000-0005-0000-0000-0000A6080000}"/>
    <cellStyle name="Currency 3 5 3 6 2 2" xfId="14657" xr:uid="{B9892014-97E0-4F3E-BE11-A2610AA0ACA6}"/>
    <cellStyle name="Currency 3 5 3 6 2 3" xfId="14656" xr:uid="{E022F0F9-5089-4868-A62C-1BD9B3A064FC}"/>
    <cellStyle name="Currency 3 5 3 6 3" xfId="14658" xr:uid="{4B880892-4B01-4F5F-AC4A-5AA79ABC867E}"/>
    <cellStyle name="Currency 3 5 3 6 3 2" xfId="14659" xr:uid="{97F4AFC5-8A4D-42EF-9833-C19CE0B6F865}"/>
    <cellStyle name="Currency 3 5 3 6 4" xfId="14660" xr:uid="{AD33E47F-56D6-48B5-B58B-C5CFDA9A9EFA}"/>
    <cellStyle name="Currency 3 5 3 6 5" xfId="14655" xr:uid="{245581B8-AE0B-4F9A-AF66-AD6C24953D58}"/>
    <cellStyle name="Currency 3 5 3 6 6" xfId="33717" xr:uid="{2BDC53BC-6866-49F5-A2D4-EDA150984B6F}"/>
    <cellStyle name="Currency 3 5 3 7" xfId="1351" xr:uid="{00000000-0005-0000-0000-0000A7080000}"/>
    <cellStyle name="Currency 3 5 3 7 2" xfId="14662" xr:uid="{DEBEC563-C902-4C6B-9F62-A46791805290}"/>
    <cellStyle name="Currency 3 5 3 7 2 2" xfId="14663" xr:uid="{E29299BA-0B20-4F17-94C1-BF52FAF68499}"/>
    <cellStyle name="Currency 3 5 3 7 3" xfId="14664" xr:uid="{6B701308-9EC2-49DE-9077-4733ED5F0197}"/>
    <cellStyle name="Currency 3 5 3 7 4" xfId="14661" xr:uid="{35B56B24-EB2D-476F-8524-0297CC150B96}"/>
    <cellStyle name="Currency 3 5 3 8" xfId="5452" xr:uid="{00000000-0005-0000-0000-0000A8080000}"/>
    <cellStyle name="Currency 3 5 3 8 2" xfId="14666" xr:uid="{D9D82E2C-E5A0-4E27-8CF8-90A90F0CA084}"/>
    <cellStyle name="Currency 3 5 3 8 2 2" xfId="14667" xr:uid="{E4AB1532-2738-4D42-9A7A-891EFC186720}"/>
    <cellStyle name="Currency 3 5 3 8 3" xfId="14668" xr:uid="{B4ECB020-521E-4723-BF4B-2E15EB3EE3E8}"/>
    <cellStyle name="Currency 3 5 3 8 4" xfId="14665" xr:uid="{828F816F-51A3-4FA7-8E8D-D89CB1CFFA90}"/>
    <cellStyle name="Currency 3 5 3 9" xfId="14669" xr:uid="{6CF3A437-1494-4559-9BE6-C427A766EA4F}"/>
    <cellStyle name="Currency 3 5 3 9 2" xfId="14670" xr:uid="{D03688CF-DA61-409C-B427-1338DD8C1182}"/>
    <cellStyle name="Currency 3 5 4" xfId="1352" xr:uid="{00000000-0005-0000-0000-0000A9080000}"/>
    <cellStyle name="Currency 3 5 4 10" xfId="14672" xr:uid="{B406DFF5-96E1-4C46-B6FA-2CE6598E2D6A}"/>
    <cellStyle name="Currency 3 5 4 10 2" xfId="14673" xr:uid="{05C18625-95D5-4F84-9EAA-171207400F3F}"/>
    <cellStyle name="Currency 3 5 4 11" xfId="14674" xr:uid="{8F9DB656-F9F5-4D6D-8981-370741764786}"/>
    <cellStyle name="Currency 3 5 4 11 2" xfId="14675" xr:uid="{C550FC2F-BEAD-4871-8F1F-59C141DF940A}"/>
    <cellStyle name="Currency 3 5 4 12" xfId="14676" xr:uid="{8B79CF4C-03F1-4DF6-90C9-471DCF75E8F2}"/>
    <cellStyle name="Currency 3 5 4 13" xfId="14671" xr:uid="{E436194C-EB89-4B64-9639-FAC8856C2420}"/>
    <cellStyle name="Currency 3 5 4 14" xfId="33718" xr:uid="{668C18E9-6000-4FBA-B83E-DB1C2AC39818}"/>
    <cellStyle name="Currency 3 5 4 15" xfId="35839" xr:uid="{B9CCA758-04BD-45D8-81BE-D30170361500}"/>
    <cellStyle name="Currency 3 5 4 2" xfId="1353" xr:uid="{00000000-0005-0000-0000-0000AA080000}"/>
    <cellStyle name="Currency 3 5 4 2 10" xfId="14678" xr:uid="{21CFAD70-6D6F-4CFC-85DA-9A0507D2E0D4}"/>
    <cellStyle name="Currency 3 5 4 2 11" xfId="14677" xr:uid="{891878F6-8E88-4019-86B9-B30BCEF96F2A}"/>
    <cellStyle name="Currency 3 5 4 2 12" xfId="33719" xr:uid="{29049F5F-5ACC-4F59-ADEF-171E0821A11E}"/>
    <cellStyle name="Currency 3 5 4 2 13" xfId="36212" xr:uid="{8C1B5D6E-55EA-4C4C-A51E-8B41DC88101F}"/>
    <cellStyle name="Currency 3 5 4 2 2" xfId="1354" xr:uid="{00000000-0005-0000-0000-0000AB080000}"/>
    <cellStyle name="Currency 3 5 4 2 2 2" xfId="5466" xr:uid="{00000000-0005-0000-0000-0000AC080000}"/>
    <cellStyle name="Currency 3 5 4 2 2 2 2" xfId="14681" xr:uid="{07AE2F3A-5583-4747-86BF-D1786B9FAC16}"/>
    <cellStyle name="Currency 3 5 4 2 2 2 3" xfId="14680" xr:uid="{F32FE1E1-28AC-4827-B505-E53C486F4003}"/>
    <cellStyle name="Currency 3 5 4 2 2 3" xfId="14682" xr:uid="{DC7F4F5C-0709-4AD5-BCB6-5D225820979C}"/>
    <cellStyle name="Currency 3 5 4 2 2 3 2" xfId="14683" xr:uid="{BBD12575-A6B0-4594-BC3C-EBF9385A3040}"/>
    <cellStyle name="Currency 3 5 4 2 2 4" xfId="14684" xr:uid="{0D74F489-250B-445E-A05C-1F737DB747BE}"/>
    <cellStyle name="Currency 3 5 4 2 2 5" xfId="14679" xr:uid="{5A1273DF-AEC0-4A3D-AFD5-BD27CDD08FEC}"/>
    <cellStyle name="Currency 3 5 4 2 2 6" xfId="33720" xr:uid="{2FF7CD47-5F62-4B11-91E0-A43DC723A3AE}"/>
    <cellStyle name="Currency 3 5 4 2 3" xfId="1355" xr:uid="{00000000-0005-0000-0000-0000AD080000}"/>
    <cellStyle name="Currency 3 5 4 2 3 2" xfId="5467" xr:uid="{00000000-0005-0000-0000-0000AE080000}"/>
    <cellStyle name="Currency 3 5 4 2 3 2 2" xfId="14687" xr:uid="{5911D5E3-02BC-4C21-98BC-722F67150B34}"/>
    <cellStyle name="Currency 3 5 4 2 3 2 3" xfId="14686" xr:uid="{3B7E9D91-A747-42EE-A023-14398B5BC8AC}"/>
    <cellStyle name="Currency 3 5 4 2 3 3" xfId="14688" xr:uid="{167B960B-E484-40D5-A592-C7D3DEAFF3FD}"/>
    <cellStyle name="Currency 3 5 4 2 3 3 2" xfId="14689" xr:uid="{A53A7576-374C-4DF9-9180-8240960A8FBD}"/>
    <cellStyle name="Currency 3 5 4 2 3 4" xfId="14690" xr:uid="{F0BB5931-265A-4227-A035-6022B60F9D44}"/>
    <cellStyle name="Currency 3 5 4 2 3 5" xfId="14685" xr:uid="{D0749DBB-B4D6-49DC-B545-29A906B1F75B}"/>
    <cellStyle name="Currency 3 5 4 2 3 6" xfId="33721" xr:uid="{D006FCFE-F83A-4F5D-9BA2-BF65F4216F6A}"/>
    <cellStyle name="Currency 3 5 4 2 4" xfId="1356" xr:uid="{00000000-0005-0000-0000-0000AF080000}"/>
    <cellStyle name="Currency 3 5 4 2 4 2" xfId="5468" xr:uid="{00000000-0005-0000-0000-0000B0080000}"/>
    <cellStyle name="Currency 3 5 4 2 4 2 2" xfId="14693" xr:uid="{2D5E33EB-E742-4D4A-8033-535288D9E669}"/>
    <cellStyle name="Currency 3 5 4 2 4 2 3" xfId="14692" xr:uid="{3E2FCFB5-87DB-43A6-BC3F-AB89AA19D61C}"/>
    <cellStyle name="Currency 3 5 4 2 4 3" xfId="14694" xr:uid="{1BD6FB30-65D9-4A44-A15F-7C685B4D7346}"/>
    <cellStyle name="Currency 3 5 4 2 4 3 2" xfId="14695" xr:uid="{1C3CBB6C-1879-488A-B3A4-39CE87A367F2}"/>
    <cellStyle name="Currency 3 5 4 2 4 4" xfId="14696" xr:uid="{44DBED5B-931F-4C97-B04C-69B1023B4534}"/>
    <cellStyle name="Currency 3 5 4 2 4 5" xfId="14691" xr:uid="{7F87A03D-4366-452A-96BD-CC84B5E5D1D1}"/>
    <cellStyle name="Currency 3 5 4 2 4 6" xfId="33722" xr:uid="{E43C8F71-01AC-40E0-838C-56892E4E960A}"/>
    <cellStyle name="Currency 3 5 4 2 5" xfId="1357" xr:uid="{00000000-0005-0000-0000-0000B1080000}"/>
    <cellStyle name="Currency 3 5 4 2 5 2" xfId="14698" xr:uid="{014BE610-32D9-4737-BA7F-2C10D5E6CD62}"/>
    <cellStyle name="Currency 3 5 4 2 5 2 2" xfId="14699" xr:uid="{CFF570FE-2B3E-42D2-AF0B-376FDDF5BB4D}"/>
    <cellStyle name="Currency 3 5 4 2 5 3" xfId="14700" xr:uid="{68E61EF9-4C9D-4E9D-BED7-F75F0EA1BF62}"/>
    <cellStyle name="Currency 3 5 4 2 5 4" xfId="14697" xr:uid="{8653A275-C53D-40D7-AE7D-865CDA2CD310}"/>
    <cellStyle name="Currency 3 5 4 2 6" xfId="5465" xr:uid="{00000000-0005-0000-0000-0000B2080000}"/>
    <cellStyle name="Currency 3 5 4 2 6 2" xfId="14702" xr:uid="{FC660334-CC71-4FA6-9DF9-4201AD81CB58}"/>
    <cellStyle name="Currency 3 5 4 2 6 2 2" xfId="14703" xr:uid="{0383ACA9-26B2-4D7D-98DF-1528E02B0B8B}"/>
    <cellStyle name="Currency 3 5 4 2 6 3" xfId="14704" xr:uid="{E8EF5059-EC53-4520-B67B-DFC21D73D222}"/>
    <cellStyle name="Currency 3 5 4 2 6 4" xfId="14701" xr:uid="{A15B67F7-7C75-4D9D-840E-3A209E2B8FEE}"/>
    <cellStyle name="Currency 3 5 4 2 7" xfId="14705" xr:uid="{6A7FE3EB-CFEE-4D70-946B-8C655E1B6DBA}"/>
    <cellStyle name="Currency 3 5 4 2 7 2" xfId="14706" xr:uid="{BC2BCA95-57CC-4B08-ADC4-26AB558114EA}"/>
    <cellStyle name="Currency 3 5 4 2 8" xfId="14707" xr:uid="{CBB38CF6-52DB-4856-867C-35328845C18E}"/>
    <cellStyle name="Currency 3 5 4 2 8 2" xfId="14708" xr:uid="{B7CF45CE-501F-4FDF-B29B-DDFBE6824A86}"/>
    <cellStyle name="Currency 3 5 4 2 9" xfId="14709" xr:uid="{153E32EA-1575-4A74-931D-DC043A169EBE}"/>
    <cellStyle name="Currency 3 5 4 2 9 2" xfId="14710" xr:uid="{8715C1D1-D579-4947-AC3D-1B0F00C7E176}"/>
    <cellStyle name="Currency 3 5 4 3" xfId="1358" xr:uid="{00000000-0005-0000-0000-0000B3080000}"/>
    <cellStyle name="Currency 3 5 4 3 10" xfId="14712" xr:uid="{81322837-28F9-4174-9C9B-DA8D5B84776A}"/>
    <cellStyle name="Currency 3 5 4 3 11" xfId="14711" xr:uid="{D04460DD-43BD-4A0D-B672-9017872D529A}"/>
    <cellStyle name="Currency 3 5 4 3 12" xfId="33723" xr:uid="{73FF700C-52FB-4068-B697-2B6014A82174}"/>
    <cellStyle name="Currency 3 5 4 3 13" xfId="36426" xr:uid="{ED1AF87F-7879-4E6C-8CDB-6B5D1A2B75D1}"/>
    <cellStyle name="Currency 3 5 4 3 2" xfId="1359" xr:uid="{00000000-0005-0000-0000-0000B4080000}"/>
    <cellStyle name="Currency 3 5 4 3 2 2" xfId="5470" xr:uid="{00000000-0005-0000-0000-0000B5080000}"/>
    <cellStyle name="Currency 3 5 4 3 2 2 2" xfId="14715" xr:uid="{3721EF16-2C33-4275-8AF3-F20AA9A60060}"/>
    <cellStyle name="Currency 3 5 4 3 2 2 3" xfId="14714" xr:uid="{8F43DEC3-B3B7-4A81-9494-B62C0295403B}"/>
    <cellStyle name="Currency 3 5 4 3 2 3" xfId="14716" xr:uid="{224249C5-BDB0-4E32-8639-7EAE18C06E2F}"/>
    <cellStyle name="Currency 3 5 4 3 2 3 2" xfId="14717" xr:uid="{A102646F-F205-4217-8C0B-167E9252946A}"/>
    <cellStyle name="Currency 3 5 4 3 2 4" xfId="14718" xr:uid="{1A39656E-C54D-4085-961F-6B28B79FDA79}"/>
    <cellStyle name="Currency 3 5 4 3 2 5" xfId="14713" xr:uid="{EB169C51-D4A2-4640-A735-0E9BA7DC5D3A}"/>
    <cellStyle name="Currency 3 5 4 3 2 6" xfId="33724" xr:uid="{3504CC01-528E-439D-9B4A-F5F66873E296}"/>
    <cellStyle name="Currency 3 5 4 3 3" xfId="1360" xr:uid="{00000000-0005-0000-0000-0000B6080000}"/>
    <cellStyle name="Currency 3 5 4 3 3 2" xfId="5471" xr:uid="{00000000-0005-0000-0000-0000B7080000}"/>
    <cellStyle name="Currency 3 5 4 3 3 2 2" xfId="14721" xr:uid="{E5C2E671-A060-4FDB-9B9E-82FC3DD809E6}"/>
    <cellStyle name="Currency 3 5 4 3 3 2 3" xfId="14720" xr:uid="{26E09EA4-6B07-440F-8776-71BF75D81572}"/>
    <cellStyle name="Currency 3 5 4 3 3 3" xfId="14722" xr:uid="{9C747706-7602-4471-A779-6350B9D03E11}"/>
    <cellStyle name="Currency 3 5 4 3 3 3 2" xfId="14723" xr:uid="{27B26538-F27D-4701-B9E6-F463E60BCE75}"/>
    <cellStyle name="Currency 3 5 4 3 3 4" xfId="14724" xr:uid="{9BE57952-9764-4C0B-B655-B0468F928348}"/>
    <cellStyle name="Currency 3 5 4 3 3 5" xfId="14719" xr:uid="{6E9F0275-BC9A-4CCF-9F07-89BC6D16B5EC}"/>
    <cellStyle name="Currency 3 5 4 3 3 6" xfId="33725" xr:uid="{8C836266-5A69-49CF-B5AB-2672DA029A22}"/>
    <cellStyle name="Currency 3 5 4 3 4" xfId="1361" xr:uid="{00000000-0005-0000-0000-0000B8080000}"/>
    <cellStyle name="Currency 3 5 4 3 4 2" xfId="5472" xr:uid="{00000000-0005-0000-0000-0000B9080000}"/>
    <cellStyle name="Currency 3 5 4 3 4 2 2" xfId="14727" xr:uid="{31DCD6A1-D28B-4519-B3AA-58A8A1F5BF4D}"/>
    <cellStyle name="Currency 3 5 4 3 4 2 3" xfId="14726" xr:uid="{F572ADC3-59AD-404A-B69D-1C8E2726864D}"/>
    <cellStyle name="Currency 3 5 4 3 4 3" xfId="14728" xr:uid="{77C997EA-0DBD-4ED5-A99D-8BA472872B09}"/>
    <cellStyle name="Currency 3 5 4 3 4 3 2" xfId="14729" xr:uid="{1CC5320F-4164-4BCD-9CF6-F3AF8E795C42}"/>
    <cellStyle name="Currency 3 5 4 3 4 4" xfId="14730" xr:uid="{6C57B639-0F41-451E-8BA3-B7316038D674}"/>
    <cellStyle name="Currency 3 5 4 3 4 5" xfId="14725" xr:uid="{AD9B550A-DE56-46C5-A855-D22627F47DF5}"/>
    <cellStyle name="Currency 3 5 4 3 4 6" xfId="33726" xr:uid="{F32EE5F8-0ADA-4B90-AF26-B621AE1423A0}"/>
    <cellStyle name="Currency 3 5 4 3 5" xfId="1362" xr:uid="{00000000-0005-0000-0000-0000BA080000}"/>
    <cellStyle name="Currency 3 5 4 3 5 2" xfId="14732" xr:uid="{0A7BCDF7-F7B4-44A2-BFCC-B56F2B0EAE64}"/>
    <cellStyle name="Currency 3 5 4 3 5 2 2" xfId="14733" xr:uid="{A57FFE24-468A-4DA6-A3C5-C5F7FA3D2186}"/>
    <cellStyle name="Currency 3 5 4 3 5 3" xfId="14734" xr:uid="{0871F3B3-91E4-424F-BBE9-63E5F41037A0}"/>
    <cellStyle name="Currency 3 5 4 3 5 4" xfId="14731" xr:uid="{FBDF5DCF-858B-443E-AE36-5CAAEF4FE3F8}"/>
    <cellStyle name="Currency 3 5 4 3 6" xfId="5469" xr:uid="{00000000-0005-0000-0000-0000BB080000}"/>
    <cellStyle name="Currency 3 5 4 3 6 2" xfId="14736" xr:uid="{07465001-3588-4BA9-80A2-B24F21A9B882}"/>
    <cellStyle name="Currency 3 5 4 3 6 2 2" xfId="14737" xr:uid="{EF875B23-2AB9-4121-8DE8-2AECE3723E82}"/>
    <cellStyle name="Currency 3 5 4 3 6 3" xfId="14738" xr:uid="{E2BD45F9-2546-4295-95EE-F9020B72B892}"/>
    <cellStyle name="Currency 3 5 4 3 6 4" xfId="14735" xr:uid="{C6D5D0EE-4D0D-4A30-9743-548986D5F6E0}"/>
    <cellStyle name="Currency 3 5 4 3 7" xfId="14739" xr:uid="{D62072EB-EB63-458A-9BC1-381286791281}"/>
    <cellStyle name="Currency 3 5 4 3 7 2" xfId="14740" xr:uid="{29A7B82A-E1EA-424F-A530-78186F027595}"/>
    <cellStyle name="Currency 3 5 4 3 8" xfId="14741" xr:uid="{19C6E3EC-073A-4AAA-9ABC-5596611B30C5}"/>
    <cellStyle name="Currency 3 5 4 3 8 2" xfId="14742" xr:uid="{AD40F909-BE4F-46DD-93F1-8F6DE07CD9BA}"/>
    <cellStyle name="Currency 3 5 4 3 9" xfId="14743" xr:uid="{69331B3B-D498-4B53-9138-511C8B1D1C3D}"/>
    <cellStyle name="Currency 3 5 4 3 9 2" xfId="14744" xr:uid="{C2F48A9E-1C75-443F-BE69-DF5F59A6A497}"/>
    <cellStyle name="Currency 3 5 4 4" xfId="1363" xr:uid="{00000000-0005-0000-0000-0000BC080000}"/>
    <cellStyle name="Currency 3 5 4 4 2" xfId="5473" xr:uid="{00000000-0005-0000-0000-0000BD080000}"/>
    <cellStyle name="Currency 3 5 4 4 2 2" xfId="14747" xr:uid="{6449A4EF-E66D-4891-B9D6-17FF0FB38290}"/>
    <cellStyle name="Currency 3 5 4 4 2 3" xfId="14746" xr:uid="{25B4B0E9-E092-4817-B45B-45678BFF12C1}"/>
    <cellStyle name="Currency 3 5 4 4 3" xfId="14748" xr:uid="{B64F042E-8C24-480E-8C5F-5F4F6C31632A}"/>
    <cellStyle name="Currency 3 5 4 4 3 2" xfId="14749" xr:uid="{02CA37ED-D8EC-485E-8AD8-7192188ED9B6}"/>
    <cellStyle name="Currency 3 5 4 4 4" xfId="14750" xr:uid="{CC773921-6BAA-4A6E-9048-F5B59CC87126}"/>
    <cellStyle name="Currency 3 5 4 4 5" xfId="14751" xr:uid="{F1EE8BB2-DC87-49E6-BFF5-97A7D78EB9DA}"/>
    <cellStyle name="Currency 3 5 4 4 6" xfId="14745" xr:uid="{365C663F-976B-4CE4-9860-E05195EDD180}"/>
    <cellStyle name="Currency 3 5 4 4 7" xfId="33727" xr:uid="{54E6AEC1-BA93-44D5-9450-FE1389A7D4DF}"/>
    <cellStyle name="Currency 3 5 4 5" xfId="1364" xr:uid="{00000000-0005-0000-0000-0000BE080000}"/>
    <cellStyle name="Currency 3 5 4 5 2" xfId="5474" xr:uid="{00000000-0005-0000-0000-0000BF080000}"/>
    <cellStyle name="Currency 3 5 4 5 2 2" xfId="14754" xr:uid="{6121A3D1-2F38-4CE2-90E1-FCBE349D6D7F}"/>
    <cellStyle name="Currency 3 5 4 5 2 3" xfId="14753" xr:uid="{7447F73A-855C-46BB-A361-5ACBA3E6C6B5}"/>
    <cellStyle name="Currency 3 5 4 5 3" xfId="14755" xr:uid="{420EB9DC-2983-4F5B-880F-DE91DE8B8D58}"/>
    <cellStyle name="Currency 3 5 4 5 3 2" xfId="14756" xr:uid="{0FE94846-C327-49D3-9314-62AB472514AF}"/>
    <cellStyle name="Currency 3 5 4 5 4" xfId="14757" xr:uid="{17A253C9-0662-41BB-A643-F778E2743215}"/>
    <cellStyle name="Currency 3 5 4 5 5" xfId="14752" xr:uid="{4A8277C7-E6B1-4974-A052-05810AC4AC4F}"/>
    <cellStyle name="Currency 3 5 4 5 6" xfId="33728" xr:uid="{1B29EBB4-AC77-45A5-A287-5F4A18935E89}"/>
    <cellStyle name="Currency 3 5 4 6" xfId="1365" xr:uid="{00000000-0005-0000-0000-0000C0080000}"/>
    <cellStyle name="Currency 3 5 4 6 2" xfId="5475" xr:uid="{00000000-0005-0000-0000-0000C1080000}"/>
    <cellStyle name="Currency 3 5 4 6 2 2" xfId="14760" xr:uid="{9C9295B4-054B-4B79-AA8B-CB01D9CB082E}"/>
    <cellStyle name="Currency 3 5 4 6 2 3" xfId="14759" xr:uid="{C31CC88A-0E41-4A75-A206-613EF4DFA104}"/>
    <cellStyle name="Currency 3 5 4 6 3" xfId="14761" xr:uid="{5580CB1E-E53E-4AA6-A69E-C0CA6E3DC98C}"/>
    <cellStyle name="Currency 3 5 4 6 3 2" xfId="14762" xr:uid="{804B5C5F-BE5A-4C28-B9AE-59B2EC6E8DCB}"/>
    <cellStyle name="Currency 3 5 4 6 4" xfId="14763" xr:uid="{FA47B089-36B2-4DE6-938D-F9A4F6DB3018}"/>
    <cellStyle name="Currency 3 5 4 6 5" xfId="14758" xr:uid="{AC49E663-E02A-40A1-A625-565BF43866C2}"/>
    <cellStyle name="Currency 3 5 4 6 6" xfId="33729" xr:uid="{98AAA5D7-3BB9-4097-AD50-0587A38329E3}"/>
    <cellStyle name="Currency 3 5 4 7" xfId="1366" xr:uid="{00000000-0005-0000-0000-0000C2080000}"/>
    <cellStyle name="Currency 3 5 4 7 2" xfId="14765" xr:uid="{51A461C1-C007-49FB-AFAF-CD9702E93BEE}"/>
    <cellStyle name="Currency 3 5 4 7 2 2" xfId="14766" xr:uid="{18433A59-3F1D-45A8-8376-AA829EE1251D}"/>
    <cellStyle name="Currency 3 5 4 7 3" xfId="14767" xr:uid="{EF230077-F251-48D3-B27F-31111E8B911C}"/>
    <cellStyle name="Currency 3 5 4 7 4" xfId="14764" xr:uid="{0545BB94-1183-45DB-8758-AEC496BF8F29}"/>
    <cellStyle name="Currency 3 5 4 8" xfId="5464" xr:uid="{00000000-0005-0000-0000-0000C3080000}"/>
    <cellStyle name="Currency 3 5 4 8 2" xfId="14769" xr:uid="{81474816-FF9E-412E-AF94-E91F38C2AEC2}"/>
    <cellStyle name="Currency 3 5 4 8 2 2" xfId="14770" xr:uid="{6A304748-C4B4-43F1-AAB4-EC0180EEB366}"/>
    <cellStyle name="Currency 3 5 4 8 3" xfId="14771" xr:uid="{2DF64625-A61B-4AA5-B9CC-63F13054B7F8}"/>
    <cellStyle name="Currency 3 5 4 8 4" xfId="14768" xr:uid="{A70CFFD5-DD3B-4D88-BCCE-0077DDCFD78D}"/>
    <cellStyle name="Currency 3 5 4 9" xfId="14772" xr:uid="{DE8B8CF5-FCBE-404D-BE10-B4CEDE62B130}"/>
    <cellStyle name="Currency 3 5 4 9 2" xfId="14773" xr:uid="{A9F17D69-C586-44B4-AED6-27631A148B05}"/>
    <cellStyle name="Currency 3 5 5" xfId="1367" xr:uid="{00000000-0005-0000-0000-0000C4080000}"/>
    <cellStyle name="Currency 3 5 5 10" xfId="14775" xr:uid="{F3BA6711-5EE8-4E1E-8E76-13B6BE80EB49}"/>
    <cellStyle name="Currency 3 5 5 10 2" xfId="14776" xr:uid="{2F587B92-EC13-4B13-AA78-9132FD3FFA0A}"/>
    <cellStyle name="Currency 3 5 5 11" xfId="14777" xr:uid="{B65F499A-079F-4E3F-9F58-35F0B0A3BAAC}"/>
    <cellStyle name="Currency 3 5 5 11 2" xfId="14778" xr:uid="{D8C9A066-D413-4EC4-905B-7C47C9BD6514}"/>
    <cellStyle name="Currency 3 5 5 12" xfId="14779" xr:uid="{486273EC-DA58-49D2-92D7-8D52BD5DAEB7}"/>
    <cellStyle name="Currency 3 5 5 13" xfId="14774" xr:uid="{BD888588-F5EC-4709-B739-EBA4EB614358}"/>
    <cellStyle name="Currency 3 5 5 14" xfId="33730" xr:uid="{28B5F959-BEAA-4F40-9FAB-15E11829E128}"/>
    <cellStyle name="Currency 3 5 5 15" xfId="35840" xr:uid="{BD25CF9F-B812-4D9A-B032-C41712C8EE81}"/>
    <cellStyle name="Currency 3 5 5 2" xfId="1368" xr:uid="{00000000-0005-0000-0000-0000C5080000}"/>
    <cellStyle name="Currency 3 5 5 2 10" xfId="14781" xr:uid="{25157DB4-B3D0-4A0D-B555-D4FA3C91ACA0}"/>
    <cellStyle name="Currency 3 5 5 2 11" xfId="14780" xr:uid="{4F84A879-9B38-4347-8DD7-621ED750B313}"/>
    <cellStyle name="Currency 3 5 5 2 12" xfId="33731" xr:uid="{56A56571-B88C-4A57-9C53-CD1F656DC0C4}"/>
    <cellStyle name="Currency 3 5 5 2 13" xfId="36213" xr:uid="{9C3944A8-0A04-417C-BD6A-610734FF78F7}"/>
    <cellStyle name="Currency 3 5 5 2 2" xfId="1369" xr:uid="{00000000-0005-0000-0000-0000C6080000}"/>
    <cellStyle name="Currency 3 5 5 2 2 2" xfId="5478" xr:uid="{00000000-0005-0000-0000-0000C7080000}"/>
    <cellStyle name="Currency 3 5 5 2 2 2 2" xfId="14784" xr:uid="{DD8DE71B-29C1-469A-8CC1-E4101790E748}"/>
    <cellStyle name="Currency 3 5 5 2 2 2 3" xfId="14783" xr:uid="{F13AB883-B0AF-442F-B484-8A9EFE7F0C0E}"/>
    <cellStyle name="Currency 3 5 5 2 2 3" xfId="14785" xr:uid="{3E6D8E12-3C31-476B-BB5F-C941FB8AD189}"/>
    <cellStyle name="Currency 3 5 5 2 2 3 2" xfId="14786" xr:uid="{39851FC1-DF0D-4561-B031-CC8DE32D1917}"/>
    <cellStyle name="Currency 3 5 5 2 2 4" xfId="14787" xr:uid="{B92D0AC7-A4C9-4C31-9F85-9DF22B85AAC6}"/>
    <cellStyle name="Currency 3 5 5 2 2 5" xfId="14782" xr:uid="{0E3AAAF5-FFF7-433F-8B67-7405C755A4B0}"/>
    <cellStyle name="Currency 3 5 5 2 2 6" xfId="33732" xr:uid="{E920C9BF-DE44-4375-A0EC-639AB156E152}"/>
    <cellStyle name="Currency 3 5 5 2 3" xfId="1370" xr:uid="{00000000-0005-0000-0000-0000C8080000}"/>
    <cellStyle name="Currency 3 5 5 2 3 2" xfId="5479" xr:uid="{00000000-0005-0000-0000-0000C9080000}"/>
    <cellStyle name="Currency 3 5 5 2 3 2 2" xfId="14790" xr:uid="{09E633A1-83D3-4086-BE5E-5F2EC2ECA0D5}"/>
    <cellStyle name="Currency 3 5 5 2 3 2 3" xfId="14789" xr:uid="{E2BA2A29-303A-4102-B500-458F183A6637}"/>
    <cellStyle name="Currency 3 5 5 2 3 3" xfId="14791" xr:uid="{7ADD0990-AEFC-4CBD-ACA5-D24FBDADAE5C}"/>
    <cellStyle name="Currency 3 5 5 2 3 3 2" xfId="14792" xr:uid="{16B6C760-AAEA-4F17-A3B6-B2BE36B367B4}"/>
    <cellStyle name="Currency 3 5 5 2 3 4" xfId="14793" xr:uid="{B3BEA2B2-A613-49E5-8D09-B65BFA1D0AA7}"/>
    <cellStyle name="Currency 3 5 5 2 3 5" xfId="14788" xr:uid="{94C0B208-4843-436F-981F-BAD57205B372}"/>
    <cellStyle name="Currency 3 5 5 2 3 6" xfId="33733" xr:uid="{66F18D8B-E7FF-486C-BD3F-559A7EEE8108}"/>
    <cellStyle name="Currency 3 5 5 2 4" xfId="1371" xr:uid="{00000000-0005-0000-0000-0000CA080000}"/>
    <cellStyle name="Currency 3 5 5 2 4 2" xfId="5480" xr:uid="{00000000-0005-0000-0000-0000CB080000}"/>
    <cellStyle name="Currency 3 5 5 2 4 2 2" xfId="14796" xr:uid="{0B2D53CD-B939-458B-92B2-26CD8528B075}"/>
    <cellStyle name="Currency 3 5 5 2 4 2 3" xfId="14795" xr:uid="{FF636EB8-CD74-4C24-B0C0-A9841BFA9232}"/>
    <cellStyle name="Currency 3 5 5 2 4 3" xfId="14797" xr:uid="{354EAED9-E73F-48A8-A40A-6B2B07AE5FD9}"/>
    <cellStyle name="Currency 3 5 5 2 4 3 2" xfId="14798" xr:uid="{1CC636AF-E1DF-4AEC-BD02-5F8677C5EFA4}"/>
    <cellStyle name="Currency 3 5 5 2 4 4" xfId="14799" xr:uid="{0970A34E-5FAB-4107-8663-18A21E7FB7BA}"/>
    <cellStyle name="Currency 3 5 5 2 4 5" xfId="14794" xr:uid="{A8E74495-A9D0-4711-A5C3-354CA64C607A}"/>
    <cellStyle name="Currency 3 5 5 2 4 6" xfId="33734" xr:uid="{4EDAE360-76DE-4B1C-BACF-9AF80C26E36D}"/>
    <cellStyle name="Currency 3 5 5 2 5" xfId="1372" xr:uid="{00000000-0005-0000-0000-0000CC080000}"/>
    <cellStyle name="Currency 3 5 5 2 5 2" xfId="14801" xr:uid="{377753C5-1109-4D70-8256-2F8C9F2A3868}"/>
    <cellStyle name="Currency 3 5 5 2 5 2 2" xfId="14802" xr:uid="{70919E44-5214-460C-B4FF-5D78A93628D7}"/>
    <cellStyle name="Currency 3 5 5 2 5 3" xfId="14803" xr:uid="{57E9F7E4-9AFA-4B71-A96A-006A9AFB826A}"/>
    <cellStyle name="Currency 3 5 5 2 5 4" xfId="14800" xr:uid="{51279CAE-EC92-466E-9273-E021CF19F7C1}"/>
    <cellStyle name="Currency 3 5 5 2 6" xfId="5477" xr:uid="{00000000-0005-0000-0000-0000CD080000}"/>
    <cellStyle name="Currency 3 5 5 2 6 2" xfId="14805" xr:uid="{AC75C398-9726-41CF-876C-1AE0460577A5}"/>
    <cellStyle name="Currency 3 5 5 2 6 2 2" xfId="14806" xr:uid="{920358EB-7350-47DA-A6A8-EB65AE9A95F4}"/>
    <cellStyle name="Currency 3 5 5 2 6 3" xfId="14807" xr:uid="{CA3E071F-574E-4ADE-ACB8-4472EC6A22D8}"/>
    <cellStyle name="Currency 3 5 5 2 6 4" xfId="14804" xr:uid="{A85F168B-A9D0-4A25-AF7C-536659634436}"/>
    <cellStyle name="Currency 3 5 5 2 7" xfId="14808" xr:uid="{CA5987EE-0E15-42B0-9C52-977D8F9784FC}"/>
    <cellStyle name="Currency 3 5 5 2 7 2" xfId="14809" xr:uid="{C29B2D34-D227-448B-918E-12E2EABECDC6}"/>
    <cellStyle name="Currency 3 5 5 2 8" xfId="14810" xr:uid="{45688AE1-B36A-46E1-8171-45FEDEA5C201}"/>
    <cellStyle name="Currency 3 5 5 2 8 2" xfId="14811" xr:uid="{488A1C95-DF4C-4BD1-B33B-7FF5201EC594}"/>
    <cellStyle name="Currency 3 5 5 2 9" xfId="14812" xr:uid="{1A916BF5-B082-4D9D-A9DD-7C7487D22F8D}"/>
    <cellStyle name="Currency 3 5 5 2 9 2" xfId="14813" xr:uid="{3C989AB6-2521-41D4-BF05-901FB8AB6875}"/>
    <cellStyle name="Currency 3 5 5 3" xfId="1373" xr:uid="{00000000-0005-0000-0000-0000CE080000}"/>
    <cellStyle name="Currency 3 5 5 3 10" xfId="14815" xr:uid="{70954C66-4497-4AF8-BC70-F923674A38A2}"/>
    <cellStyle name="Currency 3 5 5 3 11" xfId="14814" xr:uid="{830A7B3D-90E7-413A-9614-D5679DF71B6E}"/>
    <cellStyle name="Currency 3 5 5 3 12" xfId="33735" xr:uid="{475CCF5D-339C-46A2-B1A8-2C0948C1C300}"/>
    <cellStyle name="Currency 3 5 5 3 13" xfId="36427" xr:uid="{3422C0D7-15DB-492C-B9A8-8D8F8BC4804B}"/>
    <cellStyle name="Currency 3 5 5 3 2" xfId="1374" xr:uid="{00000000-0005-0000-0000-0000CF080000}"/>
    <cellStyle name="Currency 3 5 5 3 2 2" xfId="5482" xr:uid="{00000000-0005-0000-0000-0000D0080000}"/>
    <cellStyle name="Currency 3 5 5 3 2 2 2" xfId="14818" xr:uid="{BF3ABBC5-4F10-41C6-9080-75975F7DFA01}"/>
    <cellStyle name="Currency 3 5 5 3 2 2 3" xfId="14817" xr:uid="{85769042-10A3-486E-A6A9-175ACFFBCED5}"/>
    <cellStyle name="Currency 3 5 5 3 2 3" xfId="14819" xr:uid="{B10447D5-A640-4A9C-BE38-D76CB10B40F9}"/>
    <cellStyle name="Currency 3 5 5 3 2 3 2" xfId="14820" xr:uid="{C12FE3B7-0764-4A57-95F8-25A5C12D50E4}"/>
    <cellStyle name="Currency 3 5 5 3 2 4" xfId="14821" xr:uid="{9F96DA40-DE56-4FED-952A-413925DD32A2}"/>
    <cellStyle name="Currency 3 5 5 3 2 5" xfId="14816" xr:uid="{3072FEAB-F9F6-451F-9C7B-3E96181535FC}"/>
    <cellStyle name="Currency 3 5 5 3 2 6" xfId="33736" xr:uid="{E26C1C36-CC2A-495C-9764-A2EEA429B3E1}"/>
    <cellStyle name="Currency 3 5 5 3 3" xfId="1375" xr:uid="{00000000-0005-0000-0000-0000D1080000}"/>
    <cellStyle name="Currency 3 5 5 3 3 2" xfId="5483" xr:uid="{00000000-0005-0000-0000-0000D2080000}"/>
    <cellStyle name="Currency 3 5 5 3 3 2 2" xfId="14824" xr:uid="{27DEB137-FEDD-4DC7-AC2D-9C2DB722999E}"/>
    <cellStyle name="Currency 3 5 5 3 3 2 3" xfId="14823" xr:uid="{6DC6E9D4-ACA1-4A38-825C-ABC6AA7855D3}"/>
    <cellStyle name="Currency 3 5 5 3 3 3" xfId="14825" xr:uid="{1DAEABEF-4BE5-44D9-BADE-A7F0527F5CD2}"/>
    <cellStyle name="Currency 3 5 5 3 3 3 2" xfId="14826" xr:uid="{8E049A28-1D0E-41B1-83E5-31CE0D2C701D}"/>
    <cellStyle name="Currency 3 5 5 3 3 4" xfId="14827" xr:uid="{8280C50E-0E96-47C8-A36E-80250B5B42A3}"/>
    <cellStyle name="Currency 3 5 5 3 3 5" xfId="14822" xr:uid="{69395D1F-FEA1-4519-86E7-A6761CF3394B}"/>
    <cellStyle name="Currency 3 5 5 3 3 6" xfId="33737" xr:uid="{75CD8409-943C-4A57-A077-A1528C1A5654}"/>
    <cellStyle name="Currency 3 5 5 3 4" xfId="1376" xr:uid="{00000000-0005-0000-0000-0000D3080000}"/>
    <cellStyle name="Currency 3 5 5 3 4 2" xfId="5484" xr:uid="{00000000-0005-0000-0000-0000D4080000}"/>
    <cellStyle name="Currency 3 5 5 3 4 2 2" xfId="14830" xr:uid="{019C83F3-093E-44A6-AD46-165350AAA4E0}"/>
    <cellStyle name="Currency 3 5 5 3 4 2 3" xfId="14829" xr:uid="{D1BF3A5B-54A6-4BEC-9583-DFEE77C2A6C5}"/>
    <cellStyle name="Currency 3 5 5 3 4 3" xfId="14831" xr:uid="{538E8C02-D5B7-41FC-AD6D-C8B3BBE3E4B5}"/>
    <cellStyle name="Currency 3 5 5 3 4 3 2" xfId="14832" xr:uid="{5ADEA461-9465-473B-AD30-E3254908311F}"/>
    <cellStyle name="Currency 3 5 5 3 4 4" xfId="14833" xr:uid="{AD66EC7E-4B03-4987-AE94-DD59AC52D823}"/>
    <cellStyle name="Currency 3 5 5 3 4 5" xfId="14828" xr:uid="{020FD0D0-E2D3-43A6-ADD1-F10DE15A61F2}"/>
    <cellStyle name="Currency 3 5 5 3 4 6" xfId="33738" xr:uid="{F3E27C31-92A7-4576-B928-8BAFE33F4BED}"/>
    <cellStyle name="Currency 3 5 5 3 5" xfId="1377" xr:uid="{00000000-0005-0000-0000-0000D5080000}"/>
    <cellStyle name="Currency 3 5 5 3 5 2" xfId="14835" xr:uid="{376D8A40-2473-42D3-B8C2-827A00DB694C}"/>
    <cellStyle name="Currency 3 5 5 3 5 2 2" xfId="14836" xr:uid="{0EED68B0-3AD3-4957-8394-F36FD1A80E77}"/>
    <cellStyle name="Currency 3 5 5 3 5 3" xfId="14837" xr:uid="{4E8A1D90-5953-4693-B370-CAFCE56C5D0D}"/>
    <cellStyle name="Currency 3 5 5 3 5 4" xfId="14834" xr:uid="{15B1C2AA-F14E-4C54-ACA3-3430F2E97198}"/>
    <cellStyle name="Currency 3 5 5 3 6" xfId="5481" xr:uid="{00000000-0005-0000-0000-0000D6080000}"/>
    <cellStyle name="Currency 3 5 5 3 6 2" xfId="14839" xr:uid="{F788FD5A-848F-4763-9BF7-F24F8EF9204E}"/>
    <cellStyle name="Currency 3 5 5 3 6 2 2" xfId="14840" xr:uid="{B2688402-CFF8-4FD7-B6AE-CF10996532D1}"/>
    <cellStyle name="Currency 3 5 5 3 6 3" xfId="14841" xr:uid="{20B62897-96BE-46C6-8CA0-4D98D8A81E2A}"/>
    <cellStyle name="Currency 3 5 5 3 6 4" xfId="14838" xr:uid="{E1C6DA8D-539B-402A-BC0A-89F79F12999F}"/>
    <cellStyle name="Currency 3 5 5 3 7" xfId="14842" xr:uid="{7DEDF1C6-C32D-40DE-92FA-945B6A57AA35}"/>
    <cellStyle name="Currency 3 5 5 3 7 2" xfId="14843" xr:uid="{129A3559-C0FB-44D7-8ADB-9C8F8DF70235}"/>
    <cellStyle name="Currency 3 5 5 3 8" xfId="14844" xr:uid="{9C4A8130-568D-4146-BC03-1B6D40231341}"/>
    <cellStyle name="Currency 3 5 5 3 8 2" xfId="14845" xr:uid="{A2BBCB2D-EE8B-4BC9-A07C-F4F5513040D4}"/>
    <cellStyle name="Currency 3 5 5 3 9" xfId="14846" xr:uid="{1BD3DCB8-A518-4735-90A6-81B3822112B0}"/>
    <cellStyle name="Currency 3 5 5 3 9 2" xfId="14847" xr:uid="{AAF4DFBC-B192-4D39-9E08-28DC981A5123}"/>
    <cellStyle name="Currency 3 5 5 4" xfId="1378" xr:uid="{00000000-0005-0000-0000-0000D7080000}"/>
    <cellStyle name="Currency 3 5 5 4 2" xfId="5485" xr:uid="{00000000-0005-0000-0000-0000D8080000}"/>
    <cellStyle name="Currency 3 5 5 4 2 2" xfId="14850" xr:uid="{60AEF719-EA0F-460A-8178-F214D2A09705}"/>
    <cellStyle name="Currency 3 5 5 4 2 3" xfId="14849" xr:uid="{8B1C8D9C-545F-474B-98F4-3C66D1BB3D54}"/>
    <cellStyle name="Currency 3 5 5 4 3" xfId="14851" xr:uid="{1D822A40-FE89-416B-88F4-91F78A5AD561}"/>
    <cellStyle name="Currency 3 5 5 4 3 2" xfId="14852" xr:uid="{488B1DE4-B69C-4EAB-8A76-8C182A89F50C}"/>
    <cellStyle name="Currency 3 5 5 4 4" xfId="14853" xr:uid="{80FC033C-FB48-49E0-9432-D86A31DE0F10}"/>
    <cellStyle name="Currency 3 5 5 4 5" xfId="14854" xr:uid="{1DF9F3D9-85C3-4A93-947F-37E85E7FF074}"/>
    <cellStyle name="Currency 3 5 5 4 6" xfId="14848" xr:uid="{90D15F7C-F8A2-42E9-AAD3-611D840EB899}"/>
    <cellStyle name="Currency 3 5 5 4 7" xfId="33739" xr:uid="{E039FA7C-6811-4B08-B4E7-D247542B149E}"/>
    <cellStyle name="Currency 3 5 5 5" xfId="1379" xr:uid="{00000000-0005-0000-0000-0000D9080000}"/>
    <cellStyle name="Currency 3 5 5 5 2" xfId="5486" xr:uid="{00000000-0005-0000-0000-0000DA080000}"/>
    <cellStyle name="Currency 3 5 5 5 2 2" xfId="14857" xr:uid="{0C6EBA54-B4D4-4E4C-9FF9-CD85A7157BC5}"/>
    <cellStyle name="Currency 3 5 5 5 2 3" xfId="14856" xr:uid="{F1A1A790-E77A-4D7A-A190-BB237198555F}"/>
    <cellStyle name="Currency 3 5 5 5 3" xfId="14858" xr:uid="{AE263A70-B71E-4DF3-9B4A-2EE8E0D5F6B6}"/>
    <cellStyle name="Currency 3 5 5 5 3 2" xfId="14859" xr:uid="{686B9E30-C410-4AF8-A33A-858A18A18C4F}"/>
    <cellStyle name="Currency 3 5 5 5 4" xfId="14860" xr:uid="{954DD55F-A384-462E-AF85-65C285E998DB}"/>
    <cellStyle name="Currency 3 5 5 5 5" xfId="14855" xr:uid="{87F40E02-5EDA-48DB-A80A-3E22472CF71B}"/>
    <cellStyle name="Currency 3 5 5 5 6" xfId="33740" xr:uid="{F28E477F-44B8-4602-9E01-3C7A298FE038}"/>
    <cellStyle name="Currency 3 5 5 6" xfId="1380" xr:uid="{00000000-0005-0000-0000-0000DB080000}"/>
    <cellStyle name="Currency 3 5 5 6 2" xfId="5487" xr:uid="{00000000-0005-0000-0000-0000DC080000}"/>
    <cellStyle name="Currency 3 5 5 6 2 2" xfId="14863" xr:uid="{F272336E-2C9A-4E4D-9666-79822F25D9BE}"/>
    <cellStyle name="Currency 3 5 5 6 2 3" xfId="14862" xr:uid="{8D52E0BB-E39D-4F4B-BE1A-648FE60AC958}"/>
    <cellStyle name="Currency 3 5 5 6 3" xfId="14864" xr:uid="{71C4C7DA-69F0-4D4E-BDDF-D2F440C54568}"/>
    <cellStyle name="Currency 3 5 5 6 3 2" xfId="14865" xr:uid="{280CF5D4-32C4-44A8-9EAC-AB4AB2EE639D}"/>
    <cellStyle name="Currency 3 5 5 6 4" xfId="14866" xr:uid="{DEB6353E-2BB5-4873-898F-8A0AE7BDE640}"/>
    <cellStyle name="Currency 3 5 5 6 5" xfId="14861" xr:uid="{BEC32A7E-A90F-4027-AE84-2697820A22A5}"/>
    <cellStyle name="Currency 3 5 5 6 6" xfId="33741" xr:uid="{91EA0BC5-2392-4A9D-975A-1825C1A2B062}"/>
    <cellStyle name="Currency 3 5 5 7" xfId="1381" xr:uid="{00000000-0005-0000-0000-0000DD080000}"/>
    <cellStyle name="Currency 3 5 5 7 2" xfId="14868" xr:uid="{F68F7FAD-6260-4D99-A85A-1CBCD024D577}"/>
    <cellStyle name="Currency 3 5 5 7 2 2" xfId="14869" xr:uid="{DDB2854F-3470-4277-BD21-62E2CF625821}"/>
    <cellStyle name="Currency 3 5 5 7 3" xfId="14870" xr:uid="{3F38A720-27FA-4406-B0E7-C9C73317603B}"/>
    <cellStyle name="Currency 3 5 5 7 4" xfId="14867" xr:uid="{0D7ED5FD-9386-4384-8DF6-FBD1951C74AD}"/>
    <cellStyle name="Currency 3 5 5 8" xfId="5476" xr:uid="{00000000-0005-0000-0000-0000DE080000}"/>
    <cellStyle name="Currency 3 5 5 8 2" xfId="14872" xr:uid="{A9BC913E-BF42-468B-BF7F-76705CEFB220}"/>
    <cellStyle name="Currency 3 5 5 8 2 2" xfId="14873" xr:uid="{471BAF15-1A60-4535-8B09-95A26CF2C1A7}"/>
    <cellStyle name="Currency 3 5 5 8 3" xfId="14874" xr:uid="{1C90B243-EC5D-4EFC-B0E5-C0C20BF61E9E}"/>
    <cellStyle name="Currency 3 5 5 8 4" xfId="14871" xr:uid="{E070D11F-04D9-4412-AA08-EC1808BDF28F}"/>
    <cellStyle name="Currency 3 5 5 9" xfId="14875" xr:uid="{E493C4A9-46D1-4FD7-A59F-45AD3EE5B37C}"/>
    <cellStyle name="Currency 3 5 5 9 2" xfId="14876" xr:uid="{C2F0E4E8-5E71-4855-9D8E-A70554E7FDE7}"/>
    <cellStyle name="Currency 3 5 6" xfId="1382" xr:uid="{00000000-0005-0000-0000-0000DF080000}"/>
    <cellStyle name="Currency 3 5 6 10" xfId="14878" xr:uid="{1FA66239-E93F-4E41-9613-46BC0FC1D8E9}"/>
    <cellStyle name="Currency 3 5 6 11" xfId="14877" xr:uid="{1F80DF53-DC69-414D-84A7-86857A30EC62}"/>
    <cellStyle name="Currency 3 5 6 12" xfId="33742" xr:uid="{4D9034EA-D341-4487-B002-7A541C509DEC}"/>
    <cellStyle name="Currency 3 5 6 13" xfId="36209" xr:uid="{E3A15772-2288-4BB3-92D1-3835A679C7AE}"/>
    <cellStyle name="Currency 3 5 6 2" xfId="1383" xr:uid="{00000000-0005-0000-0000-0000E0080000}"/>
    <cellStyle name="Currency 3 5 6 2 2" xfId="5489" xr:uid="{00000000-0005-0000-0000-0000E1080000}"/>
    <cellStyle name="Currency 3 5 6 2 2 2" xfId="14881" xr:uid="{C9CA599A-2132-4B79-9F8A-2B6C2C611681}"/>
    <cellStyle name="Currency 3 5 6 2 2 3" xfId="14880" xr:uid="{51889489-E0D7-4FEC-B865-0507663D3492}"/>
    <cellStyle name="Currency 3 5 6 2 3" xfId="14882" xr:uid="{A369AB41-3C2E-48CC-9D20-A8C55C692C8D}"/>
    <cellStyle name="Currency 3 5 6 2 3 2" xfId="14883" xr:uid="{462C1D0C-9508-4CA9-A0CC-34542188B45B}"/>
    <cellStyle name="Currency 3 5 6 2 4" xfId="14884" xr:uid="{286D06AF-D1B2-4F17-8145-C4530A567B32}"/>
    <cellStyle name="Currency 3 5 6 2 5" xfId="14879" xr:uid="{C7FC29CD-7F77-407D-8A9A-E70E77AB8D7B}"/>
    <cellStyle name="Currency 3 5 6 2 6" xfId="33743" xr:uid="{A88C26E1-FB98-4390-8518-998EEED5689C}"/>
    <cellStyle name="Currency 3 5 6 3" xfId="1384" xr:uid="{00000000-0005-0000-0000-0000E2080000}"/>
    <cellStyle name="Currency 3 5 6 3 2" xfId="5490" xr:uid="{00000000-0005-0000-0000-0000E3080000}"/>
    <cellStyle name="Currency 3 5 6 3 2 2" xfId="14887" xr:uid="{CA9A97F4-CBD0-4026-82CF-1F8486A8F38D}"/>
    <cellStyle name="Currency 3 5 6 3 2 3" xfId="14886" xr:uid="{FF33B577-06B8-45C7-9BEC-DA885F7DDF33}"/>
    <cellStyle name="Currency 3 5 6 3 3" xfId="14888" xr:uid="{407F4179-2976-4475-9E9A-452B3AD3574C}"/>
    <cellStyle name="Currency 3 5 6 3 3 2" xfId="14889" xr:uid="{EB65A2ED-A8F3-486A-91FC-A2F423E72BFC}"/>
    <cellStyle name="Currency 3 5 6 3 4" xfId="14890" xr:uid="{03090E9C-B9FD-4958-BA11-F732AAC0DDCC}"/>
    <cellStyle name="Currency 3 5 6 3 5" xfId="14885" xr:uid="{6534E238-E241-4BE6-BD37-AAE8C125F361}"/>
    <cellStyle name="Currency 3 5 6 3 6" xfId="33744" xr:uid="{2BD46BFD-9951-455B-B52C-8B682AC9A1BF}"/>
    <cellStyle name="Currency 3 5 6 4" xfId="1385" xr:uid="{00000000-0005-0000-0000-0000E4080000}"/>
    <cellStyle name="Currency 3 5 6 4 2" xfId="5491" xr:uid="{00000000-0005-0000-0000-0000E5080000}"/>
    <cellStyle name="Currency 3 5 6 4 2 2" xfId="14893" xr:uid="{CAD7FA92-479E-40FC-B323-29DB92C166A7}"/>
    <cellStyle name="Currency 3 5 6 4 2 3" xfId="14892" xr:uid="{20750760-7D35-4724-85ED-F1758C913E15}"/>
    <cellStyle name="Currency 3 5 6 4 3" xfId="14894" xr:uid="{B0B2F10F-F943-42D1-8937-8A4D24618AFB}"/>
    <cellStyle name="Currency 3 5 6 4 3 2" xfId="14895" xr:uid="{2C495BDF-C66B-4D93-A104-5A9CD91C0F3F}"/>
    <cellStyle name="Currency 3 5 6 4 4" xfId="14896" xr:uid="{08C99055-2503-41EA-9625-9B8D07E37815}"/>
    <cellStyle name="Currency 3 5 6 4 5" xfId="14891" xr:uid="{D6CA4EE7-AE95-47E8-8772-92C4681F14BD}"/>
    <cellStyle name="Currency 3 5 6 4 6" xfId="33745" xr:uid="{9E5231D2-A044-4C6A-97F6-7A198E04B546}"/>
    <cellStyle name="Currency 3 5 6 5" xfId="1386" xr:uid="{00000000-0005-0000-0000-0000E6080000}"/>
    <cellStyle name="Currency 3 5 6 5 2" xfId="14898" xr:uid="{CBE26C50-F3B6-4A95-99C6-723659828A01}"/>
    <cellStyle name="Currency 3 5 6 5 2 2" xfId="14899" xr:uid="{E2524454-8EE5-4E1F-9503-124E3F9916F4}"/>
    <cellStyle name="Currency 3 5 6 5 3" xfId="14900" xr:uid="{AB1CF23E-051C-4AC8-86B5-7C6A0C98B8D9}"/>
    <cellStyle name="Currency 3 5 6 5 4" xfId="14897" xr:uid="{D05CBA56-6270-46FE-9FE5-D230FD399460}"/>
    <cellStyle name="Currency 3 5 6 6" xfId="5488" xr:uid="{00000000-0005-0000-0000-0000E7080000}"/>
    <cellStyle name="Currency 3 5 6 6 2" xfId="14902" xr:uid="{B373B0E2-5B96-412D-8343-D355C2187298}"/>
    <cellStyle name="Currency 3 5 6 6 2 2" xfId="14903" xr:uid="{112295B3-0541-4ABA-9295-D0C9F8D84871}"/>
    <cellStyle name="Currency 3 5 6 6 3" xfId="14904" xr:uid="{E0E2A85A-58BE-4A1C-ABAB-3F8722A8CBEA}"/>
    <cellStyle name="Currency 3 5 6 6 4" xfId="14901" xr:uid="{764DBBCB-709F-48B2-9F4A-7C7A8E9289E3}"/>
    <cellStyle name="Currency 3 5 6 7" xfId="14905" xr:uid="{1D528AE5-59E3-4232-9463-A5320EA53F3D}"/>
    <cellStyle name="Currency 3 5 6 7 2" xfId="14906" xr:uid="{F80BED72-4564-44AB-BA07-9ADF03F7F084}"/>
    <cellStyle name="Currency 3 5 6 8" xfId="14907" xr:uid="{E5DD3640-A2D2-4DF2-9144-B8DC6D9B106A}"/>
    <cellStyle name="Currency 3 5 6 8 2" xfId="14908" xr:uid="{73BB6055-4353-4D23-9B5E-8688EAAD1440}"/>
    <cellStyle name="Currency 3 5 6 9" xfId="14909" xr:uid="{BEB3F27E-F4D7-42DA-AC42-C26BCE296525}"/>
    <cellStyle name="Currency 3 5 6 9 2" xfId="14910" xr:uid="{023D3961-EEA5-470A-9134-306FB2CA2015}"/>
    <cellStyle name="Currency 3 5 7" xfId="1387" xr:uid="{00000000-0005-0000-0000-0000E8080000}"/>
    <cellStyle name="Currency 3 5 7 10" xfId="14912" xr:uid="{DCAD173A-A449-4517-88C2-A0FC411DBB4B}"/>
    <cellStyle name="Currency 3 5 7 11" xfId="14911" xr:uid="{46607316-B669-4DAE-91B0-C9458FD17B7D}"/>
    <cellStyle name="Currency 3 5 7 12" xfId="33746" xr:uid="{C8E26B3F-DCD1-4101-B388-9D4C96EA1D4E}"/>
    <cellStyle name="Currency 3 5 7 13" xfId="36423" xr:uid="{1B8A64D6-F8F6-43D1-967F-41DBD128FE39}"/>
    <cellStyle name="Currency 3 5 7 2" xfId="1388" xr:uid="{00000000-0005-0000-0000-0000E9080000}"/>
    <cellStyle name="Currency 3 5 7 2 2" xfId="5493" xr:uid="{00000000-0005-0000-0000-0000EA080000}"/>
    <cellStyle name="Currency 3 5 7 2 2 2" xfId="14915" xr:uid="{A9122B18-5200-442C-9090-B8FB03432A8C}"/>
    <cellStyle name="Currency 3 5 7 2 2 3" xfId="14914" xr:uid="{CA7B02E2-3088-41AA-A90A-6F4C82075F3C}"/>
    <cellStyle name="Currency 3 5 7 2 3" xfId="14916" xr:uid="{19CB1B4C-D881-410F-A100-B74DCF074334}"/>
    <cellStyle name="Currency 3 5 7 2 3 2" xfId="14917" xr:uid="{1FA68F62-5170-4EBD-A5EB-93ECBDF55868}"/>
    <cellStyle name="Currency 3 5 7 2 4" xfId="14918" xr:uid="{22A48DE6-B04A-4D6F-990B-D0EF88F4858E}"/>
    <cellStyle name="Currency 3 5 7 2 5" xfId="14913" xr:uid="{F108A677-9595-4F4C-8D7E-8EBA51088160}"/>
    <cellStyle name="Currency 3 5 7 2 6" xfId="33747" xr:uid="{0B2CD8C0-77AD-4E57-83FC-87DDCBD9E1BB}"/>
    <cellStyle name="Currency 3 5 7 3" xfId="1389" xr:uid="{00000000-0005-0000-0000-0000EB080000}"/>
    <cellStyle name="Currency 3 5 7 3 2" xfId="5494" xr:uid="{00000000-0005-0000-0000-0000EC080000}"/>
    <cellStyle name="Currency 3 5 7 3 2 2" xfId="14921" xr:uid="{B95AEBF8-F054-45EE-99A5-E46D6F42EC5F}"/>
    <cellStyle name="Currency 3 5 7 3 2 3" xfId="14920" xr:uid="{BD0D46FD-20BF-4D9E-B24B-C84A8A8302E6}"/>
    <cellStyle name="Currency 3 5 7 3 3" xfId="14922" xr:uid="{043ADC31-B976-4B08-B80A-1B34300FE771}"/>
    <cellStyle name="Currency 3 5 7 3 3 2" xfId="14923" xr:uid="{EEC40C4D-F910-4CE0-8C33-E0325B486CB8}"/>
    <cellStyle name="Currency 3 5 7 3 4" xfId="14924" xr:uid="{922199B7-2F7A-4473-BA4A-E6248F00BF55}"/>
    <cellStyle name="Currency 3 5 7 3 5" xfId="14919" xr:uid="{9E4DD990-9AEC-4B32-B5C4-CAEC87BA3564}"/>
    <cellStyle name="Currency 3 5 7 3 6" xfId="33748" xr:uid="{5D72BBCF-BED2-4480-B93B-CD87C60218EF}"/>
    <cellStyle name="Currency 3 5 7 4" xfId="1390" xr:uid="{00000000-0005-0000-0000-0000ED080000}"/>
    <cellStyle name="Currency 3 5 7 4 2" xfId="5495" xr:uid="{00000000-0005-0000-0000-0000EE080000}"/>
    <cellStyle name="Currency 3 5 7 4 2 2" xfId="14927" xr:uid="{BA585F0A-EA05-4537-B3E9-689C8E806AB2}"/>
    <cellStyle name="Currency 3 5 7 4 2 3" xfId="14926" xr:uid="{75EB5A03-E02B-4D23-959A-B5D0AC99CBE4}"/>
    <cellStyle name="Currency 3 5 7 4 3" xfId="14928" xr:uid="{F98AB613-9E85-4CF1-929F-ADF100391788}"/>
    <cellStyle name="Currency 3 5 7 4 3 2" xfId="14929" xr:uid="{C62A6BFC-6862-459B-A781-66E4CBEB464E}"/>
    <cellStyle name="Currency 3 5 7 4 4" xfId="14930" xr:uid="{7C12587B-531A-408C-B2F8-C9B4F7ABF1F2}"/>
    <cellStyle name="Currency 3 5 7 4 5" xfId="14925" xr:uid="{CDFB3E2A-20CF-4E7F-B4AA-3F964A489046}"/>
    <cellStyle name="Currency 3 5 7 4 6" xfId="33749" xr:uid="{541D4144-27FE-4050-8549-F752713A176C}"/>
    <cellStyle name="Currency 3 5 7 5" xfId="1391" xr:uid="{00000000-0005-0000-0000-0000EF080000}"/>
    <cellStyle name="Currency 3 5 7 5 2" xfId="14932" xr:uid="{5A56D648-6B00-403B-B17D-F24BBE129B0C}"/>
    <cellStyle name="Currency 3 5 7 5 2 2" xfId="14933" xr:uid="{2EF3254D-794E-461A-8094-9DA5C6045078}"/>
    <cellStyle name="Currency 3 5 7 5 3" xfId="14934" xr:uid="{E23DB509-B1A0-4924-A368-2E8F3178ABC5}"/>
    <cellStyle name="Currency 3 5 7 5 4" xfId="14931" xr:uid="{22B93DDC-5EA0-4D9D-9E33-8C49735AA1ED}"/>
    <cellStyle name="Currency 3 5 7 6" xfId="5492" xr:uid="{00000000-0005-0000-0000-0000F0080000}"/>
    <cellStyle name="Currency 3 5 7 6 2" xfId="14936" xr:uid="{80650CD8-18D3-4E0C-87EC-5C17A89DD680}"/>
    <cellStyle name="Currency 3 5 7 6 2 2" xfId="14937" xr:uid="{C88CC62B-7FFD-4E94-8926-9F0C145E9A22}"/>
    <cellStyle name="Currency 3 5 7 6 3" xfId="14938" xr:uid="{396DE484-F882-4E0E-B57C-E468C37A37E9}"/>
    <cellStyle name="Currency 3 5 7 6 4" xfId="14935" xr:uid="{A7512131-C39B-42F0-A604-468D50A4C72C}"/>
    <cellStyle name="Currency 3 5 7 7" xfId="14939" xr:uid="{FCA8652A-6170-4A40-9E95-00933E545C3F}"/>
    <cellStyle name="Currency 3 5 7 7 2" xfId="14940" xr:uid="{9E5F0060-3F0C-418B-A366-038B50D3AE2D}"/>
    <cellStyle name="Currency 3 5 7 8" xfId="14941" xr:uid="{FB0120F6-7F3D-4FF7-8CA1-3035AC2035C2}"/>
    <cellStyle name="Currency 3 5 7 8 2" xfId="14942" xr:uid="{0C609FB6-1CC8-456E-A0EF-8F39F6BAEAC2}"/>
    <cellStyle name="Currency 3 5 7 9" xfId="14943" xr:uid="{01675864-D88A-43AF-B895-EEA1B338A8D3}"/>
    <cellStyle name="Currency 3 5 7 9 2" xfId="14944" xr:uid="{FBD569F4-4253-4785-B4EC-F00ED1B75E2E}"/>
    <cellStyle name="Currency 3 5 8" xfId="1392" xr:uid="{00000000-0005-0000-0000-0000F1080000}"/>
    <cellStyle name="Currency 3 5 8 2" xfId="5496" xr:uid="{00000000-0005-0000-0000-0000F2080000}"/>
    <cellStyle name="Currency 3 5 8 2 2" xfId="14947" xr:uid="{E74C106E-AE55-4168-85C1-1D0DBEF29D83}"/>
    <cellStyle name="Currency 3 5 8 2 3" xfId="14946" xr:uid="{90B238AE-CA1E-47DA-BE1A-C48C6553DD67}"/>
    <cellStyle name="Currency 3 5 8 3" xfId="14948" xr:uid="{A602D36D-B97F-4E5B-83A8-53911A204B35}"/>
    <cellStyle name="Currency 3 5 8 3 2" xfId="14949" xr:uid="{415E1DA2-930E-4F94-BC59-2130A926EC27}"/>
    <cellStyle name="Currency 3 5 8 4" xfId="14950" xr:uid="{9CE9E65C-7EDB-43CD-87BD-A7DDF3F09043}"/>
    <cellStyle name="Currency 3 5 8 5" xfId="14951" xr:uid="{BF491B0F-5AE0-4E0A-A209-AF4A2691D703}"/>
    <cellStyle name="Currency 3 5 8 6" xfId="14945" xr:uid="{7EB3754B-AD3F-4680-B1F7-E58851B80BBC}"/>
    <cellStyle name="Currency 3 5 8 7" xfId="33750" xr:uid="{D75C7E02-329B-43CA-ABDB-A773022E2193}"/>
    <cellStyle name="Currency 3 5 9" xfId="1393" xr:uid="{00000000-0005-0000-0000-0000F3080000}"/>
    <cellStyle name="Currency 3 5 9 2" xfId="5497" xr:uid="{00000000-0005-0000-0000-0000F4080000}"/>
    <cellStyle name="Currency 3 5 9 2 2" xfId="14954" xr:uid="{4FD91E0E-831C-4B1D-9B39-3BD822B3EED1}"/>
    <cellStyle name="Currency 3 5 9 2 3" xfId="14953" xr:uid="{5B412D2C-DAFE-4C8A-9E84-3DE8613C40C7}"/>
    <cellStyle name="Currency 3 5 9 3" xfId="14955" xr:uid="{41C9070D-B816-4991-A939-D661770ADE70}"/>
    <cellStyle name="Currency 3 5 9 3 2" xfId="14956" xr:uid="{DFCE623C-9048-45AA-918C-C7447C86B1D8}"/>
    <cellStyle name="Currency 3 5 9 4" xfId="14957" xr:uid="{7BD5B4A0-7ABC-4A80-84D6-F61AC3D407F8}"/>
    <cellStyle name="Currency 3 5 9 5" xfId="14952" xr:uid="{EFB41982-5F05-4F63-95C3-A6785F989A69}"/>
    <cellStyle name="Currency 3 5 9 6" xfId="33751" xr:uid="{26DF6EC4-C21B-40D5-BBDC-758B29F74EAF}"/>
    <cellStyle name="Currency 3 6" xfId="12382" xr:uid="{7F1F7A0F-5FE0-45EE-A1E9-835ADF5ABC10}"/>
    <cellStyle name="Currency 4" xfId="1394" xr:uid="{00000000-0005-0000-0000-0000F5080000}"/>
    <cellStyle name="Currency 4 2" xfId="1395" xr:uid="{00000000-0005-0000-0000-0000F6080000}"/>
    <cellStyle name="Currency 4 2 10" xfId="1396" xr:uid="{00000000-0005-0000-0000-0000F7080000}"/>
    <cellStyle name="Currency 4 2 10 2" xfId="5499" xr:uid="{00000000-0005-0000-0000-0000F8080000}"/>
    <cellStyle name="Currency 4 2 10 2 2" xfId="14962" xr:uid="{A314C422-EAD4-47D9-9B0D-B22BFEE68A67}"/>
    <cellStyle name="Currency 4 2 10 2 3" xfId="14961" xr:uid="{F9A07F2B-034C-424E-A312-214166836FAF}"/>
    <cellStyle name="Currency 4 2 10 3" xfId="14963" xr:uid="{70826DB8-2488-4ABD-8764-BE58FCEDCE4C}"/>
    <cellStyle name="Currency 4 2 10 3 2" xfId="14964" xr:uid="{5F00682F-517C-4119-8C13-56E592B070A9}"/>
    <cellStyle name="Currency 4 2 10 4" xfId="14965" xr:uid="{93E7FF27-A878-49F2-9A8D-DDC10E93CF8B}"/>
    <cellStyle name="Currency 4 2 10 5" xfId="14966" xr:uid="{215AE02B-B00A-4F16-AA03-CFD5590E0974}"/>
    <cellStyle name="Currency 4 2 10 6" xfId="14960" xr:uid="{852E0F1E-E6D0-4D1A-B712-615460B8ED7F}"/>
    <cellStyle name="Currency 4 2 10 7" xfId="33753" xr:uid="{4BEBFD7A-EE7B-42A1-937F-BCCD94C2CBA2}"/>
    <cellStyle name="Currency 4 2 11" xfId="1397" xr:uid="{00000000-0005-0000-0000-0000F9080000}"/>
    <cellStyle name="Currency 4 2 11 2" xfId="5500" xr:uid="{00000000-0005-0000-0000-0000FA080000}"/>
    <cellStyle name="Currency 4 2 11 2 2" xfId="14969" xr:uid="{2CC6311C-D7DE-46DF-8173-6B579DAED132}"/>
    <cellStyle name="Currency 4 2 11 2 3" xfId="14968" xr:uid="{33204976-771C-4211-BCCE-94003BD1518D}"/>
    <cellStyle name="Currency 4 2 11 3" xfId="14970" xr:uid="{D7ABC61B-BF95-4924-A045-79752AC75FDC}"/>
    <cellStyle name="Currency 4 2 11 3 2" xfId="14971" xr:uid="{35108850-8D36-406D-B976-02DAC38E51D2}"/>
    <cellStyle name="Currency 4 2 11 4" xfId="14972" xr:uid="{5F8B3B58-EAF6-4B9E-9E3E-5F59C92F664B}"/>
    <cellStyle name="Currency 4 2 11 5" xfId="14967" xr:uid="{B539ECFA-0F72-40EE-9B7F-97D9E2A10F61}"/>
    <cellStyle name="Currency 4 2 11 6" xfId="33754" xr:uid="{CB754954-F1DE-414B-BF50-7579AA86A31D}"/>
    <cellStyle name="Currency 4 2 12" xfId="1398" xr:uid="{00000000-0005-0000-0000-0000FB080000}"/>
    <cellStyle name="Currency 4 2 12 2" xfId="5501" xr:uid="{00000000-0005-0000-0000-0000FC080000}"/>
    <cellStyle name="Currency 4 2 12 2 2" xfId="14975" xr:uid="{FD9F0630-7092-4D8B-A1B3-0142C91A1814}"/>
    <cellStyle name="Currency 4 2 12 2 3" xfId="14974" xr:uid="{4A2878F5-290E-4106-8667-C99876D11381}"/>
    <cellStyle name="Currency 4 2 12 3" xfId="14976" xr:uid="{D33DB419-42C8-48C5-A53F-160316A08A89}"/>
    <cellStyle name="Currency 4 2 12 3 2" xfId="14977" xr:uid="{2F1DC9D2-58BD-4330-9590-CDD73AC1CA2E}"/>
    <cellStyle name="Currency 4 2 12 4" xfId="14978" xr:uid="{46398C83-A4E0-4234-9C03-6C737E6A7D11}"/>
    <cellStyle name="Currency 4 2 12 5" xfId="14973" xr:uid="{E08A4F0D-3999-41B8-9B10-F5809F393E7A}"/>
    <cellStyle name="Currency 4 2 12 6" xfId="33755" xr:uid="{4AA3EDE0-3DA2-45E1-A7FC-AFBC0B3BBA91}"/>
    <cellStyle name="Currency 4 2 13" xfId="1399" xr:uid="{00000000-0005-0000-0000-0000FD080000}"/>
    <cellStyle name="Currency 4 2 13 2" xfId="14980" xr:uid="{5B43A786-3172-4834-BE3C-2510B894C80C}"/>
    <cellStyle name="Currency 4 2 13 2 2" xfId="14981" xr:uid="{24D58169-A049-4A61-8C73-6E7A5FF65A57}"/>
    <cellStyle name="Currency 4 2 13 3" xfId="14982" xr:uid="{928F7079-36B4-4CFA-8D7D-B7A8B5C0D3BE}"/>
    <cellStyle name="Currency 4 2 13 4" xfId="14979" xr:uid="{5B6A2A41-55D4-4F38-A75C-37378C6940FD}"/>
    <cellStyle name="Currency 4 2 14" xfId="5498" xr:uid="{00000000-0005-0000-0000-0000FE080000}"/>
    <cellStyle name="Currency 4 2 14 2" xfId="14984" xr:uid="{B199BAEE-BD46-4A6E-8483-DCAB09FEECA2}"/>
    <cellStyle name="Currency 4 2 14 2 2" xfId="14985" xr:uid="{5F3EC85D-591C-4E9A-8158-7DD0D22F11F7}"/>
    <cellStyle name="Currency 4 2 14 3" xfId="14986" xr:uid="{8447F0F2-2AA1-492C-A62F-0572B70362D6}"/>
    <cellStyle name="Currency 4 2 14 4" xfId="14983" xr:uid="{80FF9AD6-6A41-4AFC-A152-5AD2C4B5D40B}"/>
    <cellStyle name="Currency 4 2 15" xfId="14987" xr:uid="{5BA566D4-32D0-4F4F-862F-0B4D803A6305}"/>
    <cellStyle name="Currency 4 2 15 2" xfId="14988" xr:uid="{FCA7FCF8-D487-4613-92F6-79E3E3763525}"/>
    <cellStyle name="Currency 4 2 16" xfId="14989" xr:uid="{0A1FA453-51F0-4450-939C-E77F36C44BF1}"/>
    <cellStyle name="Currency 4 2 16 2" xfId="14990" xr:uid="{7DC82A59-6C00-4D05-AE66-DD8DC3F433B4}"/>
    <cellStyle name="Currency 4 2 17" xfId="14991" xr:uid="{40D33070-E06C-4BB9-A47C-3EDE62645BED}"/>
    <cellStyle name="Currency 4 2 17 2" xfId="14992" xr:uid="{A024C7AF-A07A-4C86-A46F-C6869BC7D2F8}"/>
    <cellStyle name="Currency 4 2 18" xfId="14993" xr:uid="{7C08D1EB-0695-4346-A2DE-C117137B9A7A}"/>
    <cellStyle name="Currency 4 2 19" xfId="14959" xr:uid="{267502A9-4767-4EC5-9EAF-E6FB562A5434}"/>
    <cellStyle name="Currency 4 2 2" xfId="1400" xr:uid="{00000000-0005-0000-0000-0000FF080000}"/>
    <cellStyle name="Currency 4 2 2 10" xfId="1401" xr:uid="{00000000-0005-0000-0000-000000090000}"/>
    <cellStyle name="Currency 4 2 2 10 2" xfId="5503" xr:uid="{00000000-0005-0000-0000-000001090000}"/>
    <cellStyle name="Currency 4 2 2 10 2 2" xfId="14997" xr:uid="{59228F5D-C659-4710-8D0B-2D24C6BCB9E9}"/>
    <cellStyle name="Currency 4 2 2 10 2 3" xfId="14996" xr:uid="{8B8B336C-B395-4D09-A774-42B20B61A6EC}"/>
    <cellStyle name="Currency 4 2 2 10 3" xfId="14998" xr:uid="{F292FD09-B753-4C70-B09B-B447BE31D9EF}"/>
    <cellStyle name="Currency 4 2 2 10 3 2" xfId="14999" xr:uid="{C34C380D-E813-46B7-B231-BF6324E8186A}"/>
    <cellStyle name="Currency 4 2 2 10 4" xfId="15000" xr:uid="{FA3B6638-9E68-4777-AEC0-9E15C33592F6}"/>
    <cellStyle name="Currency 4 2 2 10 5" xfId="14995" xr:uid="{10196FE1-7536-4931-85C0-01B76BEBF601}"/>
    <cellStyle name="Currency 4 2 2 10 6" xfId="33757" xr:uid="{B27C8223-70B5-4F54-A0E0-E9AE5AAB7E06}"/>
    <cellStyle name="Currency 4 2 2 11" xfId="1402" xr:uid="{00000000-0005-0000-0000-000002090000}"/>
    <cellStyle name="Currency 4 2 2 11 2" xfId="15002" xr:uid="{9E6AD5CD-5D15-4D27-B4D4-488AE6431C91}"/>
    <cellStyle name="Currency 4 2 2 11 2 2" xfId="15003" xr:uid="{843A94E9-CE98-4206-9927-1369B1F8679A}"/>
    <cellStyle name="Currency 4 2 2 11 3" xfId="15004" xr:uid="{C21D43D6-D62B-4169-A63F-BE5093CF1E5C}"/>
    <cellStyle name="Currency 4 2 2 11 4" xfId="15001" xr:uid="{B2132E3A-7579-416B-86BA-3A0B031130B6}"/>
    <cellStyle name="Currency 4 2 2 12" xfId="5502" xr:uid="{00000000-0005-0000-0000-000003090000}"/>
    <cellStyle name="Currency 4 2 2 12 2" xfId="15006" xr:uid="{557D4E56-93F1-44A4-A425-51119F66D6E0}"/>
    <cellStyle name="Currency 4 2 2 12 2 2" xfId="15007" xr:uid="{55211EF6-EEF8-4FA5-A64E-C98DB1DC7E16}"/>
    <cellStyle name="Currency 4 2 2 12 3" xfId="15008" xr:uid="{377C4691-A2B5-46BC-B140-9472C09B42B2}"/>
    <cellStyle name="Currency 4 2 2 12 4" xfId="15005" xr:uid="{703ACEA2-C64F-4591-AF0E-D16E1C5FF4EC}"/>
    <cellStyle name="Currency 4 2 2 13" xfId="15009" xr:uid="{5ED206EE-39BA-4065-81E1-D347A0ECB389}"/>
    <cellStyle name="Currency 4 2 2 13 2" xfId="15010" xr:uid="{3CA476F7-6697-46CE-8A0C-32A1B7AAC298}"/>
    <cellStyle name="Currency 4 2 2 14" xfId="15011" xr:uid="{1C3CD884-FE45-409C-A707-8D8E8E4BA8C4}"/>
    <cellStyle name="Currency 4 2 2 14 2" xfId="15012" xr:uid="{CAB84D00-B6D1-4C46-AF17-41E073BE6EA6}"/>
    <cellStyle name="Currency 4 2 2 15" xfId="15013" xr:uid="{37B7EB91-67D7-4841-BF48-276B4FD138B7}"/>
    <cellStyle name="Currency 4 2 2 15 2" xfId="15014" xr:uid="{2167F15C-FE18-43EB-8359-E0F5EC78E5E7}"/>
    <cellStyle name="Currency 4 2 2 16" xfId="15015" xr:uid="{22125F00-0B17-460E-875A-F1BF51801258}"/>
    <cellStyle name="Currency 4 2 2 17" xfId="14994" xr:uid="{F8869893-D330-408B-8DC7-7EDC5E8D566F}"/>
    <cellStyle name="Currency 4 2 2 18" xfId="33756" xr:uid="{6920FA02-7C29-40B5-9918-4C420AFA9E57}"/>
    <cellStyle name="Currency 4 2 2 19" xfId="35842" xr:uid="{02924910-A9DA-4D04-A780-236170BB6677}"/>
    <cellStyle name="Currency 4 2 2 2" xfId="1403" xr:uid="{00000000-0005-0000-0000-000004090000}"/>
    <cellStyle name="Currency 4 2 2 2 10" xfId="15017" xr:uid="{549B6173-C417-44C2-B8CB-5B24F3659868}"/>
    <cellStyle name="Currency 4 2 2 2 10 2" xfId="15018" xr:uid="{ED90D2B0-361D-405A-922C-A29E2F46C00A}"/>
    <cellStyle name="Currency 4 2 2 2 11" xfId="15019" xr:uid="{2E2D7488-2278-4BB8-9D7A-A8FF8F8EFD52}"/>
    <cellStyle name="Currency 4 2 2 2 11 2" xfId="15020" xr:uid="{6ED617EC-BB67-4D6E-981A-8DD87DA08554}"/>
    <cellStyle name="Currency 4 2 2 2 12" xfId="15021" xr:uid="{C3A233D9-B5E9-41E5-83D3-38CD8A645457}"/>
    <cellStyle name="Currency 4 2 2 2 13" xfId="15016" xr:uid="{42606F98-2361-435E-B152-CDE9FF0BDC1A}"/>
    <cellStyle name="Currency 4 2 2 2 14" xfId="33758" xr:uid="{1D326C75-202B-4195-9263-BD0C011018E6}"/>
    <cellStyle name="Currency 4 2 2 2 15" xfId="35843" xr:uid="{B8A2FBF7-23F1-4BC5-AE90-C47D2929269D}"/>
    <cellStyle name="Currency 4 2 2 2 2" xfId="1404" xr:uid="{00000000-0005-0000-0000-000005090000}"/>
    <cellStyle name="Currency 4 2 2 2 2 10" xfId="15023" xr:uid="{ED5B7C98-F7F6-40F7-A4B4-B395E606C583}"/>
    <cellStyle name="Currency 4 2 2 2 2 11" xfId="15022" xr:uid="{DC236EB9-716B-45E5-AD3F-376136B97267}"/>
    <cellStyle name="Currency 4 2 2 2 2 12" xfId="33759" xr:uid="{43D4010E-0683-4AD0-B9C2-1283AFDA25C6}"/>
    <cellStyle name="Currency 4 2 2 2 2 13" xfId="36216" xr:uid="{46FD53D3-9696-46E1-A557-6288E1DCEA68}"/>
    <cellStyle name="Currency 4 2 2 2 2 2" xfId="1405" xr:uid="{00000000-0005-0000-0000-000006090000}"/>
    <cellStyle name="Currency 4 2 2 2 2 2 2" xfId="5506" xr:uid="{00000000-0005-0000-0000-000007090000}"/>
    <cellStyle name="Currency 4 2 2 2 2 2 2 2" xfId="15026" xr:uid="{FA10DD77-BB6E-45C7-8DBD-6E054747D7DA}"/>
    <cellStyle name="Currency 4 2 2 2 2 2 2 3" xfId="15025" xr:uid="{B18CF35D-003D-4D4D-9D9E-9205F11AA904}"/>
    <cellStyle name="Currency 4 2 2 2 2 2 3" xfId="15027" xr:uid="{513E9970-5944-4028-AE10-3D81C6C8D1BC}"/>
    <cellStyle name="Currency 4 2 2 2 2 2 3 2" xfId="15028" xr:uid="{1A6D2566-6052-4D54-B2FB-C4B0A242E1C8}"/>
    <cellStyle name="Currency 4 2 2 2 2 2 4" xfId="15029" xr:uid="{892C2F54-D5EF-4392-8BDD-68E7DA4EAD33}"/>
    <cellStyle name="Currency 4 2 2 2 2 2 5" xfId="15024" xr:uid="{189ABE34-FE52-4612-9355-982E314FE8EC}"/>
    <cellStyle name="Currency 4 2 2 2 2 2 6" xfId="33760" xr:uid="{A9152DEC-FBFE-46B5-A487-09133272B939}"/>
    <cellStyle name="Currency 4 2 2 2 2 3" xfId="1406" xr:uid="{00000000-0005-0000-0000-000008090000}"/>
    <cellStyle name="Currency 4 2 2 2 2 3 2" xfId="5507" xr:uid="{00000000-0005-0000-0000-000009090000}"/>
    <cellStyle name="Currency 4 2 2 2 2 3 2 2" xfId="15032" xr:uid="{2AD0DCE5-2D91-4D8E-9018-8B73975EB17B}"/>
    <cellStyle name="Currency 4 2 2 2 2 3 2 3" xfId="15031" xr:uid="{0A8AFD94-2BE8-4D3A-B09A-BDF7F2063076}"/>
    <cellStyle name="Currency 4 2 2 2 2 3 3" xfId="15033" xr:uid="{925FCD57-3A46-4F42-8054-2DAD0602442A}"/>
    <cellStyle name="Currency 4 2 2 2 2 3 3 2" xfId="15034" xr:uid="{F8B0A452-0721-4F43-8A52-AE78425DB4B9}"/>
    <cellStyle name="Currency 4 2 2 2 2 3 4" xfId="15035" xr:uid="{D041B347-E58B-493B-A8C5-0772F65D9808}"/>
    <cellStyle name="Currency 4 2 2 2 2 3 5" xfId="15030" xr:uid="{F6A446C2-2F25-452C-80D3-202897964C42}"/>
    <cellStyle name="Currency 4 2 2 2 2 3 6" xfId="33761" xr:uid="{EF4FEAF1-2665-42E9-8E21-35C03337DBE9}"/>
    <cellStyle name="Currency 4 2 2 2 2 4" xfId="1407" xr:uid="{00000000-0005-0000-0000-00000A090000}"/>
    <cellStyle name="Currency 4 2 2 2 2 4 2" xfId="5508" xr:uid="{00000000-0005-0000-0000-00000B090000}"/>
    <cellStyle name="Currency 4 2 2 2 2 4 2 2" xfId="15038" xr:uid="{4E395472-1141-4BDB-B5E2-DE9BE85677D8}"/>
    <cellStyle name="Currency 4 2 2 2 2 4 2 3" xfId="15037" xr:uid="{39AF9A65-3E41-4183-B8BD-32F238A722CB}"/>
    <cellStyle name="Currency 4 2 2 2 2 4 3" xfId="15039" xr:uid="{C9BBE591-0B05-4A6F-AE3F-3D20491D215F}"/>
    <cellStyle name="Currency 4 2 2 2 2 4 3 2" xfId="15040" xr:uid="{D36A5719-F9F9-4CF7-815D-14285D3D978C}"/>
    <cellStyle name="Currency 4 2 2 2 2 4 4" xfId="15041" xr:uid="{F1904B73-3EF4-4880-BF6F-F5D7CCF65897}"/>
    <cellStyle name="Currency 4 2 2 2 2 4 5" xfId="15036" xr:uid="{A84DF2B1-48BC-42A2-9986-81CABBCA38DA}"/>
    <cellStyle name="Currency 4 2 2 2 2 4 6" xfId="33762" xr:uid="{63F6A05F-F16C-4AE2-AE0B-3BF6D58302A0}"/>
    <cellStyle name="Currency 4 2 2 2 2 5" xfId="1408" xr:uid="{00000000-0005-0000-0000-00000C090000}"/>
    <cellStyle name="Currency 4 2 2 2 2 5 2" xfId="15043" xr:uid="{C9383B67-D09D-4352-A501-C0002D9E4D67}"/>
    <cellStyle name="Currency 4 2 2 2 2 5 2 2" xfId="15044" xr:uid="{779498A3-F6F6-41B8-827E-64661932655A}"/>
    <cellStyle name="Currency 4 2 2 2 2 5 3" xfId="15045" xr:uid="{BA917EE3-84A8-4EC9-BA95-73F5B5096344}"/>
    <cellStyle name="Currency 4 2 2 2 2 5 4" xfId="15042" xr:uid="{DB0D99C4-C111-4D03-9809-19725D8C36D1}"/>
    <cellStyle name="Currency 4 2 2 2 2 6" xfId="5505" xr:uid="{00000000-0005-0000-0000-00000D090000}"/>
    <cellStyle name="Currency 4 2 2 2 2 6 2" xfId="15047" xr:uid="{EEC9791E-8D51-4F6D-9569-751BD4D9307A}"/>
    <cellStyle name="Currency 4 2 2 2 2 6 2 2" xfId="15048" xr:uid="{666D44EE-F719-4ECC-9A74-30A21DB1CED3}"/>
    <cellStyle name="Currency 4 2 2 2 2 6 3" xfId="15049" xr:uid="{93BC8FC7-4E03-4C22-9BDF-004AE3EB51F1}"/>
    <cellStyle name="Currency 4 2 2 2 2 6 4" xfId="15046" xr:uid="{E9636944-18BC-4B7C-AA82-797E08105026}"/>
    <cellStyle name="Currency 4 2 2 2 2 7" xfId="15050" xr:uid="{C9BBD80C-84F6-460A-B82F-E9FE9F1081CE}"/>
    <cellStyle name="Currency 4 2 2 2 2 7 2" xfId="15051" xr:uid="{7A598BCB-9214-4571-AB40-1BC9F059CDE6}"/>
    <cellStyle name="Currency 4 2 2 2 2 8" xfId="15052" xr:uid="{0C56C5B0-42DA-4F1D-B534-5DADA318F1DF}"/>
    <cellStyle name="Currency 4 2 2 2 2 8 2" xfId="15053" xr:uid="{67411239-FEA9-41B4-B977-9789433336D6}"/>
    <cellStyle name="Currency 4 2 2 2 2 9" xfId="15054" xr:uid="{3EDB24DA-E745-49C4-9188-098A6D983DF1}"/>
    <cellStyle name="Currency 4 2 2 2 2 9 2" xfId="15055" xr:uid="{227AD6B1-5CB8-4408-A37A-46051A229219}"/>
    <cellStyle name="Currency 4 2 2 2 3" xfId="1409" xr:uid="{00000000-0005-0000-0000-00000E090000}"/>
    <cellStyle name="Currency 4 2 2 2 3 10" xfId="15057" xr:uid="{12B5AE9B-608B-4308-8BAF-968DD35C5446}"/>
    <cellStyle name="Currency 4 2 2 2 3 11" xfId="15056" xr:uid="{FCF40512-ACF9-4E14-B892-91F0A2466B17}"/>
    <cellStyle name="Currency 4 2 2 2 3 12" xfId="33763" xr:uid="{F61509B3-C687-4370-B81F-12B7FBB14F94}"/>
    <cellStyle name="Currency 4 2 2 2 3 13" xfId="36430" xr:uid="{10B4B5DA-AF07-4ABC-A0CD-A347BA6D7970}"/>
    <cellStyle name="Currency 4 2 2 2 3 2" xfId="1410" xr:uid="{00000000-0005-0000-0000-00000F090000}"/>
    <cellStyle name="Currency 4 2 2 2 3 2 2" xfId="5510" xr:uid="{00000000-0005-0000-0000-000010090000}"/>
    <cellStyle name="Currency 4 2 2 2 3 2 2 2" xfId="15060" xr:uid="{CD26DFC2-687C-4817-9C88-062F20358355}"/>
    <cellStyle name="Currency 4 2 2 2 3 2 2 3" xfId="15059" xr:uid="{EBD60E1D-6712-4713-9B48-611C3AE43B06}"/>
    <cellStyle name="Currency 4 2 2 2 3 2 3" xfId="15061" xr:uid="{83A6204A-AF5F-4318-B8A5-747E4311B255}"/>
    <cellStyle name="Currency 4 2 2 2 3 2 3 2" xfId="15062" xr:uid="{E86D20B0-A9C1-49D9-B16F-E02F2D021B3D}"/>
    <cellStyle name="Currency 4 2 2 2 3 2 4" xfId="15063" xr:uid="{BD8169E9-4EB5-4631-BF93-A676F890564F}"/>
    <cellStyle name="Currency 4 2 2 2 3 2 5" xfId="15058" xr:uid="{40053B48-1171-4CB3-B3AA-5A337C183E5A}"/>
    <cellStyle name="Currency 4 2 2 2 3 2 6" xfId="33764" xr:uid="{B2D8DDE5-DF76-441B-A018-187C1D911D75}"/>
    <cellStyle name="Currency 4 2 2 2 3 3" xfId="1411" xr:uid="{00000000-0005-0000-0000-000011090000}"/>
    <cellStyle name="Currency 4 2 2 2 3 3 2" xfId="5511" xr:uid="{00000000-0005-0000-0000-000012090000}"/>
    <cellStyle name="Currency 4 2 2 2 3 3 2 2" xfId="15066" xr:uid="{EAA02092-37ED-4CF1-8634-31447C30C896}"/>
    <cellStyle name="Currency 4 2 2 2 3 3 2 3" xfId="15065" xr:uid="{C59CB680-A5D5-4A4F-AEBF-F2B6BC2D24D7}"/>
    <cellStyle name="Currency 4 2 2 2 3 3 3" xfId="15067" xr:uid="{9DCE045D-98E0-46D7-A1E9-A189EB6901CE}"/>
    <cellStyle name="Currency 4 2 2 2 3 3 3 2" xfId="15068" xr:uid="{01A1C235-1DE1-49FC-8689-56506A55BCB8}"/>
    <cellStyle name="Currency 4 2 2 2 3 3 4" xfId="15069" xr:uid="{520A7578-F5DD-459D-806F-5171EB171E4B}"/>
    <cellStyle name="Currency 4 2 2 2 3 3 5" xfId="15064" xr:uid="{53AB8FE0-5DBC-4974-B7D9-29DDBE13182C}"/>
    <cellStyle name="Currency 4 2 2 2 3 3 6" xfId="33765" xr:uid="{2440F924-A3E3-4E22-B49B-19C972887AEF}"/>
    <cellStyle name="Currency 4 2 2 2 3 4" xfId="1412" xr:uid="{00000000-0005-0000-0000-000013090000}"/>
    <cellStyle name="Currency 4 2 2 2 3 4 2" xfId="5512" xr:uid="{00000000-0005-0000-0000-000014090000}"/>
    <cellStyle name="Currency 4 2 2 2 3 4 2 2" xfId="15072" xr:uid="{D1945A83-7DA1-4F23-B9F2-8D5309A41B44}"/>
    <cellStyle name="Currency 4 2 2 2 3 4 2 3" xfId="15071" xr:uid="{DB3DD003-6239-494D-B82A-A706406BCA2A}"/>
    <cellStyle name="Currency 4 2 2 2 3 4 3" xfId="15073" xr:uid="{E2ED56D1-9935-49A3-8F55-36DFF0D4CFFB}"/>
    <cellStyle name="Currency 4 2 2 2 3 4 3 2" xfId="15074" xr:uid="{11A49872-3009-4044-B68F-6884DDE24283}"/>
    <cellStyle name="Currency 4 2 2 2 3 4 4" xfId="15075" xr:uid="{1A9D8476-AC72-4E57-83A1-33AF56B0FCB1}"/>
    <cellStyle name="Currency 4 2 2 2 3 4 5" xfId="15070" xr:uid="{032CCDFE-721E-4B36-9A0F-0C562AEE874F}"/>
    <cellStyle name="Currency 4 2 2 2 3 4 6" xfId="33766" xr:uid="{DB713F3E-8BE1-4E14-AD7A-E703CE70DDE1}"/>
    <cellStyle name="Currency 4 2 2 2 3 5" xfId="1413" xr:uid="{00000000-0005-0000-0000-000015090000}"/>
    <cellStyle name="Currency 4 2 2 2 3 5 2" xfId="15077" xr:uid="{848DA0B6-C232-42CE-8D5F-B57C30562661}"/>
    <cellStyle name="Currency 4 2 2 2 3 5 2 2" xfId="15078" xr:uid="{0B83D719-F67A-44CB-BFFA-882A6BC57163}"/>
    <cellStyle name="Currency 4 2 2 2 3 5 3" xfId="15079" xr:uid="{1C9EB6E9-1030-4DDC-BB6E-787C6D0913FF}"/>
    <cellStyle name="Currency 4 2 2 2 3 5 4" xfId="15076" xr:uid="{975D966A-462E-4D44-976A-F3BE1FFE7457}"/>
    <cellStyle name="Currency 4 2 2 2 3 6" xfId="5509" xr:uid="{00000000-0005-0000-0000-000016090000}"/>
    <cellStyle name="Currency 4 2 2 2 3 6 2" xfId="15081" xr:uid="{F00B55B8-9980-4BB8-B6FC-C6142E37F1A8}"/>
    <cellStyle name="Currency 4 2 2 2 3 6 2 2" xfId="15082" xr:uid="{F126E61B-F15A-4C91-84D8-ABD537CF598A}"/>
    <cellStyle name="Currency 4 2 2 2 3 6 3" xfId="15083" xr:uid="{90092258-FB21-42F0-AE5A-90FF40770BDC}"/>
    <cellStyle name="Currency 4 2 2 2 3 6 4" xfId="15080" xr:uid="{3E41899F-47C7-449E-AEF8-B16132E849AB}"/>
    <cellStyle name="Currency 4 2 2 2 3 7" xfId="15084" xr:uid="{3C157B61-D9D9-424D-ABDA-4F6B6E94C641}"/>
    <cellStyle name="Currency 4 2 2 2 3 7 2" xfId="15085" xr:uid="{1819F24C-D63C-4765-AA85-C7CB4CA8339F}"/>
    <cellStyle name="Currency 4 2 2 2 3 8" xfId="15086" xr:uid="{30AF18BF-CF3E-4DF8-8C27-BB3B0997C0D5}"/>
    <cellStyle name="Currency 4 2 2 2 3 8 2" xfId="15087" xr:uid="{6F961B81-1F62-4D76-B323-C8E39511627B}"/>
    <cellStyle name="Currency 4 2 2 2 3 9" xfId="15088" xr:uid="{548C400A-232B-41BE-A873-AB4911B70E90}"/>
    <cellStyle name="Currency 4 2 2 2 3 9 2" xfId="15089" xr:uid="{64B218E6-6F70-4993-9E96-1C7EF292EA63}"/>
    <cellStyle name="Currency 4 2 2 2 4" xfId="1414" xr:uid="{00000000-0005-0000-0000-000017090000}"/>
    <cellStyle name="Currency 4 2 2 2 4 2" xfId="5513" xr:uid="{00000000-0005-0000-0000-000018090000}"/>
    <cellStyle name="Currency 4 2 2 2 4 2 2" xfId="15092" xr:uid="{F2AFE1F8-F903-46C4-ACE8-108C16650119}"/>
    <cellStyle name="Currency 4 2 2 2 4 2 3" xfId="15091" xr:uid="{48AB17FC-E7DF-4E2B-A913-C674FA3F445B}"/>
    <cellStyle name="Currency 4 2 2 2 4 3" xfId="15093" xr:uid="{7732ACBD-A3D4-4E07-BD93-D9273090EF6C}"/>
    <cellStyle name="Currency 4 2 2 2 4 3 2" xfId="15094" xr:uid="{B9954FBE-1455-435E-868C-0347FC189FE6}"/>
    <cellStyle name="Currency 4 2 2 2 4 4" xfId="15095" xr:uid="{64583B1D-267D-42B8-87EE-D3832333F954}"/>
    <cellStyle name="Currency 4 2 2 2 4 5" xfId="15096" xr:uid="{083F4572-B037-43E5-B5E1-87A52076CC27}"/>
    <cellStyle name="Currency 4 2 2 2 4 6" xfId="15090" xr:uid="{A5D4D961-1591-4240-B074-32C75DFA5498}"/>
    <cellStyle name="Currency 4 2 2 2 4 7" xfId="33767" xr:uid="{58A18F34-609F-4CA0-BC93-749ABE6F337D}"/>
    <cellStyle name="Currency 4 2 2 2 5" xfId="1415" xr:uid="{00000000-0005-0000-0000-000019090000}"/>
    <cellStyle name="Currency 4 2 2 2 5 2" xfId="5514" xr:uid="{00000000-0005-0000-0000-00001A090000}"/>
    <cellStyle name="Currency 4 2 2 2 5 2 2" xfId="15099" xr:uid="{48CE12C2-B2DA-4016-974F-351C1E77D7B7}"/>
    <cellStyle name="Currency 4 2 2 2 5 2 3" xfId="15098" xr:uid="{1AB3D7AE-D52B-4C32-BCC4-7805A23CFAC9}"/>
    <cellStyle name="Currency 4 2 2 2 5 3" xfId="15100" xr:uid="{001E9162-67ED-4281-A091-43A4A9B40413}"/>
    <cellStyle name="Currency 4 2 2 2 5 3 2" xfId="15101" xr:uid="{EEDDC6E3-E49B-450B-9DE9-0795B81D18E2}"/>
    <cellStyle name="Currency 4 2 2 2 5 4" xfId="15102" xr:uid="{B34ACA03-8590-43E7-876D-D5BEDCF659B6}"/>
    <cellStyle name="Currency 4 2 2 2 5 5" xfId="15097" xr:uid="{A427B9D0-43A0-4E5F-8A94-842E61213A4A}"/>
    <cellStyle name="Currency 4 2 2 2 5 6" xfId="33768" xr:uid="{B58CD563-C730-4DD9-BC2A-C8B25EAC1746}"/>
    <cellStyle name="Currency 4 2 2 2 6" xfId="1416" xr:uid="{00000000-0005-0000-0000-00001B090000}"/>
    <cellStyle name="Currency 4 2 2 2 6 2" xfId="5515" xr:uid="{00000000-0005-0000-0000-00001C090000}"/>
    <cellStyle name="Currency 4 2 2 2 6 2 2" xfId="15105" xr:uid="{9881D3A5-7D52-4C08-8EF8-FCFB4AC2EF73}"/>
    <cellStyle name="Currency 4 2 2 2 6 2 3" xfId="15104" xr:uid="{A255C053-7859-412C-B697-03588C3DF862}"/>
    <cellStyle name="Currency 4 2 2 2 6 3" xfId="15106" xr:uid="{943D3579-5666-486E-87DE-1EA53C4CAE90}"/>
    <cellStyle name="Currency 4 2 2 2 6 3 2" xfId="15107" xr:uid="{2ACFEFF7-7D1D-423A-8957-22FF1BFFBAC9}"/>
    <cellStyle name="Currency 4 2 2 2 6 4" xfId="15108" xr:uid="{0D02708C-5A2D-424A-BA53-619FB762D641}"/>
    <cellStyle name="Currency 4 2 2 2 6 5" xfId="15103" xr:uid="{FDBBFA08-85E8-4C2D-A4C8-4C2CF1CEAA6D}"/>
    <cellStyle name="Currency 4 2 2 2 6 6" xfId="33769" xr:uid="{CED74E28-498C-4F2D-9AC3-E1145EE9E06E}"/>
    <cellStyle name="Currency 4 2 2 2 7" xfId="1417" xr:uid="{00000000-0005-0000-0000-00001D090000}"/>
    <cellStyle name="Currency 4 2 2 2 7 2" xfId="15110" xr:uid="{7CB36420-9F86-4F4D-B828-38FF5AC397BC}"/>
    <cellStyle name="Currency 4 2 2 2 7 2 2" xfId="15111" xr:uid="{ABC93DD4-BB4D-4B51-9656-D549BD03265A}"/>
    <cellStyle name="Currency 4 2 2 2 7 3" xfId="15112" xr:uid="{45FF5310-E25F-40E3-AEEB-377E9ED753E0}"/>
    <cellStyle name="Currency 4 2 2 2 7 4" xfId="15109" xr:uid="{8700A140-8082-468F-9537-25842816B8C3}"/>
    <cellStyle name="Currency 4 2 2 2 8" xfId="5504" xr:uid="{00000000-0005-0000-0000-00001E090000}"/>
    <cellStyle name="Currency 4 2 2 2 8 2" xfId="15114" xr:uid="{E87184F4-AC4D-41A6-A7BF-1555D7B4A1D3}"/>
    <cellStyle name="Currency 4 2 2 2 8 2 2" xfId="15115" xr:uid="{8529E75C-A6D7-4FD9-B7CD-4B25801EC14F}"/>
    <cellStyle name="Currency 4 2 2 2 8 3" xfId="15116" xr:uid="{33B47E9D-BC15-41E6-B110-76A34A7B0EA7}"/>
    <cellStyle name="Currency 4 2 2 2 8 4" xfId="15113" xr:uid="{98187D1D-162B-4564-84FB-22AB5935BA16}"/>
    <cellStyle name="Currency 4 2 2 2 9" xfId="15117" xr:uid="{E7C057D3-2B11-430D-AFF7-72EF5ADD86A6}"/>
    <cellStyle name="Currency 4 2 2 2 9 2" xfId="15118" xr:uid="{041DD4D4-034E-41EF-9081-DC154DF38B72}"/>
    <cellStyle name="Currency 4 2 2 3" xfId="1418" xr:uid="{00000000-0005-0000-0000-00001F090000}"/>
    <cellStyle name="Currency 4 2 2 3 10" xfId="15120" xr:uid="{920CD861-D4CF-4542-ACBF-0F81595EAE08}"/>
    <cellStyle name="Currency 4 2 2 3 10 2" xfId="15121" xr:uid="{A3F80B06-BECC-47B8-9F07-7BC3A97FDB4B}"/>
    <cellStyle name="Currency 4 2 2 3 11" xfId="15122" xr:uid="{FD2103C3-D3BD-4A96-A31B-A5DA233486EE}"/>
    <cellStyle name="Currency 4 2 2 3 11 2" xfId="15123" xr:uid="{C06DBAA1-A732-4177-80C6-9E0A08A1ABD1}"/>
    <cellStyle name="Currency 4 2 2 3 12" xfId="15124" xr:uid="{7A0C00C9-BF99-456B-90C7-2B0E9F0C090C}"/>
    <cellStyle name="Currency 4 2 2 3 13" xfId="15119" xr:uid="{26518EB9-9E55-4162-853C-FB2FE39B1850}"/>
    <cellStyle name="Currency 4 2 2 3 14" xfId="33770" xr:uid="{1E73C73B-DDD7-4635-9FAB-5F70BA450083}"/>
    <cellStyle name="Currency 4 2 2 3 15" xfId="35844" xr:uid="{8CDB1FA1-DDAF-4C6E-B286-8FDD82662670}"/>
    <cellStyle name="Currency 4 2 2 3 2" xfId="1419" xr:uid="{00000000-0005-0000-0000-000020090000}"/>
    <cellStyle name="Currency 4 2 2 3 2 10" xfId="15126" xr:uid="{3C42601F-2C3F-4EFE-9260-DAC1A33A8877}"/>
    <cellStyle name="Currency 4 2 2 3 2 11" xfId="15125" xr:uid="{E44EE443-0F35-4997-989F-2187D14C6BC6}"/>
    <cellStyle name="Currency 4 2 2 3 2 12" xfId="33771" xr:uid="{1735CCDE-0966-493C-A79B-477D8118F17C}"/>
    <cellStyle name="Currency 4 2 2 3 2 13" xfId="36217" xr:uid="{79432997-A289-47F6-B778-7A80A83EBCD2}"/>
    <cellStyle name="Currency 4 2 2 3 2 2" xfId="1420" xr:uid="{00000000-0005-0000-0000-000021090000}"/>
    <cellStyle name="Currency 4 2 2 3 2 2 2" xfId="5518" xr:uid="{00000000-0005-0000-0000-000022090000}"/>
    <cellStyle name="Currency 4 2 2 3 2 2 2 2" xfId="15129" xr:uid="{2C9D3455-0883-4C79-A7BC-6BFF61A6CBE5}"/>
    <cellStyle name="Currency 4 2 2 3 2 2 2 3" xfId="15128" xr:uid="{79B78D66-41C3-431C-8AAA-CE2F18F8FF7D}"/>
    <cellStyle name="Currency 4 2 2 3 2 2 3" xfId="15130" xr:uid="{4A2D8F1C-C268-49B7-96EF-4301B9E8056E}"/>
    <cellStyle name="Currency 4 2 2 3 2 2 3 2" xfId="15131" xr:uid="{8C6CC786-3FBC-4FCE-AE9E-E2A0B9DE6253}"/>
    <cellStyle name="Currency 4 2 2 3 2 2 4" xfId="15132" xr:uid="{A8B428E2-C298-48D7-8999-4FF2E79FF934}"/>
    <cellStyle name="Currency 4 2 2 3 2 2 5" xfId="15127" xr:uid="{B9F9C89A-278B-4724-96D2-BA6EDB874835}"/>
    <cellStyle name="Currency 4 2 2 3 2 2 6" xfId="33772" xr:uid="{4FA8D79E-B638-4B0C-8D0F-390E2F0A75CB}"/>
    <cellStyle name="Currency 4 2 2 3 2 3" xfId="1421" xr:uid="{00000000-0005-0000-0000-000023090000}"/>
    <cellStyle name="Currency 4 2 2 3 2 3 2" xfId="5519" xr:uid="{00000000-0005-0000-0000-000024090000}"/>
    <cellStyle name="Currency 4 2 2 3 2 3 2 2" xfId="15135" xr:uid="{EC7317A1-7B43-4871-9DA5-2DEEF22F8410}"/>
    <cellStyle name="Currency 4 2 2 3 2 3 2 3" xfId="15134" xr:uid="{C69A24BF-FF3F-4981-923F-771FE4B39069}"/>
    <cellStyle name="Currency 4 2 2 3 2 3 3" xfId="15136" xr:uid="{ED0B8454-076B-4ECC-8E5E-B3453C1C2054}"/>
    <cellStyle name="Currency 4 2 2 3 2 3 3 2" xfId="15137" xr:uid="{BF64DA47-C192-4E3E-9618-FFE706E96BBF}"/>
    <cellStyle name="Currency 4 2 2 3 2 3 4" xfId="15138" xr:uid="{104B3F5A-899C-4BED-B041-26C0B904A13A}"/>
    <cellStyle name="Currency 4 2 2 3 2 3 5" xfId="15133" xr:uid="{80EE601A-E6A8-4CD4-BC77-45F3AC2B2DF3}"/>
    <cellStyle name="Currency 4 2 2 3 2 3 6" xfId="33773" xr:uid="{61DE1922-AD5A-4123-9542-0D6540B2964B}"/>
    <cellStyle name="Currency 4 2 2 3 2 4" xfId="1422" xr:uid="{00000000-0005-0000-0000-000025090000}"/>
    <cellStyle name="Currency 4 2 2 3 2 4 2" xfId="5520" xr:uid="{00000000-0005-0000-0000-000026090000}"/>
    <cellStyle name="Currency 4 2 2 3 2 4 2 2" xfId="15141" xr:uid="{D583122E-6F82-46EB-A3A5-3B9E855875A1}"/>
    <cellStyle name="Currency 4 2 2 3 2 4 2 3" xfId="15140" xr:uid="{161C7DA2-CCEA-4A71-99D5-A0DA4903EC19}"/>
    <cellStyle name="Currency 4 2 2 3 2 4 3" xfId="15142" xr:uid="{7833A7B9-983C-4C0A-B481-83035440C3E4}"/>
    <cellStyle name="Currency 4 2 2 3 2 4 3 2" xfId="15143" xr:uid="{5626DC8D-8976-4CB2-A01F-AC3CF77771DA}"/>
    <cellStyle name="Currency 4 2 2 3 2 4 4" xfId="15144" xr:uid="{93F3A4DD-0C57-4F3F-B460-17DA92146C9A}"/>
    <cellStyle name="Currency 4 2 2 3 2 4 5" xfId="15139" xr:uid="{52E87ED3-CB39-4A74-B09B-6FF9E34B4F78}"/>
    <cellStyle name="Currency 4 2 2 3 2 4 6" xfId="33774" xr:uid="{38637FDE-C295-43C2-AB97-0A1DBA9A3417}"/>
    <cellStyle name="Currency 4 2 2 3 2 5" xfId="1423" xr:uid="{00000000-0005-0000-0000-000027090000}"/>
    <cellStyle name="Currency 4 2 2 3 2 5 2" xfId="15146" xr:uid="{98927FC6-9B43-4522-93C3-07A2D48AB225}"/>
    <cellStyle name="Currency 4 2 2 3 2 5 2 2" xfId="15147" xr:uid="{8A609805-2F34-435C-BA7C-9DEB8A3827C4}"/>
    <cellStyle name="Currency 4 2 2 3 2 5 3" xfId="15148" xr:uid="{AE2C6EF0-68A1-4EEC-93C3-90E80B14E004}"/>
    <cellStyle name="Currency 4 2 2 3 2 5 4" xfId="15145" xr:uid="{47C2C2CB-F80A-4C53-81A9-4F1BB9F85200}"/>
    <cellStyle name="Currency 4 2 2 3 2 6" xfId="5517" xr:uid="{00000000-0005-0000-0000-000028090000}"/>
    <cellStyle name="Currency 4 2 2 3 2 6 2" xfId="15150" xr:uid="{8E4BDEE0-9FB0-476C-9703-660EA24A8390}"/>
    <cellStyle name="Currency 4 2 2 3 2 6 2 2" xfId="15151" xr:uid="{D2416943-672D-4DA4-BBEE-48FCE3A2218A}"/>
    <cellStyle name="Currency 4 2 2 3 2 6 3" xfId="15152" xr:uid="{AE1630F0-FA21-464E-8EB8-B0330DBA4F09}"/>
    <cellStyle name="Currency 4 2 2 3 2 6 4" xfId="15149" xr:uid="{3331BA6E-3FB5-4A03-9C34-8A1421D88F64}"/>
    <cellStyle name="Currency 4 2 2 3 2 7" xfId="15153" xr:uid="{D817B7D7-C231-4577-B724-805DD9AA5388}"/>
    <cellStyle name="Currency 4 2 2 3 2 7 2" xfId="15154" xr:uid="{84E90853-7DD2-4D4B-A5AF-FFED73CBC40A}"/>
    <cellStyle name="Currency 4 2 2 3 2 8" xfId="15155" xr:uid="{50B7C915-B39B-4E1A-8A70-6D4EB8E4B006}"/>
    <cellStyle name="Currency 4 2 2 3 2 8 2" xfId="15156" xr:uid="{BD40B025-DE5B-46C5-8415-52E064D66060}"/>
    <cellStyle name="Currency 4 2 2 3 2 9" xfId="15157" xr:uid="{39B0865D-3BEC-4B71-86FC-A9D0D1299774}"/>
    <cellStyle name="Currency 4 2 2 3 2 9 2" xfId="15158" xr:uid="{819F242F-7C1E-4E31-9B75-54759037C762}"/>
    <cellStyle name="Currency 4 2 2 3 3" xfId="1424" xr:uid="{00000000-0005-0000-0000-000029090000}"/>
    <cellStyle name="Currency 4 2 2 3 3 10" xfId="15160" xr:uid="{73AE99A3-C270-4FF3-BF45-729D92107B88}"/>
    <cellStyle name="Currency 4 2 2 3 3 11" xfId="15159" xr:uid="{B997842C-46C1-4AD6-9D67-0321FAA459D6}"/>
    <cellStyle name="Currency 4 2 2 3 3 12" xfId="33775" xr:uid="{FFA9D17C-E696-46A8-BE07-BEC6B79EDE9A}"/>
    <cellStyle name="Currency 4 2 2 3 3 13" xfId="36431" xr:uid="{361FBF17-20E1-4139-A2E3-54FA4396AE78}"/>
    <cellStyle name="Currency 4 2 2 3 3 2" xfId="1425" xr:uid="{00000000-0005-0000-0000-00002A090000}"/>
    <cellStyle name="Currency 4 2 2 3 3 2 2" xfId="5522" xr:uid="{00000000-0005-0000-0000-00002B090000}"/>
    <cellStyle name="Currency 4 2 2 3 3 2 2 2" xfId="15163" xr:uid="{E6F75400-0309-4632-9E89-DF6B0B3F3543}"/>
    <cellStyle name="Currency 4 2 2 3 3 2 2 3" xfId="15162" xr:uid="{08E77362-A3A7-4F87-BAD1-95B085587CF1}"/>
    <cellStyle name="Currency 4 2 2 3 3 2 3" xfId="15164" xr:uid="{33C88C0A-95AD-44EE-A0A5-5FCAC6E2F00A}"/>
    <cellStyle name="Currency 4 2 2 3 3 2 3 2" xfId="15165" xr:uid="{416689ED-1235-4C92-A55F-30CB6B24B36F}"/>
    <cellStyle name="Currency 4 2 2 3 3 2 4" xfId="15166" xr:uid="{EDB98D93-8AE5-4162-BB76-0087049E0691}"/>
    <cellStyle name="Currency 4 2 2 3 3 2 5" xfId="15161" xr:uid="{86122F21-EED9-4DD4-BF47-0A9D7F9FBE7E}"/>
    <cellStyle name="Currency 4 2 2 3 3 2 6" xfId="33776" xr:uid="{F2A0642B-ECC8-4F91-A368-66C4AB5A11EC}"/>
    <cellStyle name="Currency 4 2 2 3 3 3" xfId="1426" xr:uid="{00000000-0005-0000-0000-00002C090000}"/>
    <cellStyle name="Currency 4 2 2 3 3 3 2" xfId="5523" xr:uid="{00000000-0005-0000-0000-00002D090000}"/>
    <cellStyle name="Currency 4 2 2 3 3 3 2 2" xfId="15169" xr:uid="{AD2A7657-CE58-4C03-A2D5-1F13E3BC1A7F}"/>
    <cellStyle name="Currency 4 2 2 3 3 3 2 3" xfId="15168" xr:uid="{5AF3D2BE-FBFD-417D-B846-1626B860CF6F}"/>
    <cellStyle name="Currency 4 2 2 3 3 3 3" xfId="15170" xr:uid="{AD67A86C-8946-4F88-B522-85C757D3AE0B}"/>
    <cellStyle name="Currency 4 2 2 3 3 3 3 2" xfId="15171" xr:uid="{ACD28940-0431-421E-A433-D46A6D88B9EF}"/>
    <cellStyle name="Currency 4 2 2 3 3 3 4" xfId="15172" xr:uid="{4C39FFA8-3ADD-4DC0-873D-46B4A10F0D90}"/>
    <cellStyle name="Currency 4 2 2 3 3 3 5" xfId="15167" xr:uid="{5D19BAB3-9421-4BE2-BE45-D2DCCCA2A640}"/>
    <cellStyle name="Currency 4 2 2 3 3 3 6" xfId="33777" xr:uid="{E199924A-567F-4101-89E3-1D13A661E8F1}"/>
    <cellStyle name="Currency 4 2 2 3 3 4" xfId="1427" xr:uid="{00000000-0005-0000-0000-00002E090000}"/>
    <cellStyle name="Currency 4 2 2 3 3 4 2" xfId="5524" xr:uid="{00000000-0005-0000-0000-00002F090000}"/>
    <cellStyle name="Currency 4 2 2 3 3 4 2 2" xfId="15175" xr:uid="{5E19DD84-D853-4443-98A5-9BB8DF83F781}"/>
    <cellStyle name="Currency 4 2 2 3 3 4 2 3" xfId="15174" xr:uid="{018DA219-27E7-49C7-88B9-7B8B6DCAFA2B}"/>
    <cellStyle name="Currency 4 2 2 3 3 4 3" xfId="15176" xr:uid="{D3C8AD01-FAA9-4AF1-B48D-2C5FB2E88DE6}"/>
    <cellStyle name="Currency 4 2 2 3 3 4 3 2" xfId="15177" xr:uid="{370D162D-C420-4E40-896F-FE77EB8D6B0D}"/>
    <cellStyle name="Currency 4 2 2 3 3 4 4" xfId="15178" xr:uid="{395952B1-24DF-4B7B-A520-7D166E067118}"/>
    <cellStyle name="Currency 4 2 2 3 3 4 5" xfId="15173" xr:uid="{303A8F1B-675C-4C7C-A5A2-0F619C5F3451}"/>
    <cellStyle name="Currency 4 2 2 3 3 4 6" xfId="33778" xr:uid="{520B5F62-25B4-4AD1-B121-F6C493996168}"/>
    <cellStyle name="Currency 4 2 2 3 3 5" xfId="1428" xr:uid="{00000000-0005-0000-0000-000030090000}"/>
    <cellStyle name="Currency 4 2 2 3 3 5 2" xfId="15180" xr:uid="{0C6AA16D-EA2C-4CD6-BD16-8879EFF395C5}"/>
    <cellStyle name="Currency 4 2 2 3 3 5 2 2" xfId="15181" xr:uid="{E4AA76F4-D82C-4CB0-8BB8-62C9D1ED02AB}"/>
    <cellStyle name="Currency 4 2 2 3 3 5 3" xfId="15182" xr:uid="{6FADBE26-A214-46FF-BEAF-BCD76304DE11}"/>
    <cellStyle name="Currency 4 2 2 3 3 5 4" xfId="15179" xr:uid="{8C4D0A5A-8114-405B-B3E1-4A7FE64BE82A}"/>
    <cellStyle name="Currency 4 2 2 3 3 6" xfId="5521" xr:uid="{00000000-0005-0000-0000-000031090000}"/>
    <cellStyle name="Currency 4 2 2 3 3 6 2" xfId="15184" xr:uid="{943A0BF1-6C42-41F5-8725-9551D644AB96}"/>
    <cellStyle name="Currency 4 2 2 3 3 6 2 2" xfId="15185" xr:uid="{741D300E-F0FD-4F41-850E-67368E2874C5}"/>
    <cellStyle name="Currency 4 2 2 3 3 6 3" xfId="15186" xr:uid="{D0FB7259-0157-4CDF-A5BC-FCE93084DAC6}"/>
    <cellStyle name="Currency 4 2 2 3 3 6 4" xfId="15183" xr:uid="{485C00CF-51C9-4C70-914F-33173F5DF15B}"/>
    <cellStyle name="Currency 4 2 2 3 3 7" xfId="15187" xr:uid="{162EE64F-A8B1-415A-BBEE-0C5FAA140B69}"/>
    <cellStyle name="Currency 4 2 2 3 3 7 2" xfId="15188" xr:uid="{35FEC220-9A7F-416C-8246-24B127D6F282}"/>
    <cellStyle name="Currency 4 2 2 3 3 8" xfId="15189" xr:uid="{E08ABFF4-81DC-47DE-A362-78921D310B9C}"/>
    <cellStyle name="Currency 4 2 2 3 3 8 2" xfId="15190" xr:uid="{2693F7B3-51EC-4A29-91DC-4DFD5431F088}"/>
    <cellStyle name="Currency 4 2 2 3 3 9" xfId="15191" xr:uid="{266549E1-6563-428E-9D22-21B6CB9AA1CE}"/>
    <cellStyle name="Currency 4 2 2 3 3 9 2" xfId="15192" xr:uid="{C8AC51F9-E3EE-4929-841F-E57ABA30E8AA}"/>
    <cellStyle name="Currency 4 2 2 3 4" xfId="1429" xr:uid="{00000000-0005-0000-0000-000032090000}"/>
    <cellStyle name="Currency 4 2 2 3 4 2" xfId="5525" xr:uid="{00000000-0005-0000-0000-000033090000}"/>
    <cellStyle name="Currency 4 2 2 3 4 2 2" xfId="15195" xr:uid="{E82258E5-E4F9-434B-B496-5B71A9233356}"/>
    <cellStyle name="Currency 4 2 2 3 4 2 3" xfId="15194" xr:uid="{B0E17EC7-0619-4129-A5D5-4FA79F41F7D6}"/>
    <cellStyle name="Currency 4 2 2 3 4 3" xfId="15196" xr:uid="{B843746E-BC46-49E6-93C0-1287E4171231}"/>
    <cellStyle name="Currency 4 2 2 3 4 3 2" xfId="15197" xr:uid="{62CE9B59-709B-4767-8FA7-2F59584B01CD}"/>
    <cellStyle name="Currency 4 2 2 3 4 4" xfId="15198" xr:uid="{2FE3E2CB-4444-4DD8-9821-77BACF6DDC04}"/>
    <cellStyle name="Currency 4 2 2 3 4 5" xfId="15199" xr:uid="{388FEDA9-6076-434A-8879-0AC7CA1E71AA}"/>
    <cellStyle name="Currency 4 2 2 3 4 6" xfId="15193" xr:uid="{F75EC4CD-DF64-4BB6-ACA0-F24EC48CDC1B}"/>
    <cellStyle name="Currency 4 2 2 3 4 7" xfId="33779" xr:uid="{0C590FA0-F224-47F8-93F1-526458B98523}"/>
    <cellStyle name="Currency 4 2 2 3 5" xfId="1430" xr:uid="{00000000-0005-0000-0000-000034090000}"/>
    <cellStyle name="Currency 4 2 2 3 5 2" xfId="5526" xr:uid="{00000000-0005-0000-0000-000035090000}"/>
    <cellStyle name="Currency 4 2 2 3 5 2 2" xfId="15202" xr:uid="{2979236C-F512-41F0-9BD4-B3CE274C6EF6}"/>
    <cellStyle name="Currency 4 2 2 3 5 2 3" xfId="15201" xr:uid="{59016441-5FDC-4957-A92B-8EF91F5255C9}"/>
    <cellStyle name="Currency 4 2 2 3 5 3" xfId="15203" xr:uid="{472C84BB-1661-4B70-ACFB-AF7538A58FBB}"/>
    <cellStyle name="Currency 4 2 2 3 5 3 2" xfId="15204" xr:uid="{4A5E57D3-7F2B-4CED-9D08-FFF9D9558B72}"/>
    <cellStyle name="Currency 4 2 2 3 5 4" xfId="15205" xr:uid="{013FDFAC-43C4-44D9-8D84-36591C320F2B}"/>
    <cellStyle name="Currency 4 2 2 3 5 5" xfId="15200" xr:uid="{1C35CA4A-7224-4C2C-8F69-BD8BC9D1C793}"/>
    <cellStyle name="Currency 4 2 2 3 5 6" xfId="33780" xr:uid="{CCB41C48-CF2E-4429-AF8B-FBF23FFC5770}"/>
    <cellStyle name="Currency 4 2 2 3 6" xfId="1431" xr:uid="{00000000-0005-0000-0000-000036090000}"/>
    <cellStyle name="Currency 4 2 2 3 6 2" xfId="5527" xr:uid="{00000000-0005-0000-0000-000037090000}"/>
    <cellStyle name="Currency 4 2 2 3 6 2 2" xfId="15208" xr:uid="{C6DAEA8F-A4CC-49D2-A28B-52F1B9E21633}"/>
    <cellStyle name="Currency 4 2 2 3 6 2 3" xfId="15207" xr:uid="{5E50666D-4CF6-466F-A564-49D8AF98A9CD}"/>
    <cellStyle name="Currency 4 2 2 3 6 3" xfId="15209" xr:uid="{581D5334-E3B2-4B05-98FF-66E689AD02A3}"/>
    <cellStyle name="Currency 4 2 2 3 6 3 2" xfId="15210" xr:uid="{0AB31787-678D-468E-9778-B3B77ED88A3B}"/>
    <cellStyle name="Currency 4 2 2 3 6 4" xfId="15211" xr:uid="{D1FB74E7-65B2-4181-9C33-A54133EA38AE}"/>
    <cellStyle name="Currency 4 2 2 3 6 5" xfId="15206" xr:uid="{901A3938-7104-4630-BDE3-B5B6F5492295}"/>
    <cellStyle name="Currency 4 2 2 3 6 6" xfId="33781" xr:uid="{8E66B509-568E-4938-88D7-95CE6566D23E}"/>
    <cellStyle name="Currency 4 2 2 3 7" xfId="1432" xr:uid="{00000000-0005-0000-0000-000038090000}"/>
    <cellStyle name="Currency 4 2 2 3 7 2" xfId="15213" xr:uid="{B69899C2-FB0E-4EB8-A39D-5014D9F2EB95}"/>
    <cellStyle name="Currency 4 2 2 3 7 2 2" xfId="15214" xr:uid="{B82B007B-34D0-4133-B842-992D8CC116A4}"/>
    <cellStyle name="Currency 4 2 2 3 7 3" xfId="15215" xr:uid="{34C7480D-9138-488B-BF8B-DF5B109ADC02}"/>
    <cellStyle name="Currency 4 2 2 3 7 4" xfId="15212" xr:uid="{16B3CC90-AD78-4FFC-ADFC-096BB15A8089}"/>
    <cellStyle name="Currency 4 2 2 3 8" xfId="5516" xr:uid="{00000000-0005-0000-0000-000039090000}"/>
    <cellStyle name="Currency 4 2 2 3 8 2" xfId="15217" xr:uid="{3D0259F0-F6D6-4C44-9DB9-CDCCB296EFC0}"/>
    <cellStyle name="Currency 4 2 2 3 8 2 2" xfId="15218" xr:uid="{D812FF07-88F7-4857-843A-0355BB56C974}"/>
    <cellStyle name="Currency 4 2 2 3 8 3" xfId="15219" xr:uid="{6F6BF4B5-3AD2-430F-A545-3481E1BB9BCF}"/>
    <cellStyle name="Currency 4 2 2 3 8 4" xfId="15216" xr:uid="{3D964FE5-3BCB-4A5E-A70A-6B51C5A0F15A}"/>
    <cellStyle name="Currency 4 2 2 3 9" xfId="15220" xr:uid="{70E93173-BCA3-407F-B481-FE8D18C92E29}"/>
    <cellStyle name="Currency 4 2 2 3 9 2" xfId="15221" xr:uid="{4603B2C7-9EF7-4312-97A2-7A871B40FEF3}"/>
    <cellStyle name="Currency 4 2 2 4" xfId="1433" xr:uid="{00000000-0005-0000-0000-00003A090000}"/>
    <cellStyle name="Currency 4 2 2 4 10" xfId="15223" xr:uid="{467A5AC8-86DC-4BBE-AE8D-B38D4CDE8A7B}"/>
    <cellStyle name="Currency 4 2 2 4 10 2" xfId="15224" xr:uid="{3E4E0703-9246-4D13-B8DB-392E82BFFAB2}"/>
    <cellStyle name="Currency 4 2 2 4 11" xfId="15225" xr:uid="{90B09563-E3BF-41A6-BCB5-F93C6868DE9B}"/>
    <cellStyle name="Currency 4 2 2 4 11 2" xfId="15226" xr:uid="{A072F9F4-A64C-408F-8AA8-42BF8A0D08F3}"/>
    <cellStyle name="Currency 4 2 2 4 12" xfId="15227" xr:uid="{621E96BC-A96A-493B-849A-09CA1F6FCF31}"/>
    <cellStyle name="Currency 4 2 2 4 13" xfId="15222" xr:uid="{3BE787F7-47B4-4699-90DA-2C360AC8DECC}"/>
    <cellStyle name="Currency 4 2 2 4 14" xfId="33782" xr:uid="{FBC92BDF-9D0F-4182-A458-DB8102047073}"/>
    <cellStyle name="Currency 4 2 2 4 15" xfId="35845" xr:uid="{C4E72468-0EBE-4E26-81B5-F5FD3268CF5D}"/>
    <cellStyle name="Currency 4 2 2 4 2" xfId="1434" xr:uid="{00000000-0005-0000-0000-00003B090000}"/>
    <cellStyle name="Currency 4 2 2 4 2 10" xfId="15229" xr:uid="{635BEB1B-84B7-491E-9CA9-1FDA69445F83}"/>
    <cellStyle name="Currency 4 2 2 4 2 11" xfId="15228" xr:uid="{B1C65CB0-60EF-4F9C-B522-0798AC1E3203}"/>
    <cellStyle name="Currency 4 2 2 4 2 12" xfId="33783" xr:uid="{BA3E657E-4C9B-44F4-8861-B4C1EA6456B0}"/>
    <cellStyle name="Currency 4 2 2 4 2 13" xfId="36218" xr:uid="{00785A5A-B284-4FF3-84D6-1FAFFFCCD229}"/>
    <cellStyle name="Currency 4 2 2 4 2 2" xfId="1435" xr:uid="{00000000-0005-0000-0000-00003C090000}"/>
    <cellStyle name="Currency 4 2 2 4 2 2 2" xfId="5530" xr:uid="{00000000-0005-0000-0000-00003D090000}"/>
    <cellStyle name="Currency 4 2 2 4 2 2 2 2" xfId="15232" xr:uid="{40DC8084-FEA3-4361-8DBA-F7DC68EC7512}"/>
    <cellStyle name="Currency 4 2 2 4 2 2 2 3" xfId="15231" xr:uid="{2F1D490E-AED3-4E84-B6C8-E095008081C1}"/>
    <cellStyle name="Currency 4 2 2 4 2 2 3" xfId="15233" xr:uid="{8914EF31-FC40-4C5C-809C-22B797A564D3}"/>
    <cellStyle name="Currency 4 2 2 4 2 2 3 2" xfId="15234" xr:uid="{6B1C4343-636D-4D82-8553-4D6A147AAB2F}"/>
    <cellStyle name="Currency 4 2 2 4 2 2 4" xfId="15235" xr:uid="{E9B9703E-D278-42FC-A760-C9B920CE6547}"/>
    <cellStyle name="Currency 4 2 2 4 2 2 5" xfId="15230" xr:uid="{8E679D29-059B-48F0-BD78-54D005E98F15}"/>
    <cellStyle name="Currency 4 2 2 4 2 2 6" xfId="33784" xr:uid="{8BEE8348-B718-48F5-9F43-8421BEC22E87}"/>
    <cellStyle name="Currency 4 2 2 4 2 3" xfId="1436" xr:uid="{00000000-0005-0000-0000-00003E090000}"/>
    <cellStyle name="Currency 4 2 2 4 2 3 2" xfId="5531" xr:uid="{00000000-0005-0000-0000-00003F090000}"/>
    <cellStyle name="Currency 4 2 2 4 2 3 2 2" xfId="15238" xr:uid="{CF1A6964-787A-455C-B340-964C67ABF1E4}"/>
    <cellStyle name="Currency 4 2 2 4 2 3 2 3" xfId="15237" xr:uid="{8DCB84B1-5045-4FCF-91A4-19E108ECD321}"/>
    <cellStyle name="Currency 4 2 2 4 2 3 3" xfId="15239" xr:uid="{4BD953E9-F7CE-4BEB-A052-18F7BE4B3186}"/>
    <cellStyle name="Currency 4 2 2 4 2 3 3 2" xfId="15240" xr:uid="{69C6B802-518F-423B-936B-1A481FE8A2CA}"/>
    <cellStyle name="Currency 4 2 2 4 2 3 4" xfId="15241" xr:uid="{EFE9F4A2-788E-46C7-AEB4-F646CCDE73B8}"/>
    <cellStyle name="Currency 4 2 2 4 2 3 5" xfId="15236" xr:uid="{A4F87F3E-201D-455B-B1CC-860EA636CAA0}"/>
    <cellStyle name="Currency 4 2 2 4 2 3 6" xfId="33785" xr:uid="{08D334EC-5939-4499-A8E0-981607EA5976}"/>
    <cellStyle name="Currency 4 2 2 4 2 4" xfId="1437" xr:uid="{00000000-0005-0000-0000-000040090000}"/>
    <cellStyle name="Currency 4 2 2 4 2 4 2" xfId="5532" xr:uid="{00000000-0005-0000-0000-000041090000}"/>
    <cellStyle name="Currency 4 2 2 4 2 4 2 2" xfId="15244" xr:uid="{9A325188-C3F5-47F7-A1FD-E4606FB0407B}"/>
    <cellStyle name="Currency 4 2 2 4 2 4 2 3" xfId="15243" xr:uid="{922ECCEC-356C-4501-A179-1F96A3D9136A}"/>
    <cellStyle name="Currency 4 2 2 4 2 4 3" xfId="15245" xr:uid="{303C186D-6F10-4622-9D20-00E1A354B5DE}"/>
    <cellStyle name="Currency 4 2 2 4 2 4 3 2" xfId="15246" xr:uid="{FCE97FB2-FD4E-4DB8-B980-9E01DB581292}"/>
    <cellStyle name="Currency 4 2 2 4 2 4 4" xfId="15247" xr:uid="{67E3F1D7-CB77-4112-B720-12725944C3A0}"/>
    <cellStyle name="Currency 4 2 2 4 2 4 5" xfId="15242" xr:uid="{779C36C2-D8A4-4679-ABD9-4D0FD998EC5F}"/>
    <cellStyle name="Currency 4 2 2 4 2 4 6" xfId="33786" xr:uid="{B424933E-E02E-4565-A19B-4EBD57878CB4}"/>
    <cellStyle name="Currency 4 2 2 4 2 5" xfId="1438" xr:uid="{00000000-0005-0000-0000-000042090000}"/>
    <cellStyle name="Currency 4 2 2 4 2 5 2" xfId="15249" xr:uid="{5B7CE23B-7649-49CA-87A8-EF51FFFE5A40}"/>
    <cellStyle name="Currency 4 2 2 4 2 5 2 2" xfId="15250" xr:uid="{1E4041EF-7880-4149-B76D-C21DE239F78F}"/>
    <cellStyle name="Currency 4 2 2 4 2 5 3" xfId="15251" xr:uid="{AA1FC3CE-BDB9-4919-9C28-F4330F76A7B4}"/>
    <cellStyle name="Currency 4 2 2 4 2 5 4" xfId="15248" xr:uid="{35CD8E37-624E-4742-9869-01DC95D885D2}"/>
    <cellStyle name="Currency 4 2 2 4 2 6" xfId="5529" xr:uid="{00000000-0005-0000-0000-000043090000}"/>
    <cellStyle name="Currency 4 2 2 4 2 6 2" xfId="15253" xr:uid="{AF0E62BE-F2E7-4856-9811-73661936935F}"/>
    <cellStyle name="Currency 4 2 2 4 2 6 2 2" xfId="15254" xr:uid="{F21D7C41-A313-4F10-BC55-A4589E76D98C}"/>
    <cellStyle name="Currency 4 2 2 4 2 6 3" xfId="15255" xr:uid="{AA25A264-14D3-4ED3-A410-69D91F19432E}"/>
    <cellStyle name="Currency 4 2 2 4 2 6 4" xfId="15252" xr:uid="{B51D9617-1A74-404C-82BC-90C1FDB14706}"/>
    <cellStyle name="Currency 4 2 2 4 2 7" xfId="15256" xr:uid="{6F25BDCC-62A6-4836-9F49-AC9423365CD0}"/>
    <cellStyle name="Currency 4 2 2 4 2 7 2" xfId="15257" xr:uid="{8A9CECB2-EDEB-4EC4-A895-FC8D61A03B8B}"/>
    <cellStyle name="Currency 4 2 2 4 2 8" xfId="15258" xr:uid="{B0F52CA5-9BA2-4426-A065-F8C0319F992D}"/>
    <cellStyle name="Currency 4 2 2 4 2 8 2" xfId="15259" xr:uid="{BFD70690-2369-4475-8338-9F501BC84EBF}"/>
    <cellStyle name="Currency 4 2 2 4 2 9" xfId="15260" xr:uid="{E268DADC-6BEA-4E12-8424-38F31FAEE2AD}"/>
    <cellStyle name="Currency 4 2 2 4 2 9 2" xfId="15261" xr:uid="{BE6D0BFE-1E28-4B11-AAD3-D958EB2E0815}"/>
    <cellStyle name="Currency 4 2 2 4 3" xfId="1439" xr:uid="{00000000-0005-0000-0000-000044090000}"/>
    <cellStyle name="Currency 4 2 2 4 3 10" xfId="15263" xr:uid="{029D424E-0564-4762-8932-0661EB99EA75}"/>
    <cellStyle name="Currency 4 2 2 4 3 11" xfId="15262" xr:uid="{12171CFC-AEAC-4734-A640-DBF1D9257EE7}"/>
    <cellStyle name="Currency 4 2 2 4 3 12" xfId="33787" xr:uid="{9A9CDCBA-5171-4B2F-8019-DB8AB66E91C4}"/>
    <cellStyle name="Currency 4 2 2 4 3 13" xfId="36432" xr:uid="{8D10BFE7-0AC2-4DC3-B776-F6D8F532D871}"/>
    <cellStyle name="Currency 4 2 2 4 3 2" xfId="1440" xr:uid="{00000000-0005-0000-0000-000045090000}"/>
    <cellStyle name="Currency 4 2 2 4 3 2 2" xfId="5534" xr:uid="{00000000-0005-0000-0000-000046090000}"/>
    <cellStyle name="Currency 4 2 2 4 3 2 2 2" xfId="15266" xr:uid="{81F29E01-D23D-4358-B9D1-196592288717}"/>
    <cellStyle name="Currency 4 2 2 4 3 2 2 3" xfId="15265" xr:uid="{915B020F-CAA0-44C3-8045-6042BD8AC54F}"/>
    <cellStyle name="Currency 4 2 2 4 3 2 3" xfId="15267" xr:uid="{97AA7072-AC4A-434B-8845-CCFE74DB7DCF}"/>
    <cellStyle name="Currency 4 2 2 4 3 2 3 2" xfId="15268" xr:uid="{EEEDDA23-3B59-4786-9CF6-733822E6DBEB}"/>
    <cellStyle name="Currency 4 2 2 4 3 2 4" xfId="15269" xr:uid="{C1407927-A943-491A-871A-89CC8DE3088D}"/>
    <cellStyle name="Currency 4 2 2 4 3 2 5" xfId="15264" xr:uid="{1B1F7D1B-104A-42ED-9A05-3949FFA796D9}"/>
    <cellStyle name="Currency 4 2 2 4 3 2 6" xfId="33788" xr:uid="{CA439418-962D-4095-9808-673826D92678}"/>
    <cellStyle name="Currency 4 2 2 4 3 3" xfId="1441" xr:uid="{00000000-0005-0000-0000-000047090000}"/>
    <cellStyle name="Currency 4 2 2 4 3 3 2" xfId="5535" xr:uid="{00000000-0005-0000-0000-000048090000}"/>
    <cellStyle name="Currency 4 2 2 4 3 3 2 2" xfId="15272" xr:uid="{32D324E7-F97B-4DE3-BF9D-BC0412F04290}"/>
    <cellStyle name="Currency 4 2 2 4 3 3 2 3" xfId="15271" xr:uid="{73502F9E-5D41-4984-8A22-19CF5B2C7782}"/>
    <cellStyle name="Currency 4 2 2 4 3 3 3" xfId="15273" xr:uid="{C5D886D6-1B74-4662-93A0-E0AE77A1CA02}"/>
    <cellStyle name="Currency 4 2 2 4 3 3 3 2" xfId="15274" xr:uid="{C9C65A67-5A3A-4676-92C2-36E16BFDF842}"/>
    <cellStyle name="Currency 4 2 2 4 3 3 4" xfId="15275" xr:uid="{400E92CA-70BB-4D84-862E-F894AB1C5AEE}"/>
    <cellStyle name="Currency 4 2 2 4 3 3 5" xfId="15270" xr:uid="{A4EE2FAB-B784-4CDD-A460-4A717400495C}"/>
    <cellStyle name="Currency 4 2 2 4 3 3 6" xfId="33789" xr:uid="{E349EDBF-7CAF-49A9-9D34-0FB3E28EC702}"/>
    <cellStyle name="Currency 4 2 2 4 3 4" xfId="1442" xr:uid="{00000000-0005-0000-0000-000049090000}"/>
    <cellStyle name="Currency 4 2 2 4 3 4 2" xfId="5536" xr:uid="{00000000-0005-0000-0000-00004A090000}"/>
    <cellStyle name="Currency 4 2 2 4 3 4 2 2" xfId="15278" xr:uid="{D798BFF0-297D-41BE-A6D4-ACEBA8F30388}"/>
    <cellStyle name="Currency 4 2 2 4 3 4 2 3" xfId="15277" xr:uid="{6995E76F-F0E3-4D86-B8A0-0370905A784F}"/>
    <cellStyle name="Currency 4 2 2 4 3 4 3" xfId="15279" xr:uid="{EEE7AF26-EA8E-47F4-B661-0730C4961813}"/>
    <cellStyle name="Currency 4 2 2 4 3 4 3 2" xfId="15280" xr:uid="{9DCF0D7C-98F9-4BF0-A01C-0B7269A2581D}"/>
    <cellStyle name="Currency 4 2 2 4 3 4 4" xfId="15281" xr:uid="{0A914ABC-9ED4-4DEA-A8E1-83B483BFDDB8}"/>
    <cellStyle name="Currency 4 2 2 4 3 4 5" xfId="15276" xr:uid="{37F4397F-25BC-46B3-A190-02DC28268310}"/>
    <cellStyle name="Currency 4 2 2 4 3 4 6" xfId="33790" xr:uid="{3C3C0AA9-D8EC-4655-B166-212522300823}"/>
    <cellStyle name="Currency 4 2 2 4 3 5" xfId="1443" xr:uid="{00000000-0005-0000-0000-00004B090000}"/>
    <cellStyle name="Currency 4 2 2 4 3 5 2" xfId="15283" xr:uid="{2DC46333-B2C1-43C5-B877-AEC9BA67B6B9}"/>
    <cellStyle name="Currency 4 2 2 4 3 5 2 2" xfId="15284" xr:uid="{CA00F35A-B332-4E18-9232-CB1F3A49F743}"/>
    <cellStyle name="Currency 4 2 2 4 3 5 3" xfId="15285" xr:uid="{4C48490D-DC94-4A37-8C1F-961860191C8E}"/>
    <cellStyle name="Currency 4 2 2 4 3 5 4" xfId="15282" xr:uid="{2DF14CE7-02E8-4C41-B27C-5F33D605AD96}"/>
    <cellStyle name="Currency 4 2 2 4 3 6" xfId="5533" xr:uid="{00000000-0005-0000-0000-00004C090000}"/>
    <cellStyle name="Currency 4 2 2 4 3 6 2" xfId="15287" xr:uid="{C6D85C87-8ED0-4A0B-B9BA-F6F2C1D307E8}"/>
    <cellStyle name="Currency 4 2 2 4 3 6 2 2" xfId="15288" xr:uid="{A731667E-1BA7-4AFE-87ED-4EE3AAA5AD34}"/>
    <cellStyle name="Currency 4 2 2 4 3 6 3" xfId="15289" xr:uid="{35CC930A-330F-4B31-8A16-93CC383E462E}"/>
    <cellStyle name="Currency 4 2 2 4 3 6 4" xfId="15286" xr:uid="{20A303DE-7FB9-4829-9DFB-F3F8681C157B}"/>
    <cellStyle name="Currency 4 2 2 4 3 7" xfId="15290" xr:uid="{1BE7B931-8D1F-476D-B499-7F06ACDE9889}"/>
    <cellStyle name="Currency 4 2 2 4 3 7 2" xfId="15291" xr:uid="{0D034B22-B7DF-49ED-9DA5-07560829C1FD}"/>
    <cellStyle name="Currency 4 2 2 4 3 8" xfId="15292" xr:uid="{C66F4357-D995-4C88-A755-53E6FA707476}"/>
    <cellStyle name="Currency 4 2 2 4 3 8 2" xfId="15293" xr:uid="{68D28F42-6F9F-4F65-9833-C3E4BD923805}"/>
    <cellStyle name="Currency 4 2 2 4 3 9" xfId="15294" xr:uid="{67E5D24B-E4DB-43C8-A0A6-20B31B6D4F25}"/>
    <cellStyle name="Currency 4 2 2 4 3 9 2" xfId="15295" xr:uid="{C73F37E5-AB34-4137-9DA5-2429152A270E}"/>
    <cellStyle name="Currency 4 2 2 4 4" xfId="1444" xr:uid="{00000000-0005-0000-0000-00004D090000}"/>
    <cellStyle name="Currency 4 2 2 4 4 2" xfId="5537" xr:uid="{00000000-0005-0000-0000-00004E090000}"/>
    <cellStyle name="Currency 4 2 2 4 4 2 2" xfId="15298" xr:uid="{B2D451CF-2628-401E-8B47-13449A3CA82E}"/>
    <cellStyle name="Currency 4 2 2 4 4 2 3" xfId="15297" xr:uid="{D749AE20-19B8-4CBC-9A4F-BE1B708842FF}"/>
    <cellStyle name="Currency 4 2 2 4 4 3" xfId="15299" xr:uid="{DA54B8B3-DE96-44D1-B18E-E9C9EB0E8BF1}"/>
    <cellStyle name="Currency 4 2 2 4 4 3 2" xfId="15300" xr:uid="{A8584D1D-8CAA-4BFD-B2CB-B99C5872724A}"/>
    <cellStyle name="Currency 4 2 2 4 4 4" xfId="15301" xr:uid="{904B11A3-AED9-470D-B5BB-46A8A590AC43}"/>
    <cellStyle name="Currency 4 2 2 4 4 5" xfId="15302" xr:uid="{451DC2F8-BA90-49B6-AD8D-629DDC235F23}"/>
    <cellStyle name="Currency 4 2 2 4 4 6" xfId="15296" xr:uid="{76C135BC-A55C-4CE4-8A69-8151FA812DCD}"/>
    <cellStyle name="Currency 4 2 2 4 4 7" xfId="33791" xr:uid="{5C9522BE-43F3-4B1A-BB0D-3A9C5601BAB7}"/>
    <cellStyle name="Currency 4 2 2 4 5" xfId="1445" xr:uid="{00000000-0005-0000-0000-00004F090000}"/>
    <cellStyle name="Currency 4 2 2 4 5 2" xfId="5538" xr:uid="{00000000-0005-0000-0000-000050090000}"/>
    <cellStyle name="Currency 4 2 2 4 5 2 2" xfId="15305" xr:uid="{BDCC4ABC-76E1-4DFF-87FB-AC013F505E14}"/>
    <cellStyle name="Currency 4 2 2 4 5 2 3" xfId="15304" xr:uid="{E20CE47B-CA89-4C61-B6E8-3CB26D66986A}"/>
    <cellStyle name="Currency 4 2 2 4 5 3" xfId="15306" xr:uid="{FD10FFE5-E82F-481D-9BFE-9214D5F1D506}"/>
    <cellStyle name="Currency 4 2 2 4 5 3 2" xfId="15307" xr:uid="{0AA4E972-CB67-4BC4-B104-7E9C68D5667B}"/>
    <cellStyle name="Currency 4 2 2 4 5 4" xfId="15308" xr:uid="{2E97AA19-1CFF-425F-B082-ABE703E2A02E}"/>
    <cellStyle name="Currency 4 2 2 4 5 5" xfId="15303" xr:uid="{B2DD559F-AAF4-4DC8-8D93-00CF4F2F6F1E}"/>
    <cellStyle name="Currency 4 2 2 4 5 6" xfId="33792" xr:uid="{9C0D4D8A-8AC8-40A7-85BA-056CB0E2F98C}"/>
    <cellStyle name="Currency 4 2 2 4 6" xfId="1446" xr:uid="{00000000-0005-0000-0000-000051090000}"/>
    <cellStyle name="Currency 4 2 2 4 6 2" xfId="5539" xr:uid="{00000000-0005-0000-0000-000052090000}"/>
    <cellStyle name="Currency 4 2 2 4 6 2 2" xfId="15311" xr:uid="{DD2ECA64-193E-4C8F-A48A-3E2E78E75B42}"/>
    <cellStyle name="Currency 4 2 2 4 6 2 3" xfId="15310" xr:uid="{4BF247B2-38FA-4D90-BA00-FD2235910E69}"/>
    <cellStyle name="Currency 4 2 2 4 6 3" xfId="15312" xr:uid="{85AF0BCD-9288-408D-A0CF-96F6316BEDEF}"/>
    <cellStyle name="Currency 4 2 2 4 6 3 2" xfId="15313" xr:uid="{CF98DDA4-4A14-48BE-8967-4C665E24D6BC}"/>
    <cellStyle name="Currency 4 2 2 4 6 4" xfId="15314" xr:uid="{4EC87A96-A330-41C5-AC2C-D5B8CC1E1CE2}"/>
    <cellStyle name="Currency 4 2 2 4 6 5" xfId="15309" xr:uid="{36226FFD-25BC-4C19-8987-C4D0A0BE0F54}"/>
    <cellStyle name="Currency 4 2 2 4 6 6" xfId="33793" xr:uid="{4D69CB12-FC4C-41A4-92D9-E11BAF650443}"/>
    <cellStyle name="Currency 4 2 2 4 7" xfId="1447" xr:uid="{00000000-0005-0000-0000-000053090000}"/>
    <cellStyle name="Currency 4 2 2 4 7 2" xfId="15316" xr:uid="{1B2112A4-FC46-45C3-9105-5B2262B5A47F}"/>
    <cellStyle name="Currency 4 2 2 4 7 2 2" xfId="15317" xr:uid="{A7BE9A84-2FA7-4743-9253-A3F72635932F}"/>
    <cellStyle name="Currency 4 2 2 4 7 3" xfId="15318" xr:uid="{26979AC8-21B6-4727-9B5E-3D907BFD1374}"/>
    <cellStyle name="Currency 4 2 2 4 7 4" xfId="15315" xr:uid="{CD33BCA8-1BEA-4B04-B6ED-148185614179}"/>
    <cellStyle name="Currency 4 2 2 4 8" xfId="5528" xr:uid="{00000000-0005-0000-0000-000054090000}"/>
    <cellStyle name="Currency 4 2 2 4 8 2" xfId="15320" xr:uid="{1D0F6297-9CEF-4189-BFAA-2894A4065A8F}"/>
    <cellStyle name="Currency 4 2 2 4 8 2 2" xfId="15321" xr:uid="{59CF1B6C-AB3A-40F4-BAAA-3C462E17D9EC}"/>
    <cellStyle name="Currency 4 2 2 4 8 3" xfId="15322" xr:uid="{D6D5201E-3ADA-41E9-A165-3A2385B46D47}"/>
    <cellStyle name="Currency 4 2 2 4 8 4" xfId="15319" xr:uid="{C0B35395-CFAF-4C83-A194-A630123FA4D0}"/>
    <cellStyle name="Currency 4 2 2 4 9" xfId="15323" xr:uid="{E6AFDA88-C9F1-4D6A-9EF3-3C6FD4B55811}"/>
    <cellStyle name="Currency 4 2 2 4 9 2" xfId="15324" xr:uid="{BAE7DBDC-E962-4DAD-9A50-452FB6CB7C8A}"/>
    <cellStyle name="Currency 4 2 2 5" xfId="1448" xr:uid="{00000000-0005-0000-0000-000055090000}"/>
    <cellStyle name="Currency 4 2 2 5 10" xfId="15326" xr:uid="{F6285CD9-CFB2-4FAA-BB4A-AB9B5E56341B}"/>
    <cellStyle name="Currency 4 2 2 5 10 2" xfId="15327" xr:uid="{F83AAA17-89C0-4089-9E8D-0440856C3319}"/>
    <cellStyle name="Currency 4 2 2 5 11" xfId="15328" xr:uid="{4AC4DD8E-0448-462B-AC99-895A67D2971A}"/>
    <cellStyle name="Currency 4 2 2 5 11 2" xfId="15329" xr:uid="{947184D9-2AB3-42EA-A3C5-3C23E436ABF2}"/>
    <cellStyle name="Currency 4 2 2 5 12" xfId="15330" xr:uid="{76007C5E-3B74-4B7A-841B-5EB9B4599DA8}"/>
    <cellStyle name="Currency 4 2 2 5 13" xfId="15325" xr:uid="{00E07345-D271-46CF-92FB-4569BFFB968F}"/>
    <cellStyle name="Currency 4 2 2 5 14" xfId="33794" xr:uid="{B39337BF-CDE6-4BF4-86AA-70F697B796DA}"/>
    <cellStyle name="Currency 4 2 2 5 15" xfId="35846" xr:uid="{0ADF9721-37EB-4C4D-A014-8A965C0E335E}"/>
    <cellStyle name="Currency 4 2 2 5 2" xfId="1449" xr:uid="{00000000-0005-0000-0000-000056090000}"/>
    <cellStyle name="Currency 4 2 2 5 2 10" xfId="15332" xr:uid="{3FC16D15-D5A0-4019-BF2F-2761EDDCCCB7}"/>
    <cellStyle name="Currency 4 2 2 5 2 11" xfId="15331" xr:uid="{0F01395B-53E0-4166-BFEF-B9EB64686DAA}"/>
    <cellStyle name="Currency 4 2 2 5 2 12" xfId="33795" xr:uid="{9F53BA0D-3663-4456-8023-862E3D8C6FE5}"/>
    <cellStyle name="Currency 4 2 2 5 2 13" xfId="36219" xr:uid="{D22F7238-9158-4D71-B42E-A5985F0522B2}"/>
    <cellStyle name="Currency 4 2 2 5 2 2" xfId="1450" xr:uid="{00000000-0005-0000-0000-000057090000}"/>
    <cellStyle name="Currency 4 2 2 5 2 2 2" xfId="5542" xr:uid="{00000000-0005-0000-0000-000058090000}"/>
    <cellStyle name="Currency 4 2 2 5 2 2 2 2" xfId="15335" xr:uid="{167FE3E8-F09F-4B28-AF85-3C6F1C3841D3}"/>
    <cellStyle name="Currency 4 2 2 5 2 2 2 3" xfId="15334" xr:uid="{4041A62C-AF41-4955-90D8-933CA7C7B8B2}"/>
    <cellStyle name="Currency 4 2 2 5 2 2 3" xfId="15336" xr:uid="{519E4A33-F86C-4EF1-AFEA-60A3A16ACBA0}"/>
    <cellStyle name="Currency 4 2 2 5 2 2 3 2" xfId="15337" xr:uid="{85B33827-B940-4A38-B60D-9300992C4A46}"/>
    <cellStyle name="Currency 4 2 2 5 2 2 4" xfId="15338" xr:uid="{5C8F6776-46CD-4F47-A6AC-70C551385F75}"/>
    <cellStyle name="Currency 4 2 2 5 2 2 5" xfId="15333" xr:uid="{28C05DA8-230B-4851-9314-E7381B1128DE}"/>
    <cellStyle name="Currency 4 2 2 5 2 2 6" xfId="33796" xr:uid="{ED610E18-C373-4D33-9C62-362FF8819565}"/>
    <cellStyle name="Currency 4 2 2 5 2 3" xfId="1451" xr:uid="{00000000-0005-0000-0000-000059090000}"/>
    <cellStyle name="Currency 4 2 2 5 2 3 2" xfId="5543" xr:uid="{00000000-0005-0000-0000-00005A090000}"/>
    <cellStyle name="Currency 4 2 2 5 2 3 2 2" xfId="15341" xr:uid="{66A824E5-3366-4C30-9289-F72D73931DF2}"/>
    <cellStyle name="Currency 4 2 2 5 2 3 2 3" xfId="15340" xr:uid="{E43A7306-ED3D-40FE-B812-D56A2605FC83}"/>
    <cellStyle name="Currency 4 2 2 5 2 3 3" xfId="15342" xr:uid="{1C7AD46E-6544-4E5B-8514-966FE01527B2}"/>
    <cellStyle name="Currency 4 2 2 5 2 3 3 2" xfId="15343" xr:uid="{F2ED6226-C0A7-4443-BF3A-419997F8B4F7}"/>
    <cellStyle name="Currency 4 2 2 5 2 3 4" xfId="15344" xr:uid="{082736F3-735E-4BC5-BABC-1B20CA7422AB}"/>
    <cellStyle name="Currency 4 2 2 5 2 3 5" xfId="15339" xr:uid="{F8FF5CCC-2F61-4D4E-B54E-6245E77BB1A9}"/>
    <cellStyle name="Currency 4 2 2 5 2 3 6" xfId="33797" xr:uid="{39CCBF36-601A-4E30-BD9A-8AE705399835}"/>
    <cellStyle name="Currency 4 2 2 5 2 4" xfId="1452" xr:uid="{00000000-0005-0000-0000-00005B090000}"/>
    <cellStyle name="Currency 4 2 2 5 2 4 2" xfId="5544" xr:uid="{00000000-0005-0000-0000-00005C090000}"/>
    <cellStyle name="Currency 4 2 2 5 2 4 2 2" xfId="15347" xr:uid="{BE9B9CBC-F639-49F2-9475-E0BBE6A4B92F}"/>
    <cellStyle name="Currency 4 2 2 5 2 4 2 3" xfId="15346" xr:uid="{FB7251FD-26EB-41B3-BED4-9FB68D650F7F}"/>
    <cellStyle name="Currency 4 2 2 5 2 4 3" xfId="15348" xr:uid="{119A306C-88A3-4E7C-9F0B-D8E0B993119F}"/>
    <cellStyle name="Currency 4 2 2 5 2 4 3 2" xfId="15349" xr:uid="{37F2E2FC-9EB2-4E59-8B99-CEC5B3AEC4B6}"/>
    <cellStyle name="Currency 4 2 2 5 2 4 4" xfId="15350" xr:uid="{3DA6BB34-4407-4E48-8494-B135FA6F3AA6}"/>
    <cellStyle name="Currency 4 2 2 5 2 4 5" xfId="15345" xr:uid="{CC00199E-A233-490B-8611-2006CAEB990A}"/>
    <cellStyle name="Currency 4 2 2 5 2 4 6" xfId="33798" xr:uid="{235274DA-BCB9-4B32-97F3-8992D2DC5B8A}"/>
    <cellStyle name="Currency 4 2 2 5 2 5" xfId="1453" xr:uid="{00000000-0005-0000-0000-00005D090000}"/>
    <cellStyle name="Currency 4 2 2 5 2 5 2" xfId="15352" xr:uid="{3DD513B9-DB3E-4456-A5F0-16521A04605B}"/>
    <cellStyle name="Currency 4 2 2 5 2 5 2 2" xfId="15353" xr:uid="{287D551D-9AAE-4C94-B89F-9F2E9B9571D5}"/>
    <cellStyle name="Currency 4 2 2 5 2 5 3" xfId="15354" xr:uid="{7631C177-AEA8-467E-BE62-032FA43C1C7F}"/>
    <cellStyle name="Currency 4 2 2 5 2 5 4" xfId="15351" xr:uid="{B4E5672B-73C2-4D99-88DB-5CA4ADF8EA99}"/>
    <cellStyle name="Currency 4 2 2 5 2 6" xfId="5541" xr:uid="{00000000-0005-0000-0000-00005E090000}"/>
    <cellStyle name="Currency 4 2 2 5 2 6 2" xfId="15356" xr:uid="{63FBC41C-8379-4336-A918-75BCD20D986D}"/>
    <cellStyle name="Currency 4 2 2 5 2 6 2 2" xfId="15357" xr:uid="{35061AA8-320D-4FDB-8CB4-9B4601FCC923}"/>
    <cellStyle name="Currency 4 2 2 5 2 6 3" xfId="15358" xr:uid="{A036CAA6-E437-42C2-8736-D4601FEB7C9E}"/>
    <cellStyle name="Currency 4 2 2 5 2 6 4" xfId="15355" xr:uid="{32584427-0259-44E5-88F8-40535DF44084}"/>
    <cellStyle name="Currency 4 2 2 5 2 7" xfId="15359" xr:uid="{7A9C60BF-489A-49AA-A570-8221C91AA292}"/>
    <cellStyle name="Currency 4 2 2 5 2 7 2" xfId="15360" xr:uid="{F97AB90E-DFA9-404D-BF2C-36D5D57EE9EA}"/>
    <cellStyle name="Currency 4 2 2 5 2 8" xfId="15361" xr:uid="{DAD3B080-19DF-4A74-A72D-F82C060369E4}"/>
    <cellStyle name="Currency 4 2 2 5 2 8 2" xfId="15362" xr:uid="{D5E633CE-1FB2-4E55-BFDE-2D3A0C40D9DE}"/>
    <cellStyle name="Currency 4 2 2 5 2 9" xfId="15363" xr:uid="{D82CE97E-893F-4FE5-8049-DD1DDA11CA2A}"/>
    <cellStyle name="Currency 4 2 2 5 2 9 2" xfId="15364" xr:uid="{F7A55246-0665-4362-B234-0407F5F2CE18}"/>
    <cellStyle name="Currency 4 2 2 5 3" xfId="1454" xr:uid="{00000000-0005-0000-0000-00005F090000}"/>
    <cellStyle name="Currency 4 2 2 5 3 10" xfId="15366" xr:uid="{7B04DB16-7D7F-468B-AB72-EB1609857E66}"/>
    <cellStyle name="Currency 4 2 2 5 3 11" xfId="15365" xr:uid="{F5950156-9169-45FD-B44B-5C7E28792BD6}"/>
    <cellStyle name="Currency 4 2 2 5 3 12" xfId="33799" xr:uid="{A5912642-CD4D-47B8-9F37-A2B3A697EA46}"/>
    <cellStyle name="Currency 4 2 2 5 3 13" xfId="36433" xr:uid="{B3479385-1A1B-4F95-AEAC-04031522AB17}"/>
    <cellStyle name="Currency 4 2 2 5 3 2" xfId="1455" xr:uid="{00000000-0005-0000-0000-000060090000}"/>
    <cellStyle name="Currency 4 2 2 5 3 2 2" xfId="5546" xr:uid="{00000000-0005-0000-0000-000061090000}"/>
    <cellStyle name="Currency 4 2 2 5 3 2 2 2" xfId="15369" xr:uid="{666DE2EF-955A-45BF-86AB-25259FFC3A8F}"/>
    <cellStyle name="Currency 4 2 2 5 3 2 2 3" xfId="15368" xr:uid="{51068538-AEB4-4FA8-886F-46B38015C5C3}"/>
    <cellStyle name="Currency 4 2 2 5 3 2 3" xfId="15370" xr:uid="{E3704656-9BC3-4645-A8BA-998CD60E8F0F}"/>
    <cellStyle name="Currency 4 2 2 5 3 2 3 2" xfId="15371" xr:uid="{08E48576-C848-4787-B9C2-9CCD36114FDB}"/>
    <cellStyle name="Currency 4 2 2 5 3 2 4" xfId="15372" xr:uid="{2543C8D7-647E-4EE7-838E-29BE785B74E8}"/>
    <cellStyle name="Currency 4 2 2 5 3 2 5" xfId="15367" xr:uid="{7F2BCC48-26BD-46F6-BD06-5DAE844FCE1E}"/>
    <cellStyle name="Currency 4 2 2 5 3 2 6" xfId="33800" xr:uid="{F70FDDBC-DDCF-40EB-927D-92FA55DC8C4C}"/>
    <cellStyle name="Currency 4 2 2 5 3 3" xfId="1456" xr:uid="{00000000-0005-0000-0000-000062090000}"/>
    <cellStyle name="Currency 4 2 2 5 3 3 2" xfId="5547" xr:uid="{00000000-0005-0000-0000-000063090000}"/>
    <cellStyle name="Currency 4 2 2 5 3 3 2 2" xfId="15375" xr:uid="{36FCA977-761D-4056-A500-5D1A2C35EB3B}"/>
    <cellStyle name="Currency 4 2 2 5 3 3 2 3" xfId="15374" xr:uid="{5BC65F58-6F1C-4D70-ADDF-CCCDEF8289AA}"/>
    <cellStyle name="Currency 4 2 2 5 3 3 3" xfId="15376" xr:uid="{922960A9-FF4D-4D94-BBE8-784AFE9F5D65}"/>
    <cellStyle name="Currency 4 2 2 5 3 3 3 2" xfId="15377" xr:uid="{019D5086-1570-484A-855F-5539593ADB69}"/>
    <cellStyle name="Currency 4 2 2 5 3 3 4" xfId="15378" xr:uid="{DFCE925A-2C98-44C5-ABA3-D74915AAE613}"/>
    <cellStyle name="Currency 4 2 2 5 3 3 5" xfId="15373" xr:uid="{EEE1A621-5D71-4CBB-9537-291563AB4742}"/>
    <cellStyle name="Currency 4 2 2 5 3 3 6" xfId="33801" xr:uid="{77DCA767-64DE-472F-8F42-44DF1348917B}"/>
    <cellStyle name="Currency 4 2 2 5 3 4" xfId="1457" xr:uid="{00000000-0005-0000-0000-000064090000}"/>
    <cellStyle name="Currency 4 2 2 5 3 4 2" xfId="5548" xr:uid="{00000000-0005-0000-0000-000065090000}"/>
    <cellStyle name="Currency 4 2 2 5 3 4 2 2" xfId="15381" xr:uid="{E0C62AD1-76DF-4F08-94B8-99F87D86C245}"/>
    <cellStyle name="Currency 4 2 2 5 3 4 2 3" xfId="15380" xr:uid="{7B738B7E-98F4-4951-8377-C42CA104AF49}"/>
    <cellStyle name="Currency 4 2 2 5 3 4 3" xfId="15382" xr:uid="{B813AD3E-1395-43C3-8F0A-372AF54693B7}"/>
    <cellStyle name="Currency 4 2 2 5 3 4 3 2" xfId="15383" xr:uid="{CF4602EC-F644-4A02-81E3-810FCCA7AF8D}"/>
    <cellStyle name="Currency 4 2 2 5 3 4 4" xfId="15384" xr:uid="{29B3A4C5-3DFA-465C-ADCD-5CB73A5AF234}"/>
    <cellStyle name="Currency 4 2 2 5 3 4 5" xfId="15379" xr:uid="{EF85B2E3-7759-4572-972D-756C1EE2426D}"/>
    <cellStyle name="Currency 4 2 2 5 3 4 6" xfId="33802" xr:uid="{59EDF500-8363-408F-94E3-E80E2F3AACF2}"/>
    <cellStyle name="Currency 4 2 2 5 3 5" xfId="1458" xr:uid="{00000000-0005-0000-0000-000066090000}"/>
    <cellStyle name="Currency 4 2 2 5 3 5 2" xfId="15386" xr:uid="{5878BB62-411A-4102-A95F-FD2D8AD8AB11}"/>
    <cellStyle name="Currency 4 2 2 5 3 5 2 2" xfId="15387" xr:uid="{47BD077C-7081-4814-A8FA-FE5AE851D39A}"/>
    <cellStyle name="Currency 4 2 2 5 3 5 3" xfId="15388" xr:uid="{2BE287D1-CD86-4D40-B528-36C358C8257D}"/>
    <cellStyle name="Currency 4 2 2 5 3 5 4" xfId="15385" xr:uid="{188AC32B-AA01-46BA-88D0-F5583C14BA77}"/>
    <cellStyle name="Currency 4 2 2 5 3 6" xfId="5545" xr:uid="{00000000-0005-0000-0000-000067090000}"/>
    <cellStyle name="Currency 4 2 2 5 3 6 2" xfId="15390" xr:uid="{1D159651-4C1D-4F46-ADCD-729D477728CF}"/>
    <cellStyle name="Currency 4 2 2 5 3 6 2 2" xfId="15391" xr:uid="{3F00B9B0-EF11-492C-8F56-C08654A6DC30}"/>
    <cellStyle name="Currency 4 2 2 5 3 6 3" xfId="15392" xr:uid="{26890DF6-34C1-466F-B186-E33EE84C0700}"/>
    <cellStyle name="Currency 4 2 2 5 3 6 4" xfId="15389" xr:uid="{4D990FE3-C489-4197-97B5-A90BF1B8FDF3}"/>
    <cellStyle name="Currency 4 2 2 5 3 7" xfId="15393" xr:uid="{09339165-E73B-4272-8D0F-7DA6344BCA1B}"/>
    <cellStyle name="Currency 4 2 2 5 3 7 2" xfId="15394" xr:uid="{0DD24ED3-ECCC-4B6E-A0FC-19C1084739A6}"/>
    <cellStyle name="Currency 4 2 2 5 3 8" xfId="15395" xr:uid="{DD0100D5-1266-475D-83BF-0553E25630F3}"/>
    <cellStyle name="Currency 4 2 2 5 3 8 2" xfId="15396" xr:uid="{67856736-2DF4-456C-A61C-D89F42C2BD03}"/>
    <cellStyle name="Currency 4 2 2 5 3 9" xfId="15397" xr:uid="{86FD9FAF-23AF-4DFB-ACFF-F814B71CDDD7}"/>
    <cellStyle name="Currency 4 2 2 5 3 9 2" xfId="15398" xr:uid="{E2C1BB09-B4B2-41E8-8B24-52125C0C730F}"/>
    <cellStyle name="Currency 4 2 2 5 4" xfId="1459" xr:uid="{00000000-0005-0000-0000-000068090000}"/>
    <cellStyle name="Currency 4 2 2 5 4 2" xfId="5549" xr:uid="{00000000-0005-0000-0000-000069090000}"/>
    <cellStyle name="Currency 4 2 2 5 4 2 2" xfId="15401" xr:uid="{5CA0690D-1AAA-4DD1-B378-80A94DC6AE61}"/>
    <cellStyle name="Currency 4 2 2 5 4 2 3" xfId="15400" xr:uid="{37A73BF2-6BF3-429B-8B39-DD7E0060EE5F}"/>
    <cellStyle name="Currency 4 2 2 5 4 3" xfId="15402" xr:uid="{05342E16-CB59-46EA-848D-CD9EE379A0C3}"/>
    <cellStyle name="Currency 4 2 2 5 4 3 2" xfId="15403" xr:uid="{A0347B66-5E27-4D30-8E90-FAFD0D231E0D}"/>
    <cellStyle name="Currency 4 2 2 5 4 4" xfId="15404" xr:uid="{EC6352BA-5F4D-4CF5-885B-348D9FFE4211}"/>
    <cellStyle name="Currency 4 2 2 5 4 5" xfId="15405" xr:uid="{57BB47E3-CA08-403E-B743-C930347FEDA0}"/>
    <cellStyle name="Currency 4 2 2 5 4 6" xfId="15399" xr:uid="{FAFC476F-02E3-42C4-B03C-27191C1EBAFD}"/>
    <cellStyle name="Currency 4 2 2 5 4 7" xfId="33803" xr:uid="{53A3FE12-CBF2-4064-B4E7-FE075804E858}"/>
    <cellStyle name="Currency 4 2 2 5 5" xfId="1460" xr:uid="{00000000-0005-0000-0000-00006A090000}"/>
    <cellStyle name="Currency 4 2 2 5 5 2" xfId="5550" xr:uid="{00000000-0005-0000-0000-00006B090000}"/>
    <cellStyle name="Currency 4 2 2 5 5 2 2" xfId="15408" xr:uid="{412E3C0D-E595-4332-ABFA-313CBDA550CE}"/>
    <cellStyle name="Currency 4 2 2 5 5 2 3" xfId="15407" xr:uid="{70A85353-0DAF-428B-A25C-0C207E75A29B}"/>
    <cellStyle name="Currency 4 2 2 5 5 3" xfId="15409" xr:uid="{952E2799-19AB-4C1D-BAA9-D15C24C96BF6}"/>
    <cellStyle name="Currency 4 2 2 5 5 3 2" xfId="15410" xr:uid="{B08CDB1A-F43E-49ED-BE76-C3EBC11EFA4B}"/>
    <cellStyle name="Currency 4 2 2 5 5 4" xfId="15411" xr:uid="{C542C153-828B-4CBB-A133-C1A41E1C5192}"/>
    <cellStyle name="Currency 4 2 2 5 5 5" xfId="15406" xr:uid="{1636AC2C-E316-48C8-96A3-9C08AA89A484}"/>
    <cellStyle name="Currency 4 2 2 5 5 6" xfId="33804" xr:uid="{4AE35C6C-7493-4473-A977-61A6847282C6}"/>
    <cellStyle name="Currency 4 2 2 5 6" xfId="1461" xr:uid="{00000000-0005-0000-0000-00006C090000}"/>
    <cellStyle name="Currency 4 2 2 5 6 2" xfId="5551" xr:uid="{00000000-0005-0000-0000-00006D090000}"/>
    <cellStyle name="Currency 4 2 2 5 6 2 2" xfId="15414" xr:uid="{F44980B8-4A3A-41EE-9DC6-8812F2FC6567}"/>
    <cellStyle name="Currency 4 2 2 5 6 2 3" xfId="15413" xr:uid="{B243A5BA-CD33-4FCB-ACC4-5437DF66CD89}"/>
    <cellStyle name="Currency 4 2 2 5 6 3" xfId="15415" xr:uid="{13E277E9-8FB9-4849-B1A8-BCE4AF9FCDEC}"/>
    <cellStyle name="Currency 4 2 2 5 6 3 2" xfId="15416" xr:uid="{C900B391-3E66-4F2B-84F6-FC08E39C5518}"/>
    <cellStyle name="Currency 4 2 2 5 6 4" xfId="15417" xr:uid="{6436E550-48D1-4929-B450-64E19AA43F47}"/>
    <cellStyle name="Currency 4 2 2 5 6 5" xfId="15412" xr:uid="{88C76B14-A8CE-4DB3-BF19-0675525CC536}"/>
    <cellStyle name="Currency 4 2 2 5 6 6" xfId="33805" xr:uid="{D3BABB3D-8F51-4A7D-BB6B-7D3F4D1E9219}"/>
    <cellStyle name="Currency 4 2 2 5 7" xfId="1462" xr:uid="{00000000-0005-0000-0000-00006E090000}"/>
    <cellStyle name="Currency 4 2 2 5 7 2" xfId="15419" xr:uid="{119FB3CC-B195-4336-91E7-96D1493CE09A}"/>
    <cellStyle name="Currency 4 2 2 5 7 2 2" xfId="15420" xr:uid="{35290A67-6889-4E0E-B3A3-C68D9490D103}"/>
    <cellStyle name="Currency 4 2 2 5 7 3" xfId="15421" xr:uid="{21528ED1-CE03-44C3-BF5C-DEC9912C0ECC}"/>
    <cellStyle name="Currency 4 2 2 5 7 4" xfId="15418" xr:uid="{E69A3DE5-EC9C-473F-A943-F209F57EBD68}"/>
    <cellStyle name="Currency 4 2 2 5 8" xfId="5540" xr:uid="{00000000-0005-0000-0000-00006F090000}"/>
    <cellStyle name="Currency 4 2 2 5 8 2" xfId="15423" xr:uid="{1011FEFC-734D-4BF3-B6BD-3D4029309E67}"/>
    <cellStyle name="Currency 4 2 2 5 8 2 2" xfId="15424" xr:uid="{0AE48E3A-4F18-46FD-B26A-EB0E418402CD}"/>
    <cellStyle name="Currency 4 2 2 5 8 3" xfId="15425" xr:uid="{ADA0EEB5-F894-4B28-8DED-F7763A87DE31}"/>
    <cellStyle name="Currency 4 2 2 5 8 4" xfId="15422" xr:uid="{E89406C2-891C-425A-AD38-C3BD384D785C}"/>
    <cellStyle name="Currency 4 2 2 5 9" xfId="15426" xr:uid="{1B9E7C86-F728-4154-8EBF-6D60CE148DE3}"/>
    <cellStyle name="Currency 4 2 2 5 9 2" xfId="15427" xr:uid="{38DDBBB4-62FD-4603-9046-EE992E90B6E8}"/>
    <cellStyle name="Currency 4 2 2 6" xfId="1463" xr:uid="{00000000-0005-0000-0000-000070090000}"/>
    <cellStyle name="Currency 4 2 2 6 10" xfId="15429" xr:uid="{F687D454-1BFE-4108-8434-7384343ACA25}"/>
    <cellStyle name="Currency 4 2 2 6 11" xfId="15428" xr:uid="{2DADA65E-A91D-4793-937F-D7B698BDC5A4}"/>
    <cellStyle name="Currency 4 2 2 6 12" xfId="33806" xr:uid="{78F24436-A702-459E-8FC7-5493E1E150C2}"/>
    <cellStyle name="Currency 4 2 2 6 13" xfId="36215" xr:uid="{872ECB81-60D5-4675-89D8-06D9308E0508}"/>
    <cellStyle name="Currency 4 2 2 6 2" xfId="1464" xr:uid="{00000000-0005-0000-0000-000071090000}"/>
    <cellStyle name="Currency 4 2 2 6 2 2" xfId="5553" xr:uid="{00000000-0005-0000-0000-000072090000}"/>
    <cellStyle name="Currency 4 2 2 6 2 2 2" xfId="15432" xr:uid="{B7F68912-DB5E-451A-9280-9B5BBA44D3B9}"/>
    <cellStyle name="Currency 4 2 2 6 2 2 3" xfId="15431" xr:uid="{4F18D2E4-3F4E-4ADD-8DB1-6DD50AB55A54}"/>
    <cellStyle name="Currency 4 2 2 6 2 3" xfId="15433" xr:uid="{D97A1EC1-80A8-478A-92BF-8B3306023EDB}"/>
    <cellStyle name="Currency 4 2 2 6 2 3 2" xfId="15434" xr:uid="{88EA39C7-8BF9-4C09-ACF2-E2ADCB89780E}"/>
    <cellStyle name="Currency 4 2 2 6 2 4" xfId="15435" xr:uid="{62234718-10B4-491A-897B-E2401A6E9BEC}"/>
    <cellStyle name="Currency 4 2 2 6 2 5" xfId="15430" xr:uid="{5E057EA6-2B8C-44B7-ACCA-B534E1C89DDB}"/>
    <cellStyle name="Currency 4 2 2 6 2 6" xfId="33807" xr:uid="{597235C0-49B7-4D4E-9211-2343B667D39E}"/>
    <cellStyle name="Currency 4 2 2 6 3" xfId="1465" xr:uid="{00000000-0005-0000-0000-000073090000}"/>
    <cellStyle name="Currency 4 2 2 6 3 2" xfId="5554" xr:uid="{00000000-0005-0000-0000-000074090000}"/>
    <cellStyle name="Currency 4 2 2 6 3 2 2" xfId="15438" xr:uid="{6BD86067-E4BF-402F-854E-042D03FBA36C}"/>
    <cellStyle name="Currency 4 2 2 6 3 2 3" xfId="15437" xr:uid="{D30AD9B1-F260-4BAE-93CE-8DADF6ED9F4B}"/>
    <cellStyle name="Currency 4 2 2 6 3 3" xfId="15439" xr:uid="{B55A66A6-69C1-48E8-BEC5-DF4A7A07849C}"/>
    <cellStyle name="Currency 4 2 2 6 3 3 2" xfId="15440" xr:uid="{E2BD4ED5-C4C9-4E34-9B4E-CAB3120607FB}"/>
    <cellStyle name="Currency 4 2 2 6 3 4" xfId="15441" xr:uid="{D1038F73-56DE-4B6A-A9C0-D87B3463C6FC}"/>
    <cellStyle name="Currency 4 2 2 6 3 5" xfId="15436" xr:uid="{08BDB04E-64D3-4E63-8DA1-9DDE34C45AA7}"/>
    <cellStyle name="Currency 4 2 2 6 3 6" xfId="33808" xr:uid="{390CD115-C383-4EAD-8810-DCBDA72677AC}"/>
    <cellStyle name="Currency 4 2 2 6 4" xfId="1466" xr:uid="{00000000-0005-0000-0000-000075090000}"/>
    <cellStyle name="Currency 4 2 2 6 4 2" xfId="5555" xr:uid="{00000000-0005-0000-0000-000076090000}"/>
    <cellStyle name="Currency 4 2 2 6 4 2 2" xfId="15444" xr:uid="{D348094A-7A27-4EB1-94B7-E7ACDA2467A5}"/>
    <cellStyle name="Currency 4 2 2 6 4 2 3" xfId="15443" xr:uid="{273F016B-2B9A-4623-92D6-BE1D64258372}"/>
    <cellStyle name="Currency 4 2 2 6 4 3" xfId="15445" xr:uid="{6D4CF1A2-82F1-4202-8F33-D7BE7D3678BF}"/>
    <cellStyle name="Currency 4 2 2 6 4 3 2" xfId="15446" xr:uid="{FCBE65FC-3BE0-4A89-815D-25DF44E71909}"/>
    <cellStyle name="Currency 4 2 2 6 4 4" xfId="15447" xr:uid="{18C5CAD1-B555-45B6-803F-FEF29621B3FA}"/>
    <cellStyle name="Currency 4 2 2 6 4 5" xfId="15442" xr:uid="{22C1CCDB-B8B8-41C0-8569-D21E960B7C78}"/>
    <cellStyle name="Currency 4 2 2 6 4 6" xfId="33809" xr:uid="{1EDB3EC3-F8AD-4664-A75E-4BFA9C8B4FEB}"/>
    <cellStyle name="Currency 4 2 2 6 5" xfId="1467" xr:uid="{00000000-0005-0000-0000-000077090000}"/>
    <cellStyle name="Currency 4 2 2 6 5 2" xfId="15449" xr:uid="{412C6EE9-DD90-4AB4-8D69-48FFFC0A41FC}"/>
    <cellStyle name="Currency 4 2 2 6 5 2 2" xfId="15450" xr:uid="{25483161-10C2-49A7-BA53-3D006864D824}"/>
    <cellStyle name="Currency 4 2 2 6 5 3" xfId="15451" xr:uid="{19F3ECC8-01CE-4FA0-AC8B-D2296BD88D46}"/>
    <cellStyle name="Currency 4 2 2 6 5 4" xfId="15448" xr:uid="{AEFFDB3B-8576-4DA6-9244-0717DD31D762}"/>
    <cellStyle name="Currency 4 2 2 6 6" xfId="5552" xr:uid="{00000000-0005-0000-0000-000078090000}"/>
    <cellStyle name="Currency 4 2 2 6 6 2" xfId="15453" xr:uid="{CD564434-FFB0-4113-A470-A686A63B79CD}"/>
    <cellStyle name="Currency 4 2 2 6 6 2 2" xfId="15454" xr:uid="{62DC2480-51CE-4FF4-8C0B-5B7BB3E72C3F}"/>
    <cellStyle name="Currency 4 2 2 6 6 3" xfId="15455" xr:uid="{589A262C-6822-4949-9769-89C9F45580E2}"/>
    <cellStyle name="Currency 4 2 2 6 6 4" xfId="15452" xr:uid="{B6245623-C0E7-4C2E-9359-3D516EDA99DC}"/>
    <cellStyle name="Currency 4 2 2 6 7" xfId="15456" xr:uid="{AE85EDEF-CF23-454D-B28F-EBFB79810E4E}"/>
    <cellStyle name="Currency 4 2 2 6 7 2" xfId="15457" xr:uid="{A0B2D80A-48FC-44AA-84A9-06CE312ACB68}"/>
    <cellStyle name="Currency 4 2 2 6 8" xfId="15458" xr:uid="{211C3535-D35B-47B1-8894-260089CF655D}"/>
    <cellStyle name="Currency 4 2 2 6 8 2" xfId="15459" xr:uid="{F41529B9-F9E9-479F-AA94-0F1EA1344CE3}"/>
    <cellStyle name="Currency 4 2 2 6 9" xfId="15460" xr:uid="{646CA36F-24BD-4B14-B48D-ACA24DCAE272}"/>
    <cellStyle name="Currency 4 2 2 6 9 2" xfId="15461" xr:uid="{C366031E-4DFE-4772-8EE2-60E99C8F4941}"/>
    <cellStyle name="Currency 4 2 2 7" xfId="1468" xr:uid="{00000000-0005-0000-0000-000079090000}"/>
    <cellStyle name="Currency 4 2 2 7 10" xfId="15463" xr:uid="{52013DF9-319D-4E88-AACB-A5A98277F6EE}"/>
    <cellStyle name="Currency 4 2 2 7 11" xfId="15462" xr:uid="{092B538E-36FF-4668-AB9E-94ADA108AC26}"/>
    <cellStyle name="Currency 4 2 2 7 12" xfId="33810" xr:uid="{6C1C18C6-6A6B-411D-8BF4-C458D5088AA1}"/>
    <cellStyle name="Currency 4 2 2 7 13" xfId="36429" xr:uid="{E7D96594-6CF7-4E3D-8A2C-726B58A40076}"/>
    <cellStyle name="Currency 4 2 2 7 2" xfId="1469" xr:uid="{00000000-0005-0000-0000-00007A090000}"/>
    <cellStyle name="Currency 4 2 2 7 2 2" xfId="5557" xr:uid="{00000000-0005-0000-0000-00007B090000}"/>
    <cellStyle name="Currency 4 2 2 7 2 2 2" xfId="15466" xr:uid="{82A9EB42-BBA5-4FF2-9541-EB5B80470634}"/>
    <cellStyle name="Currency 4 2 2 7 2 2 3" xfId="15465" xr:uid="{B9BBFE1A-F9EB-42DB-8C7F-5D3B72AA128D}"/>
    <cellStyle name="Currency 4 2 2 7 2 3" xfId="15467" xr:uid="{DFDCF782-3AAB-422E-95C3-6196C0875AF0}"/>
    <cellStyle name="Currency 4 2 2 7 2 3 2" xfId="15468" xr:uid="{0FBAB0DC-C16B-4CDC-B236-FBBB14F865FF}"/>
    <cellStyle name="Currency 4 2 2 7 2 4" xfId="15469" xr:uid="{D8C0E71A-FE94-428D-9774-879EBAEC970A}"/>
    <cellStyle name="Currency 4 2 2 7 2 5" xfId="15464" xr:uid="{7A662DDF-5F21-4361-8E5F-5CB14AB952AE}"/>
    <cellStyle name="Currency 4 2 2 7 2 6" xfId="33811" xr:uid="{374AC868-94B6-42E4-A25F-B939217D533C}"/>
    <cellStyle name="Currency 4 2 2 7 3" xfId="1470" xr:uid="{00000000-0005-0000-0000-00007C090000}"/>
    <cellStyle name="Currency 4 2 2 7 3 2" xfId="5558" xr:uid="{00000000-0005-0000-0000-00007D090000}"/>
    <cellStyle name="Currency 4 2 2 7 3 2 2" xfId="15472" xr:uid="{CF3E7A6B-2A86-4D0A-A8F9-7311957AE39D}"/>
    <cellStyle name="Currency 4 2 2 7 3 2 3" xfId="15471" xr:uid="{110C0C70-73C2-499D-B9A3-788B4F254E10}"/>
    <cellStyle name="Currency 4 2 2 7 3 3" xfId="15473" xr:uid="{BCBF7C43-4F2C-4F1F-8C12-9ECDC9E856BB}"/>
    <cellStyle name="Currency 4 2 2 7 3 3 2" xfId="15474" xr:uid="{CC644D72-C9AD-4FB3-9BB4-62B403C28645}"/>
    <cellStyle name="Currency 4 2 2 7 3 4" xfId="15475" xr:uid="{0D1657EE-1BAB-499A-9F44-B135FE1E0848}"/>
    <cellStyle name="Currency 4 2 2 7 3 5" xfId="15470" xr:uid="{86FDF4E0-B52A-444F-BFEB-848D554E75D0}"/>
    <cellStyle name="Currency 4 2 2 7 3 6" xfId="33812" xr:uid="{72CF7B71-90F3-4391-93C3-43598BF3C526}"/>
    <cellStyle name="Currency 4 2 2 7 4" xfId="1471" xr:uid="{00000000-0005-0000-0000-00007E090000}"/>
    <cellStyle name="Currency 4 2 2 7 4 2" xfId="5559" xr:uid="{00000000-0005-0000-0000-00007F090000}"/>
    <cellStyle name="Currency 4 2 2 7 4 2 2" xfId="15478" xr:uid="{221785A2-BF9C-4549-B5CF-4D6FC89CCAA8}"/>
    <cellStyle name="Currency 4 2 2 7 4 2 3" xfId="15477" xr:uid="{531F2878-27B2-4C87-BB53-383C0A29F897}"/>
    <cellStyle name="Currency 4 2 2 7 4 3" xfId="15479" xr:uid="{F224CD47-5652-4393-AD73-CDC69C2EC83C}"/>
    <cellStyle name="Currency 4 2 2 7 4 3 2" xfId="15480" xr:uid="{1D8583B4-E0C6-4C34-9FC9-61D9EA641391}"/>
    <cellStyle name="Currency 4 2 2 7 4 4" xfId="15481" xr:uid="{7833E1B5-BC25-48FA-8553-618394552BCB}"/>
    <cellStyle name="Currency 4 2 2 7 4 5" xfId="15476" xr:uid="{3DA02960-D04D-4997-B896-10F0362DA5E9}"/>
    <cellStyle name="Currency 4 2 2 7 4 6" xfId="33813" xr:uid="{182300EA-E7E5-4E96-8FA6-62AD6F2ACC41}"/>
    <cellStyle name="Currency 4 2 2 7 5" xfId="1472" xr:uid="{00000000-0005-0000-0000-000080090000}"/>
    <cellStyle name="Currency 4 2 2 7 5 2" xfId="15483" xr:uid="{318C71EA-8F20-4A8A-8C29-3DFDCC766997}"/>
    <cellStyle name="Currency 4 2 2 7 5 2 2" xfId="15484" xr:uid="{9090445B-B0A4-4FC9-853C-76E692E59FD5}"/>
    <cellStyle name="Currency 4 2 2 7 5 3" xfId="15485" xr:uid="{896B2EAB-8742-4C5D-B90C-1378007AAEE9}"/>
    <cellStyle name="Currency 4 2 2 7 5 4" xfId="15482" xr:uid="{B05F0C4A-7259-4F10-87EA-EF78E894CEE2}"/>
    <cellStyle name="Currency 4 2 2 7 6" xfId="5556" xr:uid="{00000000-0005-0000-0000-000081090000}"/>
    <cellStyle name="Currency 4 2 2 7 6 2" xfId="15487" xr:uid="{95F80B53-F823-4CB3-96B1-1800215584A5}"/>
    <cellStyle name="Currency 4 2 2 7 6 2 2" xfId="15488" xr:uid="{7D8F2335-61C8-4F6C-A186-E4911121ADE9}"/>
    <cellStyle name="Currency 4 2 2 7 6 3" xfId="15489" xr:uid="{428C1AE8-14E3-451C-BA21-E096DAF14632}"/>
    <cellStyle name="Currency 4 2 2 7 6 4" xfId="15486" xr:uid="{6F90EBAF-CD58-4B95-87D2-8DD2F7A1A4A7}"/>
    <cellStyle name="Currency 4 2 2 7 7" xfId="15490" xr:uid="{5318B385-C005-4F41-8138-005A1C4A3DF1}"/>
    <cellStyle name="Currency 4 2 2 7 7 2" xfId="15491" xr:uid="{3AC3707C-8398-4649-8621-B44389ACD013}"/>
    <cellStyle name="Currency 4 2 2 7 8" xfId="15492" xr:uid="{B33F448A-12D4-4F96-A98C-6DDE86A032D6}"/>
    <cellStyle name="Currency 4 2 2 7 8 2" xfId="15493" xr:uid="{B45FC451-D3D7-47DB-9EFD-8E62297CF040}"/>
    <cellStyle name="Currency 4 2 2 7 9" xfId="15494" xr:uid="{CD7CE6A7-969A-49DA-A7AC-86EF5327A03A}"/>
    <cellStyle name="Currency 4 2 2 7 9 2" xfId="15495" xr:uid="{3A703D2D-4436-4CC7-8A23-85D1A5E4E771}"/>
    <cellStyle name="Currency 4 2 2 8" xfId="1473" xr:uid="{00000000-0005-0000-0000-000082090000}"/>
    <cellStyle name="Currency 4 2 2 8 2" xfId="5560" xr:uid="{00000000-0005-0000-0000-000083090000}"/>
    <cellStyle name="Currency 4 2 2 8 2 2" xfId="15498" xr:uid="{29D5FD90-ED60-485C-91D4-F2DD34FA03D8}"/>
    <cellStyle name="Currency 4 2 2 8 2 3" xfId="15497" xr:uid="{2A6DA891-F28B-4D2B-9005-DD7327582F75}"/>
    <cellStyle name="Currency 4 2 2 8 3" xfId="15499" xr:uid="{280331A8-3222-4AA7-A605-A989EC5F8538}"/>
    <cellStyle name="Currency 4 2 2 8 3 2" xfId="15500" xr:uid="{5D16BFA5-27C9-445D-9F25-C92D264CB7CB}"/>
    <cellStyle name="Currency 4 2 2 8 4" xfId="15501" xr:uid="{7D6EDCB6-7A50-481B-8160-D1D1F201AD5C}"/>
    <cellStyle name="Currency 4 2 2 8 5" xfId="15502" xr:uid="{6D56128C-DCEE-4B24-BDE3-888001C08A7E}"/>
    <cellStyle name="Currency 4 2 2 8 6" xfId="15496" xr:uid="{CCDC16E1-D5AE-4204-8E3D-5C03B274AC22}"/>
    <cellStyle name="Currency 4 2 2 8 7" xfId="33814" xr:uid="{948C69BF-B21A-4469-B7A3-F75290494A83}"/>
    <cellStyle name="Currency 4 2 2 9" xfId="1474" xr:uid="{00000000-0005-0000-0000-000084090000}"/>
    <cellStyle name="Currency 4 2 2 9 2" xfId="5561" xr:uid="{00000000-0005-0000-0000-000085090000}"/>
    <cellStyle name="Currency 4 2 2 9 2 2" xfId="15505" xr:uid="{D626DDCA-FE2A-4382-81E5-79AB250EFC4C}"/>
    <cellStyle name="Currency 4 2 2 9 2 3" xfId="15504" xr:uid="{0383E8F2-E150-4581-907F-55DFE8204707}"/>
    <cellStyle name="Currency 4 2 2 9 3" xfId="15506" xr:uid="{54F4EABF-B029-41F0-ADD1-67BBF367D867}"/>
    <cellStyle name="Currency 4 2 2 9 3 2" xfId="15507" xr:uid="{548AA8F6-937C-4F59-A25F-58C9E0A44266}"/>
    <cellStyle name="Currency 4 2 2 9 4" xfId="15508" xr:uid="{CCD621A9-D8AA-464D-87AF-F4F57E832A49}"/>
    <cellStyle name="Currency 4 2 2 9 5" xfId="15503" xr:uid="{05A9AE94-AEB4-4884-8715-0474BDC04715}"/>
    <cellStyle name="Currency 4 2 2 9 6" xfId="33815" xr:uid="{30A0D1AE-18B1-465D-A8E3-A70826FAFDA5}"/>
    <cellStyle name="Currency 4 2 20" xfId="33752" xr:uid="{1167C811-4E57-4A0C-AA17-3713EAFD45DE}"/>
    <cellStyle name="Currency 4 2 21" xfId="35841" xr:uid="{E2930ECB-ABB2-4443-9019-EEC1ABB3DDE9}"/>
    <cellStyle name="Currency 4 2 3" xfId="1475" xr:uid="{00000000-0005-0000-0000-000086090000}"/>
    <cellStyle name="Currency 4 2 3 10" xfId="1476" xr:uid="{00000000-0005-0000-0000-000087090000}"/>
    <cellStyle name="Currency 4 2 3 10 2" xfId="5563" xr:uid="{00000000-0005-0000-0000-000088090000}"/>
    <cellStyle name="Currency 4 2 3 10 2 2" xfId="15512" xr:uid="{ED350739-74CE-4440-B9D8-CEDE1AD60FC4}"/>
    <cellStyle name="Currency 4 2 3 10 2 3" xfId="15511" xr:uid="{EC8C42D4-E1CE-41F0-B6E3-082C4FBDDD13}"/>
    <cellStyle name="Currency 4 2 3 10 3" xfId="15513" xr:uid="{7B94DDCD-D11E-467E-B508-5D884206828B}"/>
    <cellStyle name="Currency 4 2 3 10 3 2" xfId="15514" xr:uid="{7DECC29B-3CA2-435B-91F4-BF8FAA89E5BA}"/>
    <cellStyle name="Currency 4 2 3 10 4" xfId="15515" xr:uid="{0835EB24-526D-47F2-91AD-61E6C9626AF0}"/>
    <cellStyle name="Currency 4 2 3 10 5" xfId="15510" xr:uid="{925B4ED6-5B39-433C-9492-B9E9CB0F3174}"/>
    <cellStyle name="Currency 4 2 3 10 6" xfId="33817" xr:uid="{65D9E3E9-1365-4AA0-B4C3-F40594A10ACE}"/>
    <cellStyle name="Currency 4 2 3 11" xfId="1477" xr:uid="{00000000-0005-0000-0000-000089090000}"/>
    <cellStyle name="Currency 4 2 3 11 2" xfId="15517" xr:uid="{BFC17FF9-2448-4FED-A0DB-22619E8898FE}"/>
    <cellStyle name="Currency 4 2 3 11 2 2" xfId="15518" xr:uid="{8BC39C09-683F-4826-B359-B7153C3AE7A6}"/>
    <cellStyle name="Currency 4 2 3 11 3" xfId="15519" xr:uid="{223FD283-F16D-409A-9145-32C7DED3EAA9}"/>
    <cellStyle name="Currency 4 2 3 11 4" xfId="15516" xr:uid="{75CBFF4A-EF84-4088-B07D-BC11DACCC861}"/>
    <cellStyle name="Currency 4 2 3 12" xfId="5562" xr:uid="{00000000-0005-0000-0000-00008A090000}"/>
    <cellStyle name="Currency 4 2 3 12 2" xfId="15521" xr:uid="{D36BFD11-2EA8-4408-9323-2E8922DC2635}"/>
    <cellStyle name="Currency 4 2 3 12 2 2" xfId="15522" xr:uid="{1A4B8E72-4379-43BF-B31C-CD9B5FF07FE6}"/>
    <cellStyle name="Currency 4 2 3 12 3" xfId="15523" xr:uid="{87DCA704-D1F7-4A5F-A821-7162AD96C2A7}"/>
    <cellStyle name="Currency 4 2 3 12 4" xfId="15520" xr:uid="{550389CC-9558-4027-BB7F-CE8CD7100FAC}"/>
    <cellStyle name="Currency 4 2 3 13" xfId="15524" xr:uid="{AF90EBD1-76CA-401E-B755-04D385434D69}"/>
    <cellStyle name="Currency 4 2 3 13 2" xfId="15525" xr:uid="{C7449FD3-1ABB-4B4C-A66D-7BF0892BF637}"/>
    <cellStyle name="Currency 4 2 3 14" xfId="15526" xr:uid="{B74615DB-280F-4C30-B0C7-7BD782E363D9}"/>
    <cellStyle name="Currency 4 2 3 14 2" xfId="15527" xr:uid="{8B298890-2A11-4207-ADEA-173CE8C02CED}"/>
    <cellStyle name="Currency 4 2 3 15" xfId="15528" xr:uid="{1632AE42-3583-43AD-98AD-ABE72F350301}"/>
    <cellStyle name="Currency 4 2 3 15 2" xfId="15529" xr:uid="{12CDD31E-0135-4B01-ABBC-AC6D34F59737}"/>
    <cellStyle name="Currency 4 2 3 16" xfId="15530" xr:uid="{32DEAD31-039E-4630-B82B-94CE916E32BC}"/>
    <cellStyle name="Currency 4 2 3 17" xfId="15509" xr:uid="{F5F60F1D-74C0-4AC4-916A-25C628337AE4}"/>
    <cellStyle name="Currency 4 2 3 18" xfId="33816" xr:uid="{F2843FE0-1A2A-4270-8F86-E5D90CE80D43}"/>
    <cellStyle name="Currency 4 2 3 19" xfId="35847" xr:uid="{4182DEE6-EB62-48AA-9FC7-ED18B0F7AFF5}"/>
    <cellStyle name="Currency 4 2 3 2" xfId="1478" xr:uid="{00000000-0005-0000-0000-00008B090000}"/>
    <cellStyle name="Currency 4 2 3 2 10" xfId="15532" xr:uid="{C0AB69BA-3847-42C3-B72E-EB1A90705A1D}"/>
    <cellStyle name="Currency 4 2 3 2 10 2" xfId="15533" xr:uid="{5E8F907E-DC50-43EF-BC13-333C29CFAAD1}"/>
    <cellStyle name="Currency 4 2 3 2 11" xfId="15534" xr:uid="{457DD810-0757-4FB9-B332-304F1C66C05C}"/>
    <cellStyle name="Currency 4 2 3 2 11 2" xfId="15535" xr:uid="{83E920AA-9392-4F3D-AC20-B8639BFF0181}"/>
    <cellStyle name="Currency 4 2 3 2 12" xfId="15536" xr:uid="{7F269CFA-6A37-470B-8567-5315BC6A3231}"/>
    <cellStyle name="Currency 4 2 3 2 13" xfId="15531" xr:uid="{51B282CB-A6A0-48C1-AEAC-6252BB93A425}"/>
    <cellStyle name="Currency 4 2 3 2 14" xfId="33818" xr:uid="{F276003B-BB63-4BF0-B0DD-2A0F96E13754}"/>
    <cellStyle name="Currency 4 2 3 2 15" xfId="35848" xr:uid="{0DA7B01C-0602-4E09-8D50-2D9C8B322F94}"/>
    <cellStyle name="Currency 4 2 3 2 2" xfId="1479" xr:uid="{00000000-0005-0000-0000-00008C090000}"/>
    <cellStyle name="Currency 4 2 3 2 2 10" xfId="15538" xr:uid="{D3A31EBB-D56E-4D48-882A-704DF7B908AB}"/>
    <cellStyle name="Currency 4 2 3 2 2 11" xfId="15537" xr:uid="{76D6E47E-E128-4F10-9C26-BCB641FDF464}"/>
    <cellStyle name="Currency 4 2 3 2 2 12" xfId="33819" xr:uid="{E0325182-033E-4E15-8446-A024AD876B00}"/>
    <cellStyle name="Currency 4 2 3 2 2 13" xfId="36221" xr:uid="{522812CF-7282-4D74-8C04-CB0D5D45D498}"/>
    <cellStyle name="Currency 4 2 3 2 2 2" xfId="1480" xr:uid="{00000000-0005-0000-0000-00008D090000}"/>
    <cellStyle name="Currency 4 2 3 2 2 2 2" xfId="5566" xr:uid="{00000000-0005-0000-0000-00008E090000}"/>
    <cellStyle name="Currency 4 2 3 2 2 2 2 2" xfId="15541" xr:uid="{351B22C7-A622-40CD-B4D1-F5B6E92AA65A}"/>
    <cellStyle name="Currency 4 2 3 2 2 2 2 3" xfId="15540" xr:uid="{EA028226-A64C-44BC-BC84-93E9265E6B4A}"/>
    <cellStyle name="Currency 4 2 3 2 2 2 3" xfId="15542" xr:uid="{D8909C62-9CFA-48EE-BFA0-CC1FD408FF35}"/>
    <cellStyle name="Currency 4 2 3 2 2 2 3 2" xfId="15543" xr:uid="{ADC90F39-910D-47A3-A2C6-C4BDDFCD6C6D}"/>
    <cellStyle name="Currency 4 2 3 2 2 2 4" xfId="15544" xr:uid="{2871E272-6967-4A74-A74A-43EB0512359B}"/>
    <cellStyle name="Currency 4 2 3 2 2 2 5" xfId="15539" xr:uid="{C333A399-BECF-4262-A2A9-053A70B9A5EE}"/>
    <cellStyle name="Currency 4 2 3 2 2 2 6" xfId="33820" xr:uid="{85907F47-0B8E-42F6-A7CE-F4AE04E3BBD8}"/>
    <cellStyle name="Currency 4 2 3 2 2 3" xfId="1481" xr:uid="{00000000-0005-0000-0000-00008F090000}"/>
    <cellStyle name="Currency 4 2 3 2 2 3 2" xfId="5567" xr:uid="{00000000-0005-0000-0000-000090090000}"/>
    <cellStyle name="Currency 4 2 3 2 2 3 2 2" xfId="15547" xr:uid="{20352745-BC6A-4263-BF24-4E23E3D0E8DE}"/>
    <cellStyle name="Currency 4 2 3 2 2 3 2 3" xfId="15546" xr:uid="{FA880466-EDD2-400B-975D-EBD14A48EFE7}"/>
    <cellStyle name="Currency 4 2 3 2 2 3 3" xfId="15548" xr:uid="{C8822765-10A6-4872-968B-3E08D5F2E9AA}"/>
    <cellStyle name="Currency 4 2 3 2 2 3 3 2" xfId="15549" xr:uid="{1D087B37-0BEA-4695-8664-6DD84D2AFC3B}"/>
    <cellStyle name="Currency 4 2 3 2 2 3 4" xfId="15550" xr:uid="{FC634E0C-51D0-4B4A-8EC1-403076B2382E}"/>
    <cellStyle name="Currency 4 2 3 2 2 3 5" xfId="15545" xr:uid="{76671A49-ECF3-4713-9F9D-108B46C111F0}"/>
    <cellStyle name="Currency 4 2 3 2 2 3 6" xfId="33821" xr:uid="{F65C0240-0BEF-4E62-B9D0-633CE96EA867}"/>
    <cellStyle name="Currency 4 2 3 2 2 4" xfId="1482" xr:uid="{00000000-0005-0000-0000-000091090000}"/>
    <cellStyle name="Currency 4 2 3 2 2 4 2" xfId="5568" xr:uid="{00000000-0005-0000-0000-000092090000}"/>
    <cellStyle name="Currency 4 2 3 2 2 4 2 2" xfId="15553" xr:uid="{6CF8F9B2-E3A9-48A3-A6A8-46FCB407D2E6}"/>
    <cellStyle name="Currency 4 2 3 2 2 4 2 3" xfId="15552" xr:uid="{B4418431-DDD3-4FA6-AFCB-2CA4B1E0FAAB}"/>
    <cellStyle name="Currency 4 2 3 2 2 4 3" xfId="15554" xr:uid="{7D01191C-429A-461F-99F5-0FAFF65C329E}"/>
    <cellStyle name="Currency 4 2 3 2 2 4 3 2" xfId="15555" xr:uid="{30D8F78D-EBEA-4820-B5A7-45D757CAEE13}"/>
    <cellStyle name="Currency 4 2 3 2 2 4 4" xfId="15556" xr:uid="{7503F8DF-AE56-4DBB-9914-7D23B1D6E0BC}"/>
    <cellStyle name="Currency 4 2 3 2 2 4 5" xfId="15551" xr:uid="{5F5B8D65-3DD0-42C6-854F-6F88B8FCB9E9}"/>
    <cellStyle name="Currency 4 2 3 2 2 4 6" xfId="33822" xr:uid="{E49B16D0-5D77-40D3-A3B4-6B7CB16EF009}"/>
    <cellStyle name="Currency 4 2 3 2 2 5" xfId="1483" xr:uid="{00000000-0005-0000-0000-000093090000}"/>
    <cellStyle name="Currency 4 2 3 2 2 5 2" xfId="15558" xr:uid="{13698274-2EB9-47AC-B86B-6A38AB410C0D}"/>
    <cellStyle name="Currency 4 2 3 2 2 5 2 2" xfId="15559" xr:uid="{1D3F7AA4-4B03-42C5-A9BE-72E68DE44829}"/>
    <cellStyle name="Currency 4 2 3 2 2 5 3" xfId="15560" xr:uid="{F77BEBE2-6E65-42BF-AE71-47899D1D4D79}"/>
    <cellStyle name="Currency 4 2 3 2 2 5 4" xfId="15557" xr:uid="{22804FB8-FA34-44A8-948E-0671695D0146}"/>
    <cellStyle name="Currency 4 2 3 2 2 6" xfId="5565" xr:uid="{00000000-0005-0000-0000-000094090000}"/>
    <cellStyle name="Currency 4 2 3 2 2 6 2" xfId="15562" xr:uid="{479267E6-0673-4753-B131-19C94F6A73A2}"/>
    <cellStyle name="Currency 4 2 3 2 2 6 2 2" xfId="15563" xr:uid="{1765B97D-8FA8-4B9D-AE9C-1C4D38E93005}"/>
    <cellStyle name="Currency 4 2 3 2 2 6 3" xfId="15564" xr:uid="{B9471124-1191-4911-A220-465A46055A5E}"/>
    <cellStyle name="Currency 4 2 3 2 2 6 4" xfId="15561" xr:uid="{D9381E3F-2F38-45EA-A017-532FAF18D25A}"/>
    <cellStyle name="Currency 4 2 3 2 2 7" xfId="15565" xr:uid="{F05A562A-ADB2-4DB8-BB0E-E8877A9C7CB5}"/>
    <cellStyle name="Currency 4 2 3 2 2 7 2" xfId="15566" xr:uid="{C1B394D3-064C-4A46-9278-6EE681BCE713}"/>
    <cellStyle name="Currency 4 2 3 2 2 8" xfId="15567" xr:uid="{5918D0A2-FDD6-47B3-9B85-349432D612CC}"/>
    <cellStyle name="Currency 4 2 3 2 2 8 2" xfId="15568" xr:uid="{78843D4D-149A-4FB1-A5F4-00ED7CCB6C67}"/>
    <cellStyle name="Currency 4 2 3 2 2 9" xfId="15569" xr:uid="{7207E1B4-4C2D-4AB5-A976-FBE4601FC95C}"/>
    <cellStyle name="Currency 4 2 3 2 2 9 2" xfId="15570" xr:uid="{613C2202-FAD2-49A0-8BF2-AF5A8ADF5D4F}"/>
    <cellStyle name="Currency 4 2 3 2 3" xfId="1484" xr:uid="{00000000-0005-0000-0000-000095090000}"/>
    <cellStyle name="Currency 4 2 3 2 3 10" xfId="15572" xr:uid="{7B1BF116-C815-42D3-9F1F-6A750E183347}"/>
    <cellStyle name="Currency 4 2 3 2 3 11" xfId="15571" xr:uid="{A6D0CC6F-CC1D-4D74-B80F-AD9D9BF78761}"/>
    <cellStyle name="Currency 4 2 3 2 3 12" xfId="33823" xr:uid="{6398057D-E35C-4D2A-A896-5EC87BD07821}"/>
    <cellStyle name="Currency 4 2 3 2 3 13" xfId="36435" xr:uid="{492F63F9-FC9E-48F9-B117-8775FAAA39D3}"/>
    <cellStyle name="Currency 4 2 3 2 3 2" xfId="1485" xr:uid="{00000000-0005-0000-0000-000096090000}"/>
    <cellStyle name="Currency 4 2 3 2 3 2 2" xfId="5570" xr:uid="{00000000-0005-0000-0000-000097090000}"/>
    <cellStyle name="Currency 4 2 3 2 3 2 2 2" xfId="15575" xr:uid="{FEEEF95D-CA40-453B-8A2E-78D2ECD72DF7}"/>
    <cellStyle name="Currency 4 2 3 2 3 2 2 3" xfId="15574" xr:uid="{26E7F737-942E-4E5F-8D18-DD591018CA6F}"/>
    <cellStyle name="Currency 4 2 3 2 3 2 3" xfId="15576" xr:uid="{7B6D43DD-6E2F-4F39-B1B4-AEA6A0F63A65}"/>
    <cellStyle name="Currency 4 2 3 2 3 2 3 2" xfId="15577" xr:uid="{44186804-E9D5-4A54-BCC8-22C16654B412}"/>
    <cellStyle name="Currency 4 2 3 2 3 2 4" xfId="15578" xr:uid="{D19752F5-9F59-4B4A-8904-CD5C0B296FA2}"/>
    <cellStyle name="Currency 4 2 3 2 3 2 5" xfId="15573" xr:uid="{22A8F6B3-97B9-4E86-92C8-233D6A0963EE}"/>
    <cellStyle name="Currency 4 2 3 2 3 2 6" xfId="33824" xr:uid="{A233219D-65F5-4EB3-A42B-C00081AF3D05}"/>
    <cellStyle name="Currency 4 2 3 2 3 3" xfId="1486" xr:uid="{00000000-0005-0000-0000-000098090000}"/>
    <cellStyle name="Currency 4 2 3 2 3 3 2" xfId="5571" xr:uid="{00000000-0005-0000-0000-000099090000}"/>
    <cellStyle name="Currency 4 2 3 2 3 3 2 2" xfId="15581" xr:uid="{DE2E3ADD-DF90-4A54-B0C5-B94BE43F62CC}"/>
    <cellStyle name="Currency 4 2 3 2 3 3 2 3" xfId="15580" xr:uid="{C98DE2AA-6966-443D-8F99-41E7FEF87DF8}"/>
    <cellStyle name="Currency 4 2 3 2 3 3 3" xfId="15582" xr:uid="{47287EA7-C7A5-4566-9298-3182B2C06444}"/>
    <cellStyle name="Currency 4 2 3 2 3 3 3 2" xfId="15583" xr:uid="{A7879012-EBA8-48B7-9032-D9A8555762FF}"/>
    <cellStyle name="Currency 4 2 3 2 3 3 4" xfId="15584" xr:uid="{0595BECC-FABB-4F74-86AD-61FDE987A8BE}"/>
    <cellStyle name="Currency 4 2 3 2 3 3 5" xfId="15579" xr:uid="{1E3F03E3-3204-4966-94F0-D2B9A11D1B0E}"/>
    <cellStyle name="Currency 4 2 3 2 3 3 6" xfId="33825" xr:uid="{3E793CC9-03A9-44AF-9772-F5236142F070}"/>
    <cellStyle name="Currency 4 2 3 2 3 4" xfId="1487" xr:uid="{00000000-0005-0000-0000-00009A090000}"/>
    <cellStyle name="Currency 4 2 3 2 3 4 2" xfId="5572" xr:uid="{00000000-0005-0000-0000-00009B090000}"/>
    <cellStyle name="Currency 4 2 3 2 3 4 2 2" xfId="15587" xr:uid="{E153D45D-F017-4D42-A56F-60F62C15FFCA}"/>
    <cellStyle name="Currency 4 2 3 2 3 4 2 3" xfId="15586" xr:uid="{9BE21026-28B9-4168-A839-4267367FBDAC}"/>
    <cellStyle name="Currency 4 2 3 2 3 4 3" xfId="15588" xr:uid="{59B18DF7-E65A-437F-B3A6-B09D2208D8D2}"/>
    <cellStyle name="Currency 4 2 3 2 3 4 3 2" xfId="15589" xr:uid="{0AF99864-35BB-4DBA-9CF1-7A6038AFFB7B}"/>
    <cellStyle name="Currency 4 2 3 2 3 4 4" xfId="15590" xr:uid="{4A134B51-2885-45A3-82F4-AD39A18286ED}"/>
    <cellStyle name="Currency 4 2 3 2 3 4 5" xfId="15585" xr:uid="{DB6D73E5-ADA4-4583-BF24-74D76236CE61}"/>
    <cellStyle name="Currency 4 2 3 2 3 4 6" xfId="33826" xr:uid="{722BBDE0-D709-4FFA-B9B9-69502F85DD82}"/>
    <cellStyle name="Currency 4 2 3 2 3 5" xfId="1488" xr:uid="{00000000-0005-0000-0000-00009C090000}"/>
    <cellStyle name="Currency 4 2 3 2 3 5 2" xfId="15592" xr:uid="{7BD1B477-184F-4293-AE45-16513C4B4E31}"/>
    <cellStyle name="Currency 4 2 3 2 3 5 2 2" xfId="15593" xr:uid="{B134A048-03D2-4F04-820F-B9576B0BC9F3}"/>
    <cellStyle name="Currency 4 2 3 2 3 5 3" xfId="15594" xr:uid="{50FE4A1F-BB41-40B8-81C1-5A2CA1CECE8E}"/>
    <cellStyle name="Currency 4 2 3 2 3 5 4" xfId="15591" xr:uid="{83EEA4C9-69E5-402D-9A69-734585C87947}"/>
    <cellStyle name="Currency 4 2 3 2 3 6" xfId="5569" xr:uid="{00000000-0005-0000-0000-00009D090000}"/>
    <cellStyle name="Currency 4 2 3 2 3 6 2" xfId="15596" xr:uid="{6A381D16-0D79-4BEA-8D9B-ABFD7FC88BDD}"/>
    <cellStyle name="Currency 4 2 3 2 3 6 2 2" xfId="15597" xr:uid="{289BCD16-0B28-4B0A-8A25-DB4D4D8B6670}"/>
    <cellStyle name="Currency 4 2 3 2 3 6 3" xfId="15598" xr:uid="{4F8DE716-F428-48FF-A11A-F522D1D7DC4B}"/>
    <cellStyle name="Currency 4 2 3 2 3 6 4" xfId="15595" xr:uid="{F7DB0401-BE3A-4B68-8F16-9685C786C488}"/>
    <cellStyle name="Currency 4 2 3 2 3 7" xfId="15599" xr:uid="{05850A8A-C3D0-4801-9152-0F1ECA460AE5}"/>
    <cellStyle name="Currency 4 2 3 2 3 7 2" xfId="15600" xr:uid="{40D877E1-01C6-494D-8886-05D6D309E215}"/>
    <cellStyle name="Currency 4 2 3 2 3 8" xfId="15601" xr:uid="{1CEE636D-AF16-4F0A-AFF7-8933DF1A2663}"/>
    <cellStyle name="Currency 4 2 3 2 3 8 2" xfId="15602" xr:uid="{3EF0C27C-244F-4458-940A-F7F6C85F6286}"/>
    <cellStyle name="Currency 4 2 3 2 3 9" xfId="15603" xr:uid="{165AA08E-388C-4D2E-8FD7-1D3025819FB9}"/>
    <cellStyle name="Currency 4 2 3 2 3 9 2" xfId="15604" xr:uid="{E18B1FCA-DA5D-4235-AFD2-EEC2A947DCCE}"/>
    <cellStyle name="Currency 4 2 3 2 4" xfId="1489" xr:uid="{00000000-0005-0000-0000-00009E090000}"/>
    <cellStyle name="Currency 4 2 3 2 4 2" xfId="5573" xr:uid="{00000000-0005-0000-0000-00009F090000}"/>
    <cellStyle name="Currency 4 2 3 2 4 2 2" xfId="15607" xr:uid="{1E1B8805-E8AE-485F-8934-8FE0ED31CFD4}"/>
    <cellStyle name="Currency 4 2 3 2 4 2 3" xfId="15606" xr:uid="{003C1FF1-54CB-441D-9AA7-4D975D78CED7}"/>
    <cellStyle name="Currency 4 2 3 2 4 3" xfId="15608" xr:uid="{5918D164-8259-4B2B-AF36-0A94690CA08D}"/>
    <cellStyle name="Currency 4 2 3 2 4 3 2" xfId="15609" xr:uid="{4843C715-B300-4271-9908-F38B7B4FBB02}"/>
    <cellStyle name="Currency 4 2 3 2 4 4" xfId="15610" xr:uid="{F0895387-15C5-4701-86A0-E58D2F6012BA}"/>
    <cellStyle name="Currency 4 2 3 2 4 5" xfId="15611" xr:uid="{495F2D95-864F-4DF2-BF1D-88B760A5CAE0}"/>
    <cellStyle name="Currency 4 2 3 2 4 6" xfId="15605" xr:uid="{F9ADA0E8-BB7E-4668-B9C5-1F69D04B46E3}"/>
    <cellStyle name="Currency 4 2 3 2 4 7" xfId="33827" xr:uid="{6ABA15B6-6C6A-4B66-B22E-55D0E99DD3A2}"/>
    <cellStyle name="Currency 4 2 3 2 5" xfId="1490" xr:uid="{00000000-0005-0000-0000-0000A0090000}"/>
    <cellStyle name="Currency 4 2 3 2 5 2" xfId="5574" xr:uid="{00000000-0005-0000-0000-0000A1090000}"/>
    <cellStyle name="Currency 4 2 3 2 5 2 2" xfId="15614" xr:uid="{6DB48193-D7C8-44B3-AADC-9DD90A7DA0E0}"/>
    <cellStyle name="Currency 4 2 3 2 5 2 3" xfId="15613" xr:uid="{E4151673-0ACB-432C-B4F3-D997DE7913F7}"/>
    <cellStyle name="Currency 4 2 3 2 5 3" xfId="15615" xr:uid="{54833805-59C9-4EEA-926D-EB32203A4B43}"/>
    <cellStyle name="Currency 4 2 3 2 5 3 2" xfId="15616" xr:uid="{51BD4AE3-2E1F-4220-96D5-C07DCB8BFBFC}"/>
    <cellStyle name="Currency 4 2 3 2 5 4" xfId="15617" xr:uid="{CD4BD7F1-07AD-4CC7-93EE-4883E6C5CBEE}"/>
    <cellStyle name="Currency 4 2 3 2 5 5" xfId="15612" xr:uid="{2DCEC8FA-1323-4C56-B9C1-EE1ECC83A38E}"/>
    <cellStyle name="Currency 4 2 3 2 5 6" xfId="33828" xr:uid="{41AC4B35-5982-4ACA-9615-C5B1B81206BD}"/>
    <cellStyle name="Currency 4 2 3 2 6" xfId="1491" xr:uid="{00000000-0005-0000-0000-0000A2090000}"/>
    <cellStyle name="Currency 4 2 3 2 6 2" xfId="5575" xr:uid="{00000000-0005-0000-0000-0000A3090000}"/>
    <cellStyle name="Currency 4 2 3 2 6 2 2" xfId="15620" xr:uid="{637A82AD-32D8-429C-89F1-D14233509D05}"/>
    <cellStyle name="Currency 4 2 3 2 6 2 3" xfId="15619" xr:uid="{98E151D1-FF07-4398-8CD9-ED76EE1537FD}"/>
    <cellStyle name="Currency 4 2 3 2 6 3" xfId="15621" xr:uid="{884E6FFC-19BD-46B9-BFCF-3F9108FC6E09}"/>
    <cellStyle name="Currency 4 2 3 2 6 3 2" xfId="15622" xr:uid="{AA3D6211-D070-4E49-AC84-2DB26FE21053}"/>
    <cellStyle name="Currency 4 2 3 2 6 4" xfId="15623" xr:uid="{88E00467-6A41-44C7-8F72-F22B569DCC46}"/>
    <cellStyle name="Currency 4 2 3 2 6 5" xfId="15618" xr:uid="{903FDD9C-25E1-45D6-8FB3-39C9F097D748}"/>
    <cellStyle name="Currency 4 2 3 2 6 6" xfId="33829" xr:uid="{D3C84B77-85F3-4BE6-AA9A-B2834BEEDD94}"/>
    <cellStyle name="Currency 4 2 3 2 7" xfId="1492" xr:uid="{00000000-0005-0000-0000-0000A4090000}"/>
    <cellStyle name="Currency 4 2 3 2 7 2" xfId="15625" xr:uid="{E652D5D7-D2F8-4553-BC26-B23038CAD883}"/>
    <cellStyle name="Currency 4 2 3 2 7 2 2" xfId="15626" xr:uid="{9196B97D-280C-48CA-9611-62C25BC6381E}"/>
    <cellStyle name="Currency 4 2 3 2 7 3" xfId="15627" xr:uid="{A970E86E-ADE1-4495-8E8B-86E5F77A11A4}"/>
    <cellStyle name="Currency 4 2 3 2 7 4" xfId="15624" xr:uid="{FEE79BC7-BC73-47F9-AF92-EF7BDCE920AC}"/>
    <cellStyle name="Currency 4 2 3 2 8" xfId="5564" xr:uid="{00000000-0005-0000-0000-0000A5090000}"/>
    <cellStyle name="Currency 4 2 3 2 8 2" xfId="15629" xr:uid="{6BAF9FDB-50EA-47BD-B432-29E8B6D75870}"/>
    <cellStyle name="Currency 4 2 3 2 8 2 2" xfId="15630" xr:uid="{A3628B28-1A43-469E-999D-58E04A7B5DE8}"/>
    <cellStyle name="Currency 4 2 3 2 8 3" xfId="15631" xr:uid="{31DEB0D6-134F-4410-88D5-EEC3FFBF174F}"/>
    <cellStyle name="Currency 4 2 3 2 8 4" xfId="15628" xr:uid="{EC0BB5BD-D26C-4273-B70D-DB47A91FD741}"/>
    <cellStyle name="Currency 4 2 3 2 9" xfId="15632" xr:uid="{C76C5497-1AEE-407A-BF11-3E5994ECB3E8}"/>
    <cellStyle name="Currency 4 2 3 2 9 2" xfId="15633" xr:uid="{5EBE1CE4-F1B1-4F9B-9EE2-EAB6C474D3A1}"/>
    <cellStyle name="Currency 4 2 3 3" xfId="1493" xr:uid="{00000000-0005-0000-0000-0000A6090000}"/>
    <cellStyle name="Currency 4 2 3 3 10" xfId="15635" xr:uid="{D5E15BDC-7AD1-40EC-8347-895783493522}"/>
    <cellStyle name="Currency 4 2 3 3 10 2" xfId="15636" xr:uid="{927C5830-A889-4FE8-93A2-7A8D9FA41A14}"/>
    <cellStyle name="Currency 4 2 3 3 11" xfId="15637" xr:uid="{FFEAD8A7-CC43-4A06-8E97-7E7F1B8CF85E}"/>
    <cellStyle name="Currency 4 2 3 3 11 2" xfId="15638" xr:uid="{5CF358E0-6F96-40C6-825E-FCBA7ACFBE5E}"/>
    <cellStyle name="Currency 4 2 3 3 12" xfId="15639" xr:uid="{6AFD7CF3-8E31-449D-87B3-FF75654188E5}"/>
    <cellStyle name="Currency 4 2 3 3 13" xfId="15634" xr:uid="{A8AABBCF-90D8-462A-A7B7-080C7C66CD22}"/>
    <cellStyle name="Currency 4 2 3 3 14" xfId="33830" xr:uid="{4A3ACB4B-28A1-4696-A366-52C9CC527F9E}"/>
    <cellStyle name="Currency 4 2 3 3 15" xfId="35849" xr:uid="{B1B143E6-BFDB-4096-BA2B-B10D0F978659}"/>
    <cellStyle name="Currency 4 2 3 3 2" xfId="1494" xr:uid="{00000000-0005-0000-0000-0000A7090000}"/>
    <cellStyle name="Currency 4 2 3 3 2 10" xfId="15641" xr:uid="{5978BB95-CCA2-4C94-BF51-FBD815E4327B}"/>
    <cellStyle name="Currency 4 2 3 3 2 11" xfId="15640" xr:uid="{F85EE02E-718D-402C-93A1-3803EA425B9B}"/>
    <cellStyle name="Currency 4 2 3 3 2 12" xfId="33831" xr:uid="{4CC66518-E0FB-4D75-8D6D-0CCC21C0C0AD}"/>
    <cellStyle name="Currency 4 2 3 3 2 13" xfId="36222" xr:uid="{3A80B568-E068-4114-A4EA-CA271B80898B}"/>
    <cellStyle name="Currency 4 2 3 3 2 2" xfId="1495" xr:uid="{00000000-0005-0000-0000-0000A8090000}"/>
    <cellStyle name="Currency 4 2 3 3 2 2 2" xfId="5578" xr:uid="{00000000-0005-0000-0000-0000A9090000}"/>
    <cellStyle name="Currency 4 2 3 3 2 2 2 2" xfId="15644" xr:uid="{65668338-BE60-4B7C-96D5-E6DC0723D27C}"/>
    <cellStyle name="Currency 4 2 3 3 2 2 2 3" xfId="15643" xr:uid="{01E5B4C1-0D1D-4134-B9FF-71F06A540999}"/>
    <cellStyle name="Currency 4 2 3 3 2 2 3" xfId="15645" xr:uid="{9A6D8F45-3C92-4587-B573-686DA73A2CFE}"/>
    <cellStyle name="Currency 4 2 3 3 2 2 3 2" xfId="15646" xr:uid="{AD854FDE-EA5E-4624-A789-10A8B1CE184C}"/>
    <cellStyle name="Currency 4 2 3 3 2 2 4" xfId="15647" xr:uid="{1B4A16E9-720C-4A0C-B02B-901F4F9A3594}"/>
    <cellStyle name="Currency 4 2 3 3 2 2 5" xfId="15642" xr:uid="{61E6AA0A-ACE0-485D-9559-7AF9704CA604}"/>
    <cellStyle name="Currency 4 2 3 3 2 2 6" xfId="33832" xr:uid="{811AF819-D67B-492D-A4BC-3F3FE6BAF726}"/>
    <cellStyle name="Currency 4 2 3 3 2 3" xfId="1496" xr:uid="{00000000-0005-0000-0000-0000AA090000}"/>
    <cellStyle name="Currency 4 2 3 3 2 3 2" xfId="5579" xr:uid="{00000000-0005-0000-0000-0000AB090000}"/>
    <cellStyle name="Currency 4 2 3 3 2 3 2 2" xfId="15650" xr:uid="{4D0EFD20-1476-4860-B168-59B8C386F1DC}"/>
    <cellStyle name="Currency 4 2 3 3 2 3 2 3" xfId="15649" xr:uid="{C49EA6C8-C3DD-4FF9-A910-82505C8ED770}"/>
    <cellStyle name="Currency 4 2 3 3 2 3 3" xfId="15651" xr:uid="{C46A13DE-51D4-48AD-A966-1408A3B20864}"/>
    <cellStyle name="Currency 4 2 3 3 2 3 3 2" xfId="15652" xr:uid="{7BF3A7B7-36DF-4307-A84A-1F46E1B1BAEB}"/>
    <cellStyle name="Currency 4 2 3 3 2 3 4" xfId="15653" xr:uid="{23429187-6CF6-42D4-BC08-576A60E3193C}"/>
    <cellStyle name="Currency 4 2 3 3 2 3 5" xfId="15648" xr:uid="{2068DFAA-CCBF-4C58-87B9-A19DCCDF5DBC}"/>
    <cellStyle name="Currency 4 2 3 3 2 3 6" xfId="33833" xr:uid="{6A7398AE-D1FA-4713-A417-0D753D2A781E}"/>
    <cellStyle name="Currency 4 2 3 3 2 4" xfId="1497" xr:uid="{00000000-0005-0000-0000-0000AC090000}"/>
    <cellStyle name="Currency 4 2 3 3 2 4 2" xfId="5580" xr:uid="{00000000-0005-0000-0000-0000AD090000}"/>
    <cellStyle name="Currency 4 2 3 3 2 4 2 2" xfId="15656" xr:uid="{136CEBA4-B2ED-44AB-8C1A-369658F753AF}"/>
    <cellStyle name="Currency 4 2 3 3 2 4 2 3" xfId="15655" xr:uid="{40053F3A-9C2D-41F9-9EBD-0CCAD9A47FAE}"/>
    <cellStyle name="Currency 4 2 3 3 2 4 3" xfId="15657" xr:uid="{2D947692-1B70-4F05-90A5-29E500FD8A8E}"/>
    <cellStyle name="Currency 4 2 3 3 2 4 3 2" xfId="15658" xr:uid="{5E6ED454-E123-415B-B7A2-D308CA5D17A5}"/>
    <cellStyle name="Currency 4 2 3 3 2 4 4" xfId="15659" xr:uid="{99D797EA-33D6-4B59-B980-DF7762535C74}"/>
    <cellStyle name="Currency 4 2 3 3 2 4 5" xfId="15654" xr:uid="{1A6A571A-0213-4DD5-9FD7-2EA82D543E75}"/>
    <cellStyle name="Currency 4 2 3 3 2 4 6" xfId="33834" xr:uid="{604F029C-0DBD-4598-AD11-0B0BFB8DC96E}"/>
    <cellStyle name="Currency 4 2 3 3 2 5" xfId="1498" xr:uid="{00000000-0005-0000-0000-0000AE090000}"/>
    <cellStyle name="Currency 4 2 3 3 2 5 2" xfId="15661" xr:uid="{C2CD9C39-BB6B-4333-A1A2-6DDBBEB09675}"/>
    <cellStyle name="Currency 4 2 3 3 2 5 2 2" xfId="15662" xr:uid="{D28C74FF-7F77-445A-B426-EC8A6737DFFD}"/>
    <cellStyle name="Currency 4 2 3 3 2 5 3" xfId="15663" xr:uid="{06904CD3-30D9-49C3-9BD9-9D2E23A66293}"/>
    <cellStyle name="Currency 4 2 3 3 2 5 4" xfId="15660" xr:uid="{344E724B-80E6-464B-925C-171D80B7E649}"/>
    <cellStyle name="Currency 4 2 3 3 2 6" xfId="5577" xr:uid="{00000000-0005-0000-0000-0000AF090000}"/>
    <cellStyle name="Currency 4 2 3 3 2 6 2" xfId="15665" xr:uid="{065E3730-D1D2-4371-90ED-10664344DD67}"/>
    <cellStyle name="Currency 4 2 3 3 2 6 2 2" xfId="15666" xr:uid="{35C43271-F298-4A9B-A862-766566890350}"/>
    <cellStyle name="Currency 4 2 3 3 2 6 3" xfId="15667" xr:uid="{46F3DACA-96DC-419A-AF76-F4F6A099253C}"/>
    <cellStyle name="Currency 4 2 3 3 2 6 4" xfId="15664" xr:uid="{7D36BEDA-C3E1-456F-8F90-182B0141EF60}"/>
    <cellStyle name="Currency 4 2 3 3 2 7" xfId="15668" xr:uid="{627C0352-9C69-40A8-93C7-B5A80418E0AF}"/>
    <cellStyle name="Currency 4 2 3 3 2 7 2" xfId="15669" xr:uid="{94E7CFE2-0208-4123-A187-9EBE61D3D89F}"/>
    <cellStyle name="Currency 4 2 3 3 2 8" xfId="15670" xr:uid="{A7B9F476-4840-4FA3-9C73-320793336718}"/>
    <cellStyle name="Currency 4 2 3 3 2 8 2" xfId="15671" xr:uid="{09018A0D-6BB8-4277-A0E7-433CCE621408}"/>
    <cellStyle name="Currency 4 2 3 3 2 9" xfId="15672" xr:uid="{0C7DF77B-42A9-46EF-A991-2440637960B5}"/>
    <cellStyle name="Currency 4 2 3 3 2 9 2" xfId="15673" xr:uid="{39971000-B0AC-4D3D-92C7-3F85121A1567}"/>
    <cellStyle name="Currency 4 2 3 3 3" xfId="1499" xr:uid="{00000000-0005-0000-0000-0000B0090000}"/>
    <cellStyle name="Currency 4 2 3 3 3 10" xfId="15675" xr:uid="{2F0AE165-2638-4BF9-9A44-79EBF74E531B}"/>
    <cellStyle name="Currency 4 2 3 3 3 11" xfId="15674" xr:uid="{08551D11-5372-427D-AA21-94B44481C560}"/>
    <cellStyle name="Currency 4 2 3 3 3 12" xfId="33835" xr:uid="{9CA1E7ED-F411-4132-9007-067335855877}"/>
    <cellStyle name="Currency 4 2 3 3 3 13" xfId="36436" xr:uid="{E5C6B114-84DF-4583-B94C-3E1BE7A3364B}"/>
    <cellStyle name="Currency 4 2 3 3 3 2" xfId="1500" xr:uid="{00000000-0005-0000-0000-0000B1090000}"/>
    <cellStyle name="Currency 4 2 3 3 3 2 2" xfId="5582" xr:uid="{00000000-0005-0000-0000-0000B2090000}"/>
    <cellStyle name="Currency 4 2 3 3 3 2 2 2" xfId="15678" xr:uid="{A6B7FC42-7F8B-4623-AF7A-4934407A9887}"/>
    <cellStyle name="Currency 4 2 3 3 3 2 2 3" xfId="15677" xr:uid="{824A764B-1191-4C9D-8F6D-A89290DC94D0}"/>
    <cellStyle name="Currency 4 2 3 3 3 2 3" xfId="15679" xr:uid="{9AC1D85D-C9BF-4B5C-9D07-57D9C5C92F9F}"/>
    <cellStyle name="Currency 4 2 3 3 3 2 3 2" xfId="15680" xr:uid="{A0E2E38F-64EC-480F-95BB-9DCEFF95A632}"/>
    <cellStyle name="Currency 4 2 3 3 3 2 4" xfId="15681" xr:uid="{4A6DAE40-0A76-43A5-997B-24503E8C79B7}"/>
    <cellStyle name="Currency 4 2 3 3 3 2 5" xfId="15676" xr:uid="{86FFEBC0-342B-44E4-A0E9-781FDE38359F}"/>
    <cellStyle name="Currency 4 2 3 3 3 2 6" xfId="33836" xr:uid="{ABE65056-0391-4BA8-9A2B-96ED04021149}"/>
    <cellStyle name="Currency 4 2 3 3 3 3" xfId="1501" xr:uid="{00000000-0005-0000-0000-0000B3090000}"/>
    <cellStyle name="Currency 4 2 3 3 3 3 2" xfId="5583" xr:uid="{00000000-0005-0000-0000-0000B4090000}"/>
    <cellStyle name="Currency 4 2 3 3 3 3 2 2" xfId="15684" xr:uid="{F12EBA8C-DF30-45BC-A30F-89C3280C16C8}"/>
    <cellStyle name="Currency 4 2 3 3 3 3 2 3" xfId="15683" xr:uid="{6E484A4B-AB96-441B-840C-DD6ACC932338}"/>
    <cellStyle name="Currency 4 2 3 3 3 3 3" xfId="15685" xr:uid="{E21FA1C3-D7E8-48A8-964E-78212BB02208}"/>
    <cellStyle name="Currency 4 2 3 3 3 3 3 2" xfId="15686" xr:uid="{87E9E487-65FC-4551-95AC-4073966A3BB1}"/>
    <cellStyle name="Currency 4 2 3 3 3 3 4" xfId="15687" xr:uid="{F1F42567-5F1E-4D8A-9F53-C3FD07D7ACC8}"/>
    <cellStyle name="Currency 4 2 3 3 3 3 5" xfId="15682" xr:uid="{55DDD403-6093-46F9-BE02-02FF85C01DFB}"/>
    <cellStyle name="Currency 4 2 3 3 3 3 6" xfId="33837" xr:uid="{00817107-34AE-497B-80DE-AA1D209534B2}"/>
    <cellStyle name="Currency 4 2 3 3 3 4" xfId="1502" xr:uid="{00000000-0005-0000-0000-0000B5090000}"/>
    <cellStyle name="Currency 4 2 3 3 3 4 2" xfId="5584" xr:uid="{00000000-0005-0000-0000-0000B6090000}"/>
    <cellStyle name="Currency 4 2 3 3 3 4 2 2" xfId="15690" xr:uid="{5D514E44-BBA8-410C-A737-8527737C6385}"/>
    <cellStyle name="Currency 4 2 3 3 3 4 2 3" xfId="15689" xr:uid="{BEC04B73-11B1-4623-B5E9-0CC5420F6E1E}"/>
    <cellStyle name="Currency 4 2 3 3 3 4 3" xfId="15691" xr:uid="{B1D1532E-79E4-490D-AC72-B4E036E4FF24}"/>
    <cellStyle name="Currency 4 2 3 3 3 4 3 2" xfId="15692" xr:uid="{A18BAC96-1737-46FC-A634-2C7B4E606057}"/>
    <cellStyle name="Currency 4 2 3 3 3 4 4" xfId="15693" xr:uid="{57AA85A3-675F-4E4A-ACDA-9CD1FEB02970}"/>
    <cellStyle name="Currency 4 2 3 3 3 4 5" xfId="15688" xr:uid="{223B6562-A864-446D-B141-A421F6CD557C}"/>
    <cellStyle name="Currency 4 2 3 3 3 4 6" xfId="33838" xr:uid="{2E735A3A-EF0B-4A71-B91A-4CF325F49B34}"/>
    <cellStyle name="Currency 4 2 3 3 3 5" xfId="1503" xr:uid="{00000000-0005-0000-0000-0000B7090000}"/>
    <cellStyle name="Currency 4 2 3 3 3 5 2" xfId="15695" xr:uid="{4FAA03BB-3EA3-4FEC-880E-6F8220A859BA}"/>
    <cellStyle name="Currency 4 2 3 3 3 5 2 2" xfId="15696" xr:uid="{D2F46272-30F0-41D6-9885-8B99E0D45277}"/>
    <cellStyle name="Currency 4 2 3 3 3 5 3" xfId="15697" xr:uid="{032B65BF-5CB6-41D5-85E2-461EB6C224FA}"/>
    <cellStyle name="Currency 4 2 3 3 3 5 4" xfId="15694" xr:uid="{C51AEF9F-E74D-4D8F-A6EB-F9CBBE01B6F2}"/>
    <cellStyle name="Currency 4 2 3 3 3 6" xfId="5581" xr:uid="{00000000-0005-0000-0000-0000B8090000}"/>
    <cellStyle name="Currency 4 2 3 3 3 6 2" xfId="15699" xr:uid="{543D6719-1FA8-4239-A399-AB5270002953}"/>
    <cellStyle name="Currency 4 2 3 3 3 6 2 2" xfId="15700" xr:uid="{268DFE27-FE20-4D94-B371-4FCD6A11F492}"/>
    <cellStyle name="Currency 4 2 3 3 3 6 3" xfId="15701" xr:uid="{A03425F8-4100-4D33-AEE2-60A34DCFD2ED}"/>
    <cellStyle name="Currency 4 2 3 3 3 6 4" xfId="15698" xr:uid="{2BE02EC5-5CC0-4B70-A867-36E2C6E8595B}"/>
    <cellStyle name="Currency 4 2 3 3 3 7" xfId="15702" xr:uid="{4788894F-59BD-4D91-B378-3B7638DCC071}"/>
    <cellStyle name="Currency 4 2 3 3 3 7 2" xfId="15703" xr:uid="{54A625D3-43BA-43EE-A637-860BE4A02333}"/>
    <cellStyle name="Currency 4 2 3 3 3 8" xfId="15704" xr:uid="{81A7C2D2-A58B-4F97-A5ED-65C733EFF5BD}"/>
    <cellStyle name="Currency 4 2 3 3 3 8 2" xfId="15705" xr:uid="{CCB1AADD-7062-4E87-BEF1-2050F3C1BEF0}"/>
    <cellStyle name="Currency 4 2 3 3 3 9" xfId="15706" xr:uid="{3DAECE5B-AB0B-4963-874A-50BC7EA20818}"/>
    <cellStyle name="Currency 4 2 3 3 3 9 2" xfId="15707" xr:uid="{B80E29B6-E147-440E-B7A2-853686BAAD80}"/>
    <cellStyle name="Currency 4 2 3 3 4" xfId="1504" xr:uid="{00000000-0005-0000-0000-0000B9090000}"/>
    <cellStyle name="Currency 4 2 3 3 4 2" xfId="5585" xr:uid="{00000000-0005-0000-0000-0000BA090000}"/>
    <cellStyle name="Currency 4 2 3 3 4 2 2" xfId="15710" xr:uid="{05C4CB55-9A82-4090-8662-961EC9EA61FA}"/>
    <cellStyle name="Currency 4 2 3 3 4 2 3" xfId="15709" xr:uid="{50C28A35-1E7D-47C0-8B6B-E82C05BFF6FE}"/>
    <cellStyle name="Currency 4 2 3 3 4 3" xfId="15711" xr:uid="{40B092F5-81C4-4721-A396-87FA68E0FB08}"/>
    <cellStyle name="Currency 4 2 3 3 4 3 2" xfId="15712" xr:uid="{3AC0E865-5012-4AFB-AB0D-21F92E957318}"/>
    <cellStyle name="Currency 4 2 3 3 4 4" xfId="15713" xr:uid="{7EDB19C6-8289-4389-87F5-DFBFA006408B}"/>
    <cellStyle name="Currency 4 2 3 3 4 5" xfId="15714" xr:uid="{D28A41D8-3966-4D9D-AA13-B0EA5038314B}"/>
    <cellStyle name="Currency 4 2 3 3 4 6" xfId="15708" xr:uid="{04712451-64A7-4A62-AB83-81137E4556DD}"/>
    <cellStyle name="Currency 4 2 3 3 4 7" xfId="33839" xr:uid="{14846FE3-D74C-4779-82D0-92D58AD04AF9}"/>
    <cellStyle name="Currency 4 2 3 3 5" xfId="1505" xr:uid="{00000000-0005-0000-0000-0000BB090000}"/>
    <cellStyle name="Currency 4 2 3 3 5 2" xfId="5586" xr:uid="{00000000-0005-0000-0000-0000BC090000}"/>
    <cellStyle name="Currency 4 2 3 3 5 2 2" xfId="15717" xr:uid="{F58135BE-F7C3-4B9B-8112-302B595FAE48}"/>
    <cellStyle name="Currency 4 2 3 3 5 2 3" xfId="15716" xr:uid="{46A93F5D-0A71-43DD-BCBB-23EC6BE45738}"/>
    <cellStyle name="Currency 4 2 3 3 5 3" xfId="15718" xr:uid="{8457D7F1-A132-4A3B-8A5F-8980E1AA9CA4}"/>
    <cellStyle name="Currency 4 2 3 3 5 3 2" xfId="15719" xr:uid="{CD60E4C1-3D80-4C96-990B-FB50F56CEAEC}"/>
    <cellStyle name="Currency 4 2 3 3 5 4" xfId="15720" xr:uid="{790C6AAB-87BA-4492-8E32-ED19B5928C38}"/>
    <cellStyle name="Currency 4 2 3 3 5 5" xfId="15715" xr:uid="{C6FC73C1-9544-4BE4-8309-2DABD583AD6F}"/>
    <cellStyle name="Currency 4 2 3 3 5 6" xfId="33840" xr:uid="{EBAA0F58-87BE-42F9-B343-DCC7FDB8F1E6}"/>
    <cellStyle name="Currency 4 2 3 3 6" xfId="1506" xr:uid="{00000000-0005-0000-0000-0000BD090000}"/>
    <cellStyle name="Currency 4 2 3 3 6 2" xfId="5587" xr:uid="{00000000-0005-0000-0000-0000BE090000}"/>
    <cellStyle name="Currency 4 2 3 3 6 2 2" xfId="15723" xr:uid="{51717BEB-EBEF-4626-AAB3-EE6007ADA268}"/>
    <cellStyle name="Currency 4 2 3 3 6 2 3" xfId="15722" xr:uid="{C298F8D7-FD54-4D58-80C3-A19CE48D89E4}"/>
    <cellStyle name="Currency 4 2 3 3 6 3" xfId="15724" xr:uid="{0A2C8122-E281-49E0-B50C-AF39FF480E16}"/>
    <cellStyle name="Currency 4 2 3 3 6 3 2" xfId="15725" xr:uid="{F81BCF30-25C1-483B-80F0-6DB2EAC3CF13}"/>
    <cellStyle name="Currency 4 2 3 3 6 4" xfId="15726" xr:uid="{24DD1E86-A54C-4EA9-98DE-654560132626}"/>
    <cellStyle name="Currency 4 2 3 3 6 5" xfId="15721" xr:uid="{53EA078D-964C-4612-A6AF-87C38BF8932E}"/>
    <cellStyle name="Currency 4 2 3 3 6 6" xfId="33841" xr:uid="{1BF288DB-022F-4537-A738-0CB7FEA22A3B}"/>
    <cellStyle name="Currency 4 2 3 3 7" xfId="1507" xr:uid="{00000000-0005-0000-0000-0000BF090000}"/>
    <cellStyle name="Currency 4 2 3 3 7 2" xfId="15728" xr:uid="{A4880D85-78B6-407F-BFA4-F68FE78DE101}"/>
    <cellStyle name="Currency 4 2 3 3 7 2 2" xfId="15729" xr:uid="{8EB9FB11-1E72-4306-B618-A604E8DCA6D5}"/>
    <cellStyle name="Currency 4 2 3 3 7 3" xfId="15730" xr:uid="{3944E8E6-9890-4D78-8291-CBA075E75F2F}"/>
    <cellStyle name="Currency 4 2 3 3 7 4" xfId="15727" xr:uid="{68091E0E-752D-4F2D-BBF0-AFE73378D96D}"/>
    <cellStyle name="Currency 4 2 3 3 8" xfId="5576" xr:uid="{00000000-0005-0000-0000-0000C0090000}"/>
    <cellStyle name="Currency 4 2 3 3 8 2" xfId="15732" xr:uid="{1223A6EF-91BD-42AB-9B7B-3CDED25DC5F9}"/>
    <cellStyle name="Currency 4 2 3 3 8 2 2" xfId="15733" xr:uid="{B7628B37-99ED-477B-B477-47FB6F7E2181}"/>
    <cellStyle name="Currency 4 2 3 3 8 3" xfId="15734" xr:uid="{51A701B6-09B0-43EF-9BA0-956322824E7A}"/>
    <cellStyle name="Currency 4 2 3 3 8 4" xfId="15731" xr:uid="{408DED1C-5B72-42BF-AFCF-D14117FAE37E}"/>
    <cellStyle name="Currency 4 2 3 3 9" xfId="15735" xr:uid="{CE664C4E-BEEB-47F5-B958-CEBC5B8A1C59}"/>
    <cellStyle name="Currency 4 2 3 3 9 2" xfId="15736" xr:uid="{15B90707-A0A5-4182-9ACC-175BBF8A3A8F}"/>
    <cellStyle name="Currency 4 2 3 4" xfId="1508" xr:uid="{00000000-0005-0000-0000-0000C1090000}"/>
    <cellStyle name="Currency 4 2 3 4 10" xfId="15738" xr:uid="{08BE5834-452F-4A0C-859A-939E2870A817}"/>
    <cellStyle name="Currency 4 2 3 4 10 2" xfId="15739" xr:uid="{1640CE8D-09F0-4781-9E3E-197E957A8201}"/>
    <cellStyle name="Currency 4 2 3 4 11" xfId="15740" xr:uid="{8926444E-C7FF-45A3-BA02-AA0E75D847E3}"/>
    <cellStyle name="Currency 4 2 3 4 11 2" xfId="15741" xr:uid="{7C0ABF28-2DD3-41DC-A4C1-3BFC162FC087}"/>
    <cellStyle name="Currency 4 2 3 4 12" xfId="15742" xr:uid="{84B5F617-70AA-4C44-882A-CE2BCC5C57A6}"/>
    <cellStyle name="Currency 4 2 3 4 13" xfId="15737" xr:uid="{76DEA72D-3524-45EF-8C84-94870697EA5A}"/>
    <cellStyle name="Currency 4 2 3 4 14" xfId="33842" xr:uid="{AC195E7A-92E7-4929-8048-6761E0003470}"/>
    <cellStyle name="Currency 4 2 3 4 15" xfId="35850" xr:uid="{67EF2618-6B7E-43EA-A0BA-685FFAE760BA}"/>
    <cellStyle name="Currency 4 2 3 4 2" xfId="1509" xr:uid="{00000000-0005-0000-0000-0000C2090000}"/>
    <cellStyle name="Currency 4 2 3 4 2 10" xfId="15744" xr:uid="{C5973EEF-614E-43B8-9BEE-EED63CA9BD0E}"/>
    <cellStyle name="Currency 4 2 3 4 2 11" xfId="15743" xr:uid="{7A17D309-0193-4A37-95FA-3F4DBBD1CA89}"/>
    <cellStyle name="Currency 4 2 3 4 2 12" xfId="33843" xr:uid="{0517603E-9D0D-4797-859F-80586818C0B6}"/>
    <cellStyle name="Currency 4 2 3 4 2 13" xfId="36223" xr:uid="{0D3BD4C2-2F36-45F4-BE8E-C28B098041F2}"/>
    <cellStyle name="Currency 4 2 3 4 2 2" xfId="1510" xr:uid="{00000000-0005-0000-0000-0000C3090000}"/>
    <cellStyle name="Currency 4 2 3 4 2 2 2" xfId="5590" xr:uid="{00000000-0005-0000-0000-0000C4090000}"/>
    <cellStyle name="Currency 4 2 3 4 2 2 2 2" xfId="15747" xr:uid="{974AD7B5-0C1B-48D7-9660-B596D3C978F0}"/>
    <cellStyle name="Currency 4 2 3 4 2 2 2 3" xfId="15746" xr:uid="{B8B68A0A-8E22-4F44-81BF-680E05D0A316}"/>
    <cellStyle name="Currency 4 2 3 4 2 2 3" xfId="15748" xr:uid="{A212B9D8-81B8-4EF9-AC9E-F233BC021FFE}"/>
    <cellStyle name="Currency 4 2 3 4 2 2 3 2" xfId="15749" xr:uid="{F522258D-199B-4957-913E-F393BA3B52EF}"/>
    <cellStyle name="Currency 4 2 3 4 2 2 4" xfId="15750" xr:uid="{9EEE07C5-6715-49BE-8B50-6515A820FA3B}"/>
    <cellStyle name="Currency 4 2 3 4 2 2 5" xfId="15745" xr:uid="{3ADBB840-9FEA-438A-8FEB-29905AAC8A43}"/>
    <cellStyle name="Currency 4 2 3 4 2 2 6" xfId="33844" xr:uid="{8C5CAA8A-9761-4D75-9ECC-2A4D9D858D77}"/>
    <cellStyle name="Currency 4 2 3 4 2 3" xfId="1511" xr:uid="{00000000-0005-0000-0000-0000C5090000}"/>
    <cellStyle name="Currency 4 2 3 4 2 3 2" xfId="5591" xr:uid="{00000000-0005-0000-0000-0000C6090000}"/>
    <cellStyle name="Currency 4 2 3 4 2 3 2 2" xfId="15753" xr:uid="{AF5E16AD-96F8-409B-8A18-D937D5F0B5D3}"/>
    <cellStyle name="Currency 4 2 3 4 2 3 2 3" xfId="15752" xr:uid="{A9F640BA-0F30-49F3-89E4-5FB7A75C2EE0}"/>
    <cellStyle name="Currency 4 2 3 4 2 3 3" xfId="15754" xr:uid="{72D2A740-66AE-4C27-8CFE-22C4E628E5C8}"/>
    <cellStyle name="Currency 4 2 3 4 2 3 3 2" xfId="15755" xr:uid="{19DF34B8-ADB0-4C5D-A96A-1C03BC9F93F2}"/>
    <cellStyle name="Currency 4 2 3 4 2 3 4" xfId="15756" xr:uid="{2576DFB2-B10D-4025-9506-BCE2CF9FDF4F}"/>
    <cellStyle name="Currency 4 2 3 4 2 3 5" xfId="15751" xr:uid="{AFDD5810-3C70-4A23-976A-4A4ABF8C9A69}"/>
    <cellStyle name="Currency 4 2 3 4 2 3 6" xfId="33845" xr:uid="{A663EF87-DAF6-435F-A6A1-C4DA889AE7FA}"/>
    <cellStyle name="Currency 4 2 3 4 2 4" xfId="1512" xr:uid="{00000000-0005-0000-0000-0000C7090000}"/>
    <cellStyle name="Currency 4 2 3 4 2 4 2" xfId="5592" xr:uid="{00000000-0005-0000-0000-0000C8090000}"/>
    <cellStyle name="Currency 4 2 3 4 2 4 2 2" xfId="15759" xr:uid="{816FF474-DA45-4C6D-8F32-2B0A51F06C1D}"/>
    <cellStyle name="Currency 4 2 3 4 2 4 2 3" xfId="15758" xr:uid="{B7A84AB3-843B-4855-8653-420276575D18}"/>
    <cellStyle name="Currency 4 2 3 4 2 4 3" xfId="15760" xr:uid="{8931E696-9DA6-4372-AD2C-893E95DC61CD}"/>
    <cellStyle name="Currency 4 2 3 4 2 4 3 2" xfId="15761" xr:uid="{AE951944-C041-44E5-8DEE-FDE0BD6800AB}"/>
    <cellStyle name="Currency 4 2 3 4 2 4 4" xfId="15762" xr:uid="{5E6D728B-4438-494B-B2D8-ADBFD5F3E405}"/>
    <cellStyle name="Currency 4 2 3 4 2 4 5" xfId="15757" xr:uid="{E9F83DA4-A5CE-4A63-92B5-19F51514338E}"/>
    <cellStyle name="Currency 4 2 3 4 2 4 6" xfId="33846" xr:uid="{4B2F719A-3CB6-435D-99DB-4236C03CE57F}"/>
    <cellStyle name="Currency 4 2 3 4 2 5" xfId="1513" xr:uid="{00000000-0005-0000-0000-0000C9090000}"/>
    <cellStyle name="Currency 4 2 3 4 2 5 2" xfId="15764" xr:uid="{CC40FB2C-81FC-4365-A7D1-FBE762D852A1}"/>
    <cellStyle name="Currency 4 2 3 4 2 5 2 2" xfId="15765" xr:uid="{F4B296A8-F85D-4617-8510-5D9439D4267A}"/>
    <cellStyle name="Currency 4 2 3 4 2 5 3" xfId="15766" xr:uid="{8AFA0854-2EE8-44BE-971C-76F534622B3F}"/>
    <cellStyle name="Currency 4 2 3 4 2 5 4" xfId="15763" xr:uid="{86303F09-7887-403C-8B2A-728FB54FE8F9}"/>
    <cellStyle name="Currency 4 2 3 4 2 6" xfId="5589" xr:uid="{00000000-0005-0000-0000-0000CA090000}"/>
    <cellStyle name="Currency 4 2 3 4 2 6 2" xfId="15768" xr:uid="{94F0C67A-4B2A-43A6-94C6-2077FF7B44B4}"/>
    <cellStyle name="Currency 4 2 3 4 2 6 2 2" xfId="15769" xr:uid="{1A2E9245-D857-4885-8539-D7743FBE032B}"/>
    <cellStyle name="Currency 4 2 3 4 2 6 3" xfId="15770" xr:uid="{C36858E0-0E37-45CD-B14A-AFEB43A54386}"/>
    <cellStyle name="Currency 4 2 3 4 2 6 4" xfId="15767" xr:uid="{96969148-9ECB-43CA-B8B1-AD73A7DF0265}"/>
    <cellStyle name="Currency 4 2 3 4 2 7" xfId="15771" xr:uid="{0C0F7B77-0BEB-4692-B0C6-B6E434661747}"/>
    <cellStyle name="Currency 4 2 3 4 2 7 2" xfId="15772" xr:uid="{277E72ED-49A5-4E42-BB00-740B1F36FA81}"/>
    <cellStyle name="Currency 4 2 3 4 2 8" xfId="15773" xr:uid="{194100BE-45BA-4FC6-BB2E-31FF72B21863}"/>
    <cellStyle name="Currency 4 2 3 4 2 8 2" xfId="15774" xr:uid="{E4B13F41-F934-4917-8C9C-DC6F449D41C2}"/>
    <cellStyle name="Currency 4 2 3 4 2 9" xfId="15775" xr:uid="{9F717CFA-5C60-4AF1-9872-7222286B8FEA}"/>
    <cellStyle name="Currency 4 2 3 4 2 9 2" xfId="15776" xr:uid="{9E7A850E-6840-42C9-ABFB-EBFB16960D98}"/>
    <cellStyle name="Currency 4 2 3 4 3" xfId="1514" xr:uid="{00000000-0005-0000-0000-0000CB090000}"/>
    <cellStyle name="Currency 4 2 3 4 3 10" xfId="15778" xr:uid="{1410D53E-F403-4805-A863-528FF424E8FF}"/>
    <cellStyle name="Currency 4 2 3 4 3 11" xfId="15777" xr:uid="{83A8ED2D-60C5-4870-8FCD-B283DB820943}"/>
    <cellStyle name="Currency 4 2 3 4 3 12" xfId="33847" xr:uid="{8CA275F1-B3F3-4578-BC6F-5B501083E020}"/>
    <cellStyle name="Currency 4 2 3 4 3 13" xfId="36437" xr:uid="{A3ED1F33-EFB9-4025-B532-B7E8D8CEB37E}"/>
    <cellStyle name="Currency 4 2 3 4 3 2" xfId="1515" xr:uid="{00000000-0005-0000-0000-0000CC090000}"/>
    <cellStyle name="Currency 4 2 3 4 3 2 2" xfId="5594" xr:uid="{00000000-0005-0000-0000-0000CD090000}"/>
    <cellStyle name="Currency 4 2 3 4 3 2 2 2" xfId="15781" xr:uid="{23767AA1-D9BB-49FE-8D56-36C0762F371B}"/>
    <cellStyle name="Currency 4 2 3 4 3 2 2 3" xfId="15780" xr:uid="{1A422839-9402-4D77-9634-795291C2C463}"/>
    <cellStyle name="Currency 4 2 3 4 3 2 3" xfId="15782" xr:uid="{50BEA948-4573-4FBD-895D-A8C92B7FE7AD}"/>
    <cellStyle name="Currency 4 2 3 4 3 2 3 2" xfId="15783" xr:uid="{66180BEB-6B4F-4DCA-96F0-CDA7C618BC07}"/>
    <cellStyle name="Currency 4 2 3 4 3 2 4" xfId="15784" xr:uid="{F6B834EC-6380-4A3E-B582-E28ECD0E6BDD}"/>
    <cellStyle name="Currency 4 2 3 4 3 2 5" xfId="15779" xr:uid="{F6AE7F0A-A17B-4128-9D6A-1C5015528B63}"/>
    <cellStyle name="Currency 4 2 3 4 3 2 6" xfId="33848" xr:uid="{A1F52469-4DA1-4918-8026-ED417F844732}"/>
    <cellStyle name="Currency 4 2 3 4 3 3" xfId="1516" xr:uid="{00000000-0005-0000-0000-0000CE090000}"/>
    <cellStyle name="Currency 4 2 3 4 3 3 2" xfId="5595" xr:uid="{00000000-0005-0000-0000-0000CF090000}"/>
    <cellStyle name="Currency 4 2 3 4 3 3 2 2" xfId="15787" xr:uid="{AFA6A13D-75FB-4387-B004-00EE33E9DC81}"/>
    <cellStyle name="Currency 4 2 3 4 3 3 2 3" xfId="15786" xr:uid="{4EC0B437-E277-4A82-BDE5-A765D20E1C25}"/>
    <cellStyle name="Currency 4 2 3 4 3 3 3" xfId="15788" xr:uid="{5796A9A2-DEE4-4A08-B1DB-937B09094E91}"/>
    <cellStyle name="Currency 4 2 3 4 3 3 3 2" xfId="15789" xr:uid="{61C49761-900D-4044-9B49-93CEB7B5F1DF}"/>
    <cellStyle name="Currency 4 2 3 4 3 3 4" xfId="15790" xr:uid="{15B2B7E0-72AA-4341-BBD3-C111E02718D1}"/>
    <cellStyle name="Currency 4 2 3 4 3 3 5" xfId="15785" xr:uid="{87FC2374-5592-401B-9A5A-657AE25D31A5}"/>
    <cellStyle name="Currency 4 2 3 4 3 3 6" xfId="33849" xr:uid="{70EE9193-6EF0-425E-A5D5-227603030F75}"/>
    <cellStyle name="Currency 4 2 3 4 3 4" xfId="1517" xr:uid="{00000000-0005-0000-0000-0000D0090000}"/>
    <cellStyle name="Currency 4 2 3 4 3 4 2" xfId="5596" xr:uid="{00000000-0005-0000-0000-0000D1090000}"/>
    <cellStyle name="Currency 4 2 3 4 3 4 2 2" xfId="15793" xr:uid="{7DC7AD43-76C8-4A48-8F5F-BB4AB41AB9BB}"/>
    <cellStyle name="Currency 4 2 3 4 3 4 2 3" xfId="15792" xr:uid="{027E7F37-1E5C-4546-B132-A0989FD27A5E}"/>
    <cellStyle name="Currency 4 2 3 4 3 4 3" xfId="15794" xr:uid="{F76BCA71-7208-4DBE-96F3-20BD06B3EFB4}"/>
    <cellStyle name="Currency 4 2 3 4 3 4 3 2" xfId="15795" xr:uid="{C4537BB7-FAA7-404E-BBE2-D6C8F6F7170C}"/>
    <cellStyle name="Currency 4 2 3 4 3 4 4" xfId="15796" xr:uid="{BE7161A2-1DCD-4D45-BB1A-A7D0F99005FB}"/>
    <cellStyle name="Currency 4 2 3 4 3 4 5" xfId="15791" xr:uid="{3156FD02-3D30-48E2-B4BB-2FEF6500361D}"/>
    <cellStyle name="Currency 4 2 3 4 3 4 6" xfId="33850" xr:uid="{5952C620-6017-45A2-B386-8973AD0A9581}"/>
    <cellStyle name="Currency 4 2 3 4 3 5" xfId="1518" xr:uid="{00000000-0005-0000-0000-0000D2090000}"/>
    <cellStyle name="Currency 4 2 3 4 3 5 2" xfId="15798" xr:uid="{D6C01F0F-3918-4127-838C-C25612B3E7E1}"/>
    <cellStyle name="Currency 4 2 3 4 3 5 2 2" xfId="15799" xr:uid="{AD3AD35F-7122-4A85-A5CF-1A6238F82EE4}"/>
    <cellStyle name="Currency 4 2 3 4 3 5 3" xfId="15800" xr:uid="{12D7BD53-DDEE-4968-8025-B730975CF8CD}"/>
    <cellStyle name="Currency 4 2 3 4 3 5 4" xfId="15797" xr:uid="{C046D879-B1E5-4999-8010-D583886A2515}"/>
    <cellStyle name="Currency 4 2 3 4 3 6" xfId="5593" xr:uid="{00000000-0005-0000-0000-0000D3090000}"/>
    <cellStyle name="Currency 4 2 3 4 3 6 2" xfId="15802" xr:uid="{B409E4DD-9CB0-40A9-A870-539AE6D50FDD}"/>
    <cellStyle name="Currency 4 2 3 4 3 6 2 2" xfId="15803" xr:uid="{BAE05E93-8C0C-4EB7-AB19-6F760CED6CF5}"/>
    <cellStyle name="Currency 4 2 3 4 3 6 3" xfId="15804" xr:uid="{638F48AA-5168-49C4-A611-B18FF0FD4DBE}"/>
    <cellStyle name="Currency 4 2 3 4 3 6 4" xfId="15801" xr:uid="{BCC78576-B747-4869-B4EF-E629F926F3E6}"/>
    <cellStyle name="Currency 4 2 3 4 3 7" xfId="15805" xr:uid="{FE0DA533-50A3-4837-8A26-FEE65E087F84}"/>
    <cellStyle name="Currency 4 2 3 4 3 7 2" xfId="15806" xr:uid="{A4FB083A-7083-4B62-B5A2-FBC605A37E20}"/>
    <cellStyle name="Currency 4 2 3 4 3 8" xfId="15807" xr:uid="{6F24AE2A-AF66-4367-BD50-22D6E857CBF3}"/>
    <cellStyle name="Currency 4 2 3 4 3 8 2" xfId="15808" xr:uid="{79B51255-1B9B-4429-BB36-A59A27CCF6BB}"/>
    <cellStyle name="Currency 4 2 3 4 3 9" xfId="15809" xr:uid="{468AEBF3-90FB-4FBE-AF83-B9C75A68CA15}"/>
    <cellStyle name="Currency 4 2 3 4 3 9 2" xfId="15810" xr:uid="{430EC74B-4CAE-4D58-9C28-42E23663C855}"/>
    <cellStyle name="Currency 4 2 3 4 4" xfId="1519" xr:uid="{00000000-0005-0000-0000-0000D4090000}"/>
    <cellStyle name="Currency 4 2 3 4 4 2" xfId="5597" xr:uid="{00000000-0005-0000-0000-0000D5090000}"/>
    <cellStyle name="Currency 4 2 3 4 4 2 2" xfId="15813" xr:uid="{01D15584-5429-4793-9169-614858DA3CB9}"/>
    <cellStyle name="Currency 4 2 3 4 4 2 3" xfId="15812" xr:uid="{FA0549D3-BB92-42F9-92BC-445FAEF4FA6D}"/>
    <cellStyle name="Currency 4 2 3 4 4 3" xfId="15814" xr:uid="{1CE807A2-2308-4289-B649-1493DE426D04}"/>
    <cellStyle name="Currency 4 2 3 4 4 3 2" xfId="15815" xr:uid="{5037E097-E765-484F-8D91-260CF389B8AE}"/>
    <cellStyle name="Currency 4 2 3 4 4 4" xfId="15816" xr:uid="{90946E1D-874A-475D-A1FB-94025DAE4391}"/>
    <cellStyle name="Currency 4 2 3 4 4 5" xfId="15817" xr:uid="{53D889A2-1AB5-4923-8328-E5B31B5B184F}"/>
    <cellStyle name="Currency 4 2 3 4 4 6" xfId="15811" xr:uid="{86F399C1-F781-4764-8A22-401E29473A75}"/>
    <cellStyle name="Currency 4 2 3 4 4 7" xfId="33851" xr:uid="{2E8BDCD8-1177-4D6D-B470-52A651AECB33}"/>
    <cellStyle name="Currency 4 2 3 4 5" xfId="1520" xr:uid="{00000000-0005-0000-0000-0000D6090000}"/>
    <cellStyle name="Currency 4 2 3 4 5 2" xfId="5598" xr:uid="{00000000-0005-0000-0000-0000D7090000}"/>
    <cellStyle name="Currency 4 2 3 4 5 2 2" xfId="15820" xr:uid="{7C5CC3AB-77F7-4C15-A614-A0CBBE29A3D6}"/>
    <cellStyle name="Currency 4 2 3 4 5 2 3" xfId="15819" xr:uid="{89AFF9A9-A349-4E19-B298-A51A36D32FF7}"/>
    <cellStyle name="Currency 4 2 3 4 5 3" xfId="15821" xr:uid="{9FD62281-E695-41EC-9595-F848771ECA8F}"/>
    <cellStyle name="Currency 4 2 3 4 5 3 2" xfId="15822" xr:uid="{8FD08C96-76DB-473A-847A-70A2A0649031}"/>
    <cellStyle name="Currency 4 2 3 4 5 4" xfId="15823" xr:uid="{B0083950-7DCD-4E86-BA13-21F975F957E8}"/>
    <cellStyle name="Currency 4 2 3 4 5 5" xfId="15818" xr:uid="{85FBBE67-2BD4-47A3-BC6F-9945BD851928}"/>
    <cellStyle name="Currency 4 2 3 4 5 6" xfId="33852" xr:uid="{499077FD-A0AA-431C-8BA8-8E675363486E}"/>
    <cellStyle name="Currency 4 2 3 4 6" xfId="1521" xr:uid="{00000000-0005-0000-0000-0000D8090000}"/>
    <cellStyle name="Currency 4 2 3 4 6 2" xfId="5599" xr:uid="{00000000-0005-0000-0000-0000D9090000}"/>
    <cellStyle name="Currency 4 2 3 4 6 2 2" xfId="15826" xr:uid="{AF877D7F-A978-467C-9097-DE7662C9BB37}"/>
    <cellStyle name="Currency 4 2 3 4 6 2 3" xfId="15825" xr:uid="{1C0784FC-6A37-4CEC-8E05-F9AD8C73FEAE}"/>
    <cellStyle name="Currency 4 2 3 4 6 3" xfId="15827" xr:uid="{0E25DD17-96C8-48CA-8185-D2DB850739E0}"/>
    <cellStyle name="Currency 4 2 3 4 6 3 2" xfId="15828" xr:uid="{21FF3270-B99F-4BC9-8129-06E19239ECFF}"/>
    <cellStyle name="Currency 4 2 3 4 6 4" xfId="15829" xr:uid="{7D895E96-F5FC-4125-9FB2-0717D00BC680}"/>
    <cellStyle name="Currency 4 2 3 4 6 5" xfId="15824" xr:uid="{ABE0629D-A9EF-4948-8A73-3EF0A494A451}"/>
    <cellStyle name="Currency 4 2 3 4 6 6" xfId="33853" xr:uid="{0460D96E-9EFB-4B6F-BE33-EAE03BF79E31}"/>
    <cellStyle name="Currency 4 2 3 4 7" xfId="1522" xr:uid="{00000000-0005-0000-0000-0000DA090000}"/>
    <cellStyle name="Currency 4 2 3 4 7 2" xfId="15831" xr:uid="{2ADD4827-D7F2-4568-A218-BB7F80D2EED2}"/>
    <cellStyle name="Currency 4 2 3 4 7 2 2" xfId="15832" xr:uid="{743FAD24-2B45-4D3A-9D13-09511A5F1A03}"/>
    <cellStyle name="Currency 4 2 3 4 7 3" xfId="15833" xr:uid="{4888A87E-F6C3-4F52-B687-5814FCFD8C1D}"/>
    <cellStyle name="Currency 4 2 3 4 7 4" xfId="15830" xr:uid="{6354DA85-A6C9-4FDE-881C-6AA074B45610}"/>
    <cellStyle name="Currency 4 2 3 4 8" xfId="5588" xr:uid="{00000000-0005-0000-0000-0000DB090000}"/>
    <cellStyle name="Currency 4 2 3 4 8 2" xfId="15835" xr:uid="{5ED733E4-0C1C-4382-80BF-D937375D1800}"/>
    <cellStyle name="Currency 4 2 3 4 8 2 2" xfId="15836" xr:uid="{322392C5-9604-48C9-88E7-0FF5AA8EDF10}"/>
    <cellStyle name="Currency 4 2 3 4 8 3" xfId="15837" xr:uid="{E856F52C-CD74-4980-867B-DA01255FCC39}"/>
    <cellStyle name="Currency 4 2 3 4 8 4" xfId="15834" xr:uid="{D256A685-8E7F-4FC6-A2D7-B41A12607C37}"/>
    <cellStyle name="Currency 4 2 3 4 9" xfId="15838" xr:uid="{5F6BD01E-3449-4A99-BDC9-7D505E6661A2}"/>
    <cellStyle name="Currency 4 2 3 4 9 2" xfId="15839" xr:uid="{4D28800A-A577-4879-AFC4-88DEF51DED6D}"/>
    <cellStyle name="Currency 4 2 3 5" xfId="1523" xr:uid="{00000000-0005-0000-0000-0000DC090000}"/>
    <cellStyle name="Currency 4 2 3 5 10" xfId="15841" xr:uid="{A1D5D61B-EAD7-41D3-9E31-125E96B79FCD}"/>
    <cellStyle name="Currency 4 2 3 5 10 2" xfId="15842" xr:uid="{FC0FE015-5770-4DAC-9E84-042DBCA9527F}"/>
    <cellStyle name="Currency 4 2 3 5 11" xfId="15843" xr:uid="{1108141E-DEA0-48C2-AF53-DE3ED3BF9F8E}"/>
    <cellStyle name="Currency 4 2 3 5 11 2" xfId="15844" xr:uid="{36466768-7587-4820-9C86-92D4CF0AD3A5}"/>
    <cellStyle name="Currency 4 2 3 5 12" xfId="15845" xr:uid="{2B42F99D-7058-458B-9526-FB658232C444}"/>
    <cellStyle name="Currency 4 2 3 5 13" xfId="15840" xr:uid="{B6669308-FF22-42A6-8173-E8156CFFAE9E}"/>
    <cellStyle name="Currency 4 2 3 5 14" xfId="33854" xr:uid="{15DC540B-8AF6-408B-A720-77A0DD8834FB}"/>
    <cellStyle name="Currency 4 2 3 5 15" xfId="35851" xr:uid="{059065D9-1E6B-4674-BF8F-9EE02DA4E795}"/>
    <cellStyle name="Currency 4 2 3 5 2" xfId="1524" xr:uid="{00000000-0005-0000-0000-0000DD090000}"/>
    <cellStyle name="Currency 4 2 3 5 2 10" xfId="15847" xr:uid="{2D66847D-EB11-4689-9863-0010CF5D6A55}"/>
    <cellStyle name="Currency 4 2 3 5 2 11" xfId="15846" xr:uid="{98DFA577-808A-4DD2-87CF-BF92AB489E41}"/>
    <cellStyle name="Currency 4 2 3 5 2 12" xfId="33855" xr:uid="{C8C5F3E2-227B-4325-A8DF-B9CA778ACEAD}"/>
    <cellStyle name="Currency 4 2 3 5 2 13" xfId="36224" xr:uid="{74F7B5FF-5586-42DF-A63B-FC49853DD2ED}"/>
    <cellStyle name="Currency 4 2 3 5 2 2" xfId="1525" xr:uid="{00000000-0005-0000-0000-0000DE090000}"/>
    <cellStyle name="Currency 4 2 3 5 2 2 2" xfId="5602" xr:uid="{00000000-0005-0000-0000-0000DF090000}"/>
    <cellStyle name="Currency 4 2 3 5 2 2 2 2" xfId="15850" xr:uid="{C48027DE-D27F-4788-8537-B1221A21B7FE}"/>
    <cellStyle name="Currency 4 2 3 5 2 2 2 3" xfId="15849" xr:uid="{6A98CC53-845E-4138-AADB-0678325AEBF8}"/>
    <cellStyle name="Currency 4 2 3 5 2 2 3" xfId="15851" xr:uid="{84D46DEB-4108-4C21-982D-557B03ABD805}"/>
    <cellStyle name="Currency 4 2 3 5 2 2 3 2" xfId="15852" xr:uid="{65318C85-B739-40BA-80A6-24295AB16C44}"/>
    <cellStyle name="Currency 4 2 3 5 2 2 4" xfId="15853" xr:uid="{4AF1EA53-E83F-4110-9496-17AF6E5CA7CC}"/>
    <cellStyle name="Currency 4 2 3 5 2 2 5" xfId="15848" xr:uid="{4FFCE5F2-CD58-40FE-B72F-9CF1920339CF}"/>
    <cellStyle name="Currency 4 2 3 5 2 2 6" xfId="33856" xr:uid="{D574DB66-40AE-4346-A58E-44F054106C9F}"/>
    <cellStyle name="Currency 4 2 3 5 2 3" xfId="1526" xr:uid="{00000000-0005-0000-0000-0000E0090000}"/>
    <cellStyle name="Currency 4 2 3 5 2 3 2" xfId="5603" xr:uid="{00000000-0005-0000-0000-0000E1090000}"/>
    <cellStyle name="Currency 4 2 3 5 2 3 2 2" xfId="15856" xr:uid="{DDCA93B8-55EF-49B8-948B-25FA216FC1C3}"/>
    <cellStyle name="Currency 4 2 3 5 2 3 2 3" xfId="15855" xr:uid="{3D31201A-36CE-4606-AB7C-50A78212EF0B}"/>
    <cellStyle name="Currency 4 2 3 5 2 3 3" xfId="15857" xr:uid="{47647482-5696-4F95-9FA6-A1E06DD5B957}"/>
    <cellStyle name="Currency 4 2 3 5 2 3 3 2" xfId="15858" xr:uid="{FA91CF7D-F995-4D8D-B75C-B6D4EC82D8F0}"/>
    <cellStyle name="Currency 4 2 3 5 2 3 4" xfId="15859" xr:uid="{0C87D17E-27FA-458B-8916-1A4EAC4549BB}"/>
    <cellStyle name="Currency 4 2 3 5 2 3 5" xfId="15854" xr:uid="{33E7928B-0EAC-42D1-863D-AFC77CA238A7}"/>
    <cellStyle name="Currency 4 2 3 5 2 3 6" xfId="33857" xr:uid="{FE80879D-6453-4EE0-A1FC-DDAC99BEFA66}"/>
    <cellStyle name="Currency 4 2 3 5 2 4" xfId="1527" xr:uid="{00000000-0005-0000-0000-0000E2090000}"/>
    <cellStyle name="Currency 4 2 3 5 2 4 2" xfId="5604" xr:uid="{00000000-0005-0000-0000-0000E3090000}"/>
    <cellStyle name="Currency 4 2 3 5 2 4 2 2" xfId="15862" xr:uid="{45267068-A329-40E9-B150-645EEAD945B8}"/>
    <cellStyle name="Currency 4 2 3 5 2 4 2 3" xfId="15861" xr:uid="{CF17E7AD-D666-4798-A5DB-90E6AD28322B}"/>
    <cellStyle name="Currency 4 2 3 5 2 4 3" xfId="15863" xr:uid="{41E377C0-5245-4593-8526-77328BBFC063}"/>
    <cellStyle name="Currency 4 2 3 5 2 4 3 2" xfId="15864" xr:uid="{55C31615-721D-4FAB-9D8E-22F3303025C9}"/>
    <cellStyle name="Currency 4 2 3 5 2 4 4" xfId="15865" xr:uid="{4FC621B6-1B1D-46A1-9212-9AF797545292}"/>
    <cellStyle name="Currency 4 2 3 5 2 4 5" xfId="15860" xr:uid="{31112336-E476-483D-AD03-A82829D9AE45}"/>
    <cellStyle name="Currency 4 2 3 5 2 4 6" xfId="33858" xr:uid="{D09B6C63-159F-4143-8307-2AC5D9CBCA36}"/>
    <cellStyle name="Currency 4 2 3 5 2 5" xfId="1528" xr:uid="{00000000-0005-0000-0000-0000E4090000}"/>
    <cellStyle name="Currency 4 2 3 5 2 5 2" xfId="15867" xr:uid="{CAAD58C3-FB0E-46B7-9345-6EDBE1F5F00D}"/>
    <cellStyle name="Currency 4 2 3 5 2 5 2 2" xfId="15868" xr:uid="{622B2EB0-4191-4DF5-ADDC-D519010847BF}"/>
    <cellStyle name="Currency 4 2 3 5 2 5 3" xfId="15869" xr:uid="{392C72E9-C990-4246-88DD-6C27491A3766}"/>
    <cellStyle name="Currency 4 2 3 5 2 5 4" xfId="15866" xr:uid="{3B24C19B-6BA8-4A2F-9295-9B69911270D1}"/>
    <cellStyle name="Currency 4 2 3 5 2 6" xfId="5601" xr:uid="{00000000-0005-0000-0000-0000E5090000}"/>
    <cellStyle name="Currency 4 2 3 5 2 6 2" xfId="15871" xr:uid="{B86F279F-D52A-4D00-B579-C975062BAEBF}"/>
    <cellStyle name="Currency 4 2 3 5 2 6 2 2" xfId="15872" xr:uid="{1F5C04C8-D9C7-4BFC-AAA3-80ECBB0AA42F}"/>
    <cellStyle name="Currency 4 2 3 5 2 6 3" xfId="15873" xr:uid="{61EABF79-04E4-4759-AB3E-A7F03526896B}"/>
    <cellStyle name="Currency 4 2 3 5 2 6 4" xfId="15870" xr:uid="{8163E4C5-FFCD-4A76-B3E5-9CC64DF0E931}"/>
    <cellStyle name="Currency 4 2 3 5 2 7" xfId="15874" xr:uid="{8FE0FD12-6CB1-4737-8BDD-A5CE462D3668}"/>
    <cellStyle name="Currency 4 2 3 5 2 7 2" xfId="15875" xr:uid="{864D3298-3F59-4A4E-8B13-FCE2B6AA45D8}"/>
    <cellStyle name="Currency 4 2 3 5 2 8" xfId="15876" xr:uid="{20C8B956-4D09-4099-94D2-E65205131024}"/>
    <cellStyle name="Currency 4 2 3 5 2 8 2" xfId="15877" xr:uid="{AAF809A1-AD7A-4907-861B-B441E25DDF0C}"/>
    <cellStyle name="Currency 4 2 3 5 2 9" xfId="15878" xr:uid="{A6B33FC8-E24E-4A64-9771-02AFA69AE90F}"/>
    <cellStyle name="Currency 4 2 3 5 2 9 2" xfId="15879" xr:uid="{E98D35DF-BFF7-494C-91E5-DDB3BF2136DD}"/>
    <cellStyle name="Currency 4 2 3 5 3" xfId="1529" xr:uid="{00000000-0005-0000-0000-0000E6090000}"/>
    <cellStyle name="Currency 4 2 3 5 3 10" xfId="15881" xr:uid="{5BB62481-C7E6-4D20-83E7-48657C019229}"/>
    <cellStyle name="Currency 4 2 3 5 3 11" xfId="15880" xr:uid="{04C60F41-9B51-498C-824E-363268CBFF23}"/>
    <cellStyle name="Currency 4 2 3 5 3 12" xfId="33859" xr:uid="{16DD4CB1-CFE4-4B94-B65C-6BB003AC4CBD}"/>
    <cellStyle name="Currency 4 2 3 5 3 13" xfId="36438" xr:uid="{D12C54CD-6C61-4291-8586-BB82D43E72E5}"/>
    <cellStyle name="Currency 4 2 3 5 3 2" xfId="1530" xr:uid="{00000000-0005-0000-0000-0000E7090000}"/>
    <cellStyle name="Currency 4 2 3 5 3 2 2" xfId="5606" xr:uid="{00000000-0005-0000-0000-0000E8090000}"/>
    <cellStyle name="Currency 4 2 3 5 3 2 2 2" xfId="15884" xr:uid="{C14E8B4C-D09F-4222-AFD6-E0EAB5976D45}"/>
    <cellStyle name="Currency 4 2 3 5 3 2 2 3" xfId="15883" xr:uid="{1F414778-5E6E-41B4-964A-DA99BCD4E256}"/>
    <cellStyle name="Currency 4 2 3 5 3 2 3" xfId="15885" xr:uid="{274A4B48-8D7B-437E-8F51-23ADDCAF9202}"/>
    <cellStyle name="Currency 4 2 3 5 3 2 3 2" xfId="15886" xr:uid="{C38A845C-986F-456E-8C07-90CAC02D56A7}"/>
    <cellStyle name="Currency 4 2 3 5 3 2 4" xfId="15887" xr:uid="{74766BE2-B45A-48AB-8F72-C6E269464658}"/>
    <cellStyle name="Currency 4 2 3 5 3 2 5" xfId="15882" xr:uid="{BD6BA672-0B41-4BE4-AA1A-268F3F67558B}"/>
    <cellStyle name="Currency 4 2 3 5 3 2 6" xfId="33860" xr:uid="{7F7FF613-BFF1-4CF6-A49F-044A110CA62E}"/>
    <cellStyle name="Currency 4 2 3 5 3 3" xfId="1531" xr:uid="{00000000-0005-0000-0000-0000E9090000}"/>
    <cellStyle name="Currency 4 2 3 5 3 3 2" xfId="5607" xr:uid="{00000000-0005-0000-0000-0000EA090000}"/>
    <cellStyle name="Currency 4 2 3 5 3 3 2 2" xfId="15890" xr:uid="{C15A6C5E-9B6E-44AD-A7CA-181FE61DF0E4}"/>
    <cellStyle name="Currency 4 2 3 5 3 3 2 3" xfId="15889" xr:uid="{41DFF856-FB92-46D1-A2C8-BD013AAD7046}"/>
    <cellStyle name="Currency 4 2 3 5 3 3 3" xfId="15891" xr:uid="{9DEBA573-65FB-4905-AA4E-B1DBF7AC7E26}"/>
    <cellStyle name="Currency 4 2 3 5 3 3 3 2" xfId="15892" xr:uid="{55801248-4B35-4D44-9FCC-6F314DAA7A86}"/>
    <cellStyle name="Currency 4 2 3 5 3 3 4" xfId="15893" xr:uid="{9BAA56F0-0ED9-4629-86B1-3AB40116BEBD}"/>
    <cellStyle name="Currency 4 2 3 5 3 3 5" xfId="15888" xr:uid="{D5D2D4BD-6EDA-437B-A4CC-9E829E5A4D64}"/>
    <cellStyle name="Currency 4 2 3 5 3 3 6" xfId="33861" xr:uid="{7C605BF9-A6BB-4198-8F6E-4E92F4DFE335}"/>
    <cellStyle name="Currency 4 2 3 5 3 4" xfId="1532" xr:uid="{00000000-0005-0000-0000-0000EB090000}"/>
    <cellStyle name="Currency 4 2 3 5 3 4 2" xfId="5608" xr:uid="{00000000-0005-0000-0000-0000EC090000}"/>
    <cellStyle name="Currency 4 2 3 5 3 4 2 2" xfId="15896" xr:uid="{A9EC83F6-D52B-49EA-BEEB-E50A7CAC615E}"/>
    <cellStyle name="Currency 4 2 3 5 3 4 2 3" xfId="15895" xr:uid="{8BF36B79-BE68-4BBE-8411-9ADAFDB237E5}"/>
    <cellStyle name="Currency 4 2 3 5 3 4 3" xfId="15897" xr:uid="{A93BA4CC-FCED-45DD-8BF6-AA37076E7D8A}"/>
    <cellStyle name="Currency 4 2 3 5 3 4 3 2" xfId="15898" xr:uid="{FE4333BF-0B53-4C8F-8648-9C6D0ADE292E}"/>
    <cellStyle name="Currency 4 2 3 5 3 4 4" xfId="15899" xr:uid="{3C88F0AA-EBB2-4DCD-A312-241B39F9FFA1}"/>
    <cellStyle name="Currency 4 2 3 5 3 4 5" xfId="15894" xr:uid="{E53880D0-2403-4C24-AEAC-E635166722A9}"/>
    <cellStyle name="Currency 4 2 3 5 3 4 6" xfId="33862" xr:uid="{A912CF39-09E8-410A-AED0-D5FD5F96934C}"/>
    <cellStyle name="Currency 4 2 3 5 3 5" xfId="1533" xr:uid="{00000000-0005-0000-0000-0000ED090000}"/>
    <cellStyle name="Currency 4 2 3 5 3 5 2" xfId="15901" xr:uid="{928B177E-01E7-4EFA-A9D7-8D9CC454EA8E}"/>
    <cellStyle name="Currency 4 2 3 5 3 5 2 2" xfId="15902" xr:uid="{F05F6374-3402-487C-8A18-1AECCD0A9A3A}"/>
    <cellStyle name="Currency 4 2 3 5 3 5 3" xfId="15903" xr:uid="{842D8D03-DCDD-4910-82BC-7F45F5825434}"/>
    <cellStyle name="Currency 4 2 3 5 3 5 4" xfId="15900" xr:uid="{1763868D-D64C-4627-98D7-0A6C50E6386C}"/>
    <cellStyle name="Currency 4 2 3 5 3 6" xfId="5605" xr:uid="{00000000-0005-0000-0000-0000EE090000}"/>
    <cellStyle name="Currency 4 2 3 5 3 6 2" xfId="15905" xr:uid="{BE3AD685-3791-47A0-B4C6-B04256D546DC}"/>
    <cellStyle name="Currency 4 2 3 5 3 6 2 2" xfId="15906" xr:uid="{40BB2EBD-703C-471D-A9BC-1DE9DE2B0F12}"/>
    <cellStyle name="Currency 4 2 3 5 3 6 3" xfId="15907" xr:uid="{036F4118-3DB4-4258-975C-EB87CF533C83}"/>
    <cellStyle name="Currency 4 2 3 5 3 6 4" xfId="15904" xr:uid="{8157911E-E992-4617-B418-C91DF040CAA8}"/>
    <cellStyle name="Currency 4 2 3 5 3 7" xfId="15908" xr:uid="{7D6AC8FF-9CB9-4B6C-98DB-20CD49C1DE6D}"/>
    <cellStyle name="Currency 4 2 3 5 3 7 2" xfId="15909" xr:uid="{CA0EF6A7-33D6-4406-9DC7-00CA15D953DA}"/>
    <cellStyle name="Currency 4 2 3 5 3 8" xfId="15910" xr:uid="{FA6EBF91-A606-4F7A-874F-017D5AF79F86}"/>
    <cellStyle name="Currency 4 2 3 5 3 8 2" xfId="15911" xr:uid="{1F1038AB-BFE6-46AE-A399-99E4FD4BFABD}"/>
    <cellStyle name="Currency 4 2 3 5 3 9" xfId="15912" xr:uid="{20575976-E52B-4724-9F4D-E7FF9F309710}"/>
    <cellStyle name="Currency 4 2 3 5 3 9 2" xfId="15913" xr:uid="{2F4340C6-DA14-40B9-9408-57F33E0D7E1C}"/>
    <cellStyle name="Currency 4 2 3 5 4" xfId="1534" xr:uid="{00000000-0005-0000-0000-0000EF090000}"/>
    <cellStyle name="Currency 4 2 3 5 4 2" xfId="5609" xr:uid="{00000000-0005-0000-0000-0000F0090000}"/>
    <cellStyle name="Currency 4 2 3 5 4 2 2" xfId="15916" xr:uid="{E98FC93B-3ECD-40E2-94F9-9C4709016B96}"/>
    <cellStyle name="Currency 4 2 3 5 4 2 3" xfId="15915" xr:uid="{738659AD-1995-4E43-8BDD-75822B8B29D7}"/>
    <cellStyle name="Currency 4 2 3 5 4 3" xfId="15917" xr:uid="{41DA93C2-FD3B-4790-82D0-970A18302BFF}"/>
    <cellStyle name="Currency 4 2 3 5 4 3 2" xfId="15918" xr:uid="{7A9CE1F6-EEA2-4D65-8605-B47C2B5042A4}"/>
    <cellStyle name="Currency 4 2 3 5 4 4" xfId="15919" xr:uid="{90A9B5C0-BCEB-41B1-A8C4-058A7DC0F3EB}"/>
    <cellStyle name="Currency 4 2 3 5 4 5" xfId="15920" xr:uid="{27CF9FD7-0A2B-4BA1-B1CC-2B1B1DF3E98B}"/>
    <cellStyle name="Currency 4 2 3 5 4 6" xfId="15914" xr:uid="{AEAF6E16-4231-457B-82C8-285B00AED1E2}"/>
    <cellStyle name="Currency 4 2 3 5 4 7" xfId="33863" xr:uid="{7A9E816D-0610-47C4-A4A1-FE932C999246}"/>
    <cellStyle name="Currency 4 2 3 5 5" xfId="1535" xr:uid="{00000000-0005-0000-0000-0000F1090000}"/>
    <cellStyle name="Currency 4 2 3 5 5 2" xfId="5610" xr:uid="{00000000-0005-0000-0000-0000F2090000}"/>
    <cellStyle name="Currency 4 2 3 5 5 2 2" xfId="15923" xr:uid="{E8B8126D-4090-4D79-B8DC-E7EE38542257}"/>
    <cellStyle name="Currency 4 2 3 5 5 2 3" xfId="15922" xr:uid="{E4CF6E38-4780-4E41-A8AA-1FAA44703FDC}"/>
    <cellStyle name="Currency 4 2 3 5 5 3" xfId="15924" xr:uid="{0C0315FE-9E1E-4797-9A40-80EB9E679E7A}"/>
    <cellStyle name="Currency 4 2 3 5 5 3 2" xfId="15925" xr:uid="{9E3D9060-82BF-4995-8BB1-5A48C4F6E435}"/>
    <cellStyle name="Currency 4 2 3 5 5 4" xfId="15926" xr:uid="{E55BB8CA-C34D-4151-88BD-DF67C1D94941}"/>
    <cellStyle name="Currency 4 2 3 5 5 5" xfId="15921" xr:uid="{4C2D5DDE-C14C-4A94-BFF3-E3602180E1DD}"/>
    <cellStyle name="Currency 4 2 3 5 5 6" xfId="33864" xr:uid="{2CA7A279-EABA-4E9C-85B8-9BB9054BA0C4}"/>
    <cellStyle name="Currency 4 2 3 5 6" xfId="1536" xr:uid="{00000000-0005-0000-0000-0000F3090000}"/>
    <cellStyle name="Currency 4 2 3 5 6 2" xfId="5611" xr:uid="{00000000-0005-0000-0000-0000F4090000}"/>
    <cellStyle name="Currency 4 2 3 5 6 2 2" xfId="15929" xr:uid="{5E77441E-CF6A-4919-8C2D-6D3BE0A12277}"/>
    <cellStyle name="Currency 4 2 3 5 6 2 3" xfId="15928" xr:uid="{5A545293-41E6-4B49-9D46-412B4F507FDC}"/>
    <cellStyle name="Currency 4 2 3 5 6 3" xfId="15930" xr:uid="{673B70BD-6316-4EFF-BE12-5A54BA57089D}"/>
    <cellStyle name="Currency 4 2 3 5 6 3 2" xfId="15931" xr:uid="{E752FB74-3E8E-4292-9CE7-00AEDDC1A8C9}"/>
    <cellStyle name="Currency 4 2 3 5 6 4" xfId="15932" xr:uid="{08F9CDF6-9B31-49FA-98F6-68D5198CD733}"/>
    <cellStyle name="Currency 4 2 3 5 6 5" xfId="15927" xr:uid="{063E8631-C0E3-43D4-AA4F-3ACBA1A41BC4}"/>
    <cellStyle name="Currency 4 2 3 5 6 6" xfId="33865" xr:uid="{588B7E77-10E9-437F-B0FC-8CCBB05C94D9}"/>
    <cellStyle name="Currency 4 2 3 5 7" xfId="1537" xr:uid="{00000000-0005-0000-0000-0000F5090000}"/>
    <cellStyle name="Currency 4 2 3 5 7 2" xfId="15934" xr:uid="{3C58992E-80D8-4DBE-85F4-72690B37F591}"/>
    <cellStyle name="Currency 4 2 3 5 7 2 2" xfId="15935" xr:uid="{EE91F882-72C0-4335-912A-7F2E220077B8}"/>
    <cellStyle name="Currency 4 2 3 5 7 3" xfId="15936" xr:uid="{975AE8AC-692A-4938-8996-6329E4FACAA5}"/>
    <cellStyle name="Currency 4 2 3 5 7 4" xfId="15933" xr:uid="{A41341AE-8511-4F39-BA31-CA21E1CC96CF}"/>
    <cellStyle name="Currency 4 2 3 5 8" xfId="5600" xr:uid="{00000000-0005-0000-0000-0000F6090000}"/>
    <cellStyle name="Currency 4 2 3 5 8 2" xfId="15938" xr:uid="{A97A8F81-2F88-429F-AE95-666DF719F114}"/>
    <cellStyle name="Currency 4 2 3 5 8 2 2" xfId="15939" xr:uid="{E69AC4AC-511A-4354-B7BB-40509654B1DB}"/>
    <cellStyle name="Currency 4 2 3 5 8 3" xfId="15940" xr:uid="{EA58AAC7-CB6C-4CE4-9BEC-4F6E7C25747D}"/>
    <cellStyle name="Currency 4 2 3 5 8 4" xfId="15937" xr:uid="{CDB6D47C-7732-4D00-AAA4-784A74314448}"/>
    <cellStyle name="Currency 4 2 3 5 9" xfId="15941" xr:uid="{FC277626-CB33-4248-8703-6EEA052FCC91}"/>
    <cellStyle name="Currency 4 2 3 5 9 2" xfId="15942" xr:uid="{92CFC88E-F216-4210-9ADC-16A4EA7C51E1}"/>
    <cellStyle name="Currency 4 2 3 6" xfId="1538" xr:uid="{00000000-0005-0000-0000-0000F7090000}"/>
    <cellStyle name="Currency 4 2 3 6 10" xfId="15944" xr:uid="{2B65839D-33FE-4CB7-AD26-96EDEB800F66}"/>
    <cellStyle name="Currency 4 2 3 6 11" xfId="15943" xr:uid="{FB921D02-A53D-4701-80B8-65A838C1293F}"/>
    <cellStyle name="Currency 4 2 3 6 12" xfId="33866" xr:uid="{F43D7C00-C929-45FE-92D1-E12F69A7F18E}"/>
    <cellStyle name="Currency 4 2 3 6 13" xfId="36220" xr:uid="{1CF77379-6D70-4DF3-8FD4-ECA5A7D8B1C7}"/>
    <cellStyle name="Currency 4 2 3 6 2" xfId="1539" xr:uid="{00000000-0005-0000-0000-0000F8090000}"/>
    <cellStyle name="Currency 4 2 3 6 2 2" xfId="5613" xr:uid="{00000000-0005-0000-0000-0000F9090000}"/>
    <cellStyle name="Currency 4 2 3 6 2 2 2" xfId="15947" xr:uid="{A4C36D7D-6495-400E-B88E-CE050B5D5731}"/>
    <cellStyle name="Currency 4 2 3 6 2 2 3" xfId="15946" xr:uid="{CCB7FF22-16E0-4F8E-8D4E-91F772646A45}"/>
    <cellStyle name="Currency 4 2 3 6 2 3" xfId="15948" xr:uid="{F18BC7FC-7982-479C-B16E-18EFF09E2A50}"/>
    <cellStyle name="Currency 4 2 3 6 2 3 2" xfId="15949" xr:uid="{354DA55D-0D3C-4715-8976-0D136D6A57CE}"/>
    <cellStyle name="Currency 4 2 3 6 2 4" xfId="15950" xr:uid="{2387A398-7048-4CCD-BCD9-E06069DB3DBC}"/>
    <cellStyle name="Currency 4 2 3 6 2 5" xfId="15945" xr:uid="{E1CBAAC1-F5D8-4747-BBF1-03A5BC15EBA9}"/>
    <cellStyle name="Currency 4 2 3 6 2 6" xfId="33867" xr:uid="{F427807D-4F12-4CED-B5C1-DDE3350E95F0}"/>
    <cellStyle name="Currency 4 2 3 6 3" xfId="1540" xr:uid="{00000000-0005-0000-0000-0000FA090000}"/>
    <cellStyle name="Currency 4 2 3 6 3 2" xfId="5614" xr:uid="{00000000-0005-0000-0000-0000FB090000}"/>
    <cellStyle name="Currency 4 2 3 6 3 2 2" xfId="15953" xr:uid="{0FD5D824-34A2-44EE-9441-901C485CB87F}"/>
    <cellStyle name="Currency 4 2 3 6 3 2 3" xfId="15952" xr:uid="{3279F18B-9EF3-45B5-B5CD-0E944D2132F7}"/>
    <cellStyle name="Currency 4 2 3 6 3 3" xfId="15954" xr:uid="{CCD3E3D9-6792-4AA9-B73C-5A7227E00C65}"/>
    <cellStyle name="Currency 4 2 3 6 3 3 2" xfId="15955" xr:uid="{ACE8F8F5-26E1-4A98-BD20-F3269BDEA2DA}"/>
    <cellStyle name="Currency 4 2 3 6 3 4" xfId="15956" xr:uid="{6CA7F365-EBC0-4430-BCF3-88F7C3F0390A}"/>
    <cellStyle name="Currency 4 2 3 6 3 5" xfId="15951" xr:uid="{03399844-7564-472D-B341-253972BC9899}"/>
    <cellStyle name="Currency 4 2 3 6 3 6" xfId="33868" xr:uid="{CA980F81-163A-4341-807E-9E32AE1D1B52}"/>
    <cellStyle name="Currency 4 2 3 6 4" xfId="1541" xr:uid="{00000000-0005-0000-0000-0000FC090000}"/>
    <cellStyle name="Currency 4 2 3 6 4 2" xfId="5615" xr:uid="{00000000-0005-0000-0000-0000FD090000}"/>
    <cellStyle name="Currency 4 2 3 6 4 2 2" xfId="15959" xr:uid="{B69B8135-F529-489C-BA71-EE9AD041FB75}"/>
    <cellStyle name="Currency 4 2 3 6 4 2 3" xfId="15958" xr:uid="{D702DE1E-815A-404F-9B15-92DC09BD9ED0}"/>
    <cellStyle name="Currency 4 2 3 6 4 3" xfId="15960" xr:uid="{BAA5E5F4-E6B1-4CCE-9D40-68E16789DCAB}"/>
    <cellStyle name="Currency 4 2 3 6 4 3 2" xfId="15961" xr:uid="{9FEE5706-D40C-4B37-8D43-F670C492B0A3}"/>
    <cellStyle name="Currency 4 2 3 6 4 4" xfId="15962" xr:uid="{60EC600F-9D1A-4327-AC9E-8933169C0C92}"/>
    <cellStyle name="Currency 4 2 3 6 4 5" xfId="15957" xr:uid="{FACDAFF0-AB5B-42D0-B5CC-A8DDBD5D246C}"/>
    <cellStyle name="Currency 4 2 3 6 4 6" xfId="33869" xr:uid="{4AB82A99-BFBB-41A4-B7F4-5ACC6A80A892}"/>
    <cellStyle name="Currency 4 2 3 6 5" xfId="1542" xr:uid="{00000000-0005-0000-0000-0000FE090000}"/>
    <cellStyle name="Currency 4 2 3 6 5 2" xfId="15964" xr:uid="{BF57BB4F-6E8B-480D-BD5B-CB146AAA8177}"/>
    <cellStyle name="Currency 4 2 3 6 5 2 2" xfId="15965" xr:uid="{6C35C7AA-CEE5-48E7-A554-186823918760}"/>
    <cellStyle name="Currency 4 2 3 6 5 3" xfId="15966" xr:uid="{DE8F65C2-C7D1-412C-A8CD-9AA50F671E10}"/>
    <cellStyle name="Currency 4 2 3 6 5 4" xfId="15963" xr:uid="{32D6531B-D73B-453B-A2A8-D4EFB517F93C}"/>
    <cellStyle name="Currency 4 2 3 6 6" xfId="5612" xr:uid="{00000000-0005-0000-0000-0000FF090000}"/>
    <cellStyle name="Currency 4 2 3 6 6 2" xfId="15968" xr:uid="{91CE596B-7EA7-4177-8ECE-5A86F2C409CB}"/>
    <cellStyle name="Currency 4 2 3 6 6 2 2" xfId="15969" xr:uid="{C079662D-A0CD-4B5A-80DC-E8151F0C6D41}"/>
    <cellStyle name="Currency 4 2 3 6 6 3" xfId="15970" xr:uid="{D1CDC745-6103-40EF-981A-5BDC33025E65}"/>
    <cellStyle name="Currency 4 2 3 6 6 4" xfId="15967" xr:uid="{B2273B2B-8AD1-4CDE-AD55-BE19E2E7AC13}"/>
    <cellStyle name="Currency 4 2 3 6 7" xfId="15971" xr:uid="{E27840DC-F4ED-4408-8F1B-4C4C760B92F1}"/>
    <cellStyle name="Currency 4 2 3 6 7 2" xfId="15972" xr:uid="{DE12BC92-0BD4-42E1-AAE6-6CC3D9989D2C}"/>
    <cellStyle name="Currency 4 2 3 6 8" xfId="15973" xr:uid="{49A2569A-F360-4275-9BE3-BA6AE890FEFD}"/>
    <cellStyle name="Currency 4 2 3 6 8 2" xfId="15974" xr:uid="{56732076-E731-42C9-B234-84F2CD4E29AE}"/>
    <cellStyle name="Currency 4 2 3 6 9" xfId="15975" xr:uid="{49B51459-3BFA-464F-97A5-B2B44377AE85}"/>
    <cellStyle name="Currency 4 2 3 6 9 2" xfId="15976" xr:uid="{BF3E7E79-8E77-4341-BBC2-E116C97D5A1B}"/>
    <cellStyle name="Currency 4 2 3 7" xfId="1543" xr:uid="{00000000-0005-0000-0000-0000000A0000}"/>
    <cellStyle name="Currency 4 2 3 7 10" xfId="15978" xr:uid="{BC88B62D-7768-449B-AFAC-027956E16772}"/>
    <cellStyle name="Currency 4 2 3 7 11" xfId="15977" xr:uid="{EC5A08CD-E589-49F2-BBD8-2AACD24FFEAE}"/>
    <cellStyle name="Currency 4 2 3 7 12" xfId="33870" xr:uid="{D70A0E43-2E76-4EF2-99AB-4B78F107DAE7}"/>
    <cellStyle name="Currency 4 2 3 7 13" xfId="36434" xr:uid="{B88B0D15-652F-4442-BB2F-4DDD59AB5D40}"/>
    <cellStyle name="Currency 4 2 3 7 2" xfId="1544" xr:uid="{00000000-0005-0000-0000-0000010A0000}"/>
    <cellStyle name="Currency 4 2 3 7 2 2" xfId="5617" xr:uid="{00000000-0005-0000-0000-0000020A0000}"/>
    <cellStyle name="Currency 4 2 3 7 2 2 2" xfId="15981" xr:uid="{A92242C0-4DDC-40F1-8219-78CF2CDBAB26}"/>
    <cellStyle name="Currency 4 2 3 7 2 2 3" xfId="15980" xr:uid="{65C3B905-9EBD-4DD8-A1DB-955226689AC9}"/>
    <cellStyle name="Currency 4 2 3 7 2 3" xfId="15982" xr:uid="{6FA10BEB-A281-4439-B5C0-2F8D7B8B277E}"/>
    <cellStyle name="Currency 4 2 3 7 2 3 2" xfId="15983" xr:uid="{12CE4245-5639-40AA-98A1-67C06F2218CA}"/>
    <cellStyle name="Currency 4 2 3 7 2 4" xfId="15984" xr:uid="{BED2BEA4-5A43-428C-A55C-1CFD3B7474A8}"/>
    <cellStyle name="Currency 4 2 3 7 2 5" xfId="15979" xr:uid="{4AA45A83-96E0-41C6-ACAF-5315B55C8B3E}"/>
    <cellStyle name="Currency 4 2 3 7 2 6" xfId="33871" xr:uid="{41D4AED8-24D9-48C4-8EB9-5F4207CC01E7}"/>
    <cellStyle name="Currency 4 2 3 7 3" xfId="1545" xr:uid="{00000000-0005-0000-0000-0000030A0000}"/>
    <cellStyle name="Currency 4 2 3 7 3 2" xfId="5618" xr:uid="{00000000-0005-0000-0000-0000040A0000}"/>
    <cellStyle name="Currency 4 2 3 7 3 2 2" xfId="15987" xr:uid="{D4793286-C25A-4CCC-944D-85037FFC9C71}"/>
    <cellStyle name="Currency 4 2 3 7 3 2 3" xfId="15986" xr:uid="{4C2977DA-904C-4F0C-89FD-7C43BFF95EAA}"/>
    <cellStyle name="Currency 4 2 3 7 3 3" xfId="15988" xr:uid="{0F1FDE61-9E09-41CD-8061-41E6CEB25825}"/>
    <cellStyle name="Currency 4 2 3 7 3 3 2" xfId="15989" xr:uid="{9F3ADCE5-3EF4-40D7-863A-F7374C7EDFFD}"/>
    <cellStyle name="Currency 4 2 3 7 3 4" xfId="15990" xr:uid="{00869FA3-64D5-418D-8EC3-7D97A62C147B}"/>
    <cellStyle name="Currency 4 2 3 7 3 5" xfId="15985" xr:uid="{A69E2ED0-175B-4DA1-ADD5-E1EFC61DBA78}"/>
    <cellStyle name="Currency 4 2 3 7 3 6" xfId="33872" xr:uid="{9C551B92-27F0-4E49-8BB4-2617FC8712CC}"/>
    <cellStyle name="Currency 4 2 3 7 4" xfId="1546" xr:uid="{00000000-0005-0000-0000-0000050A0000}"/>
    <cellStyle name="Currency 4 2 3 7 4 2" xfId="5619" xr:uid="{00000000-0005-0000-0000-0000060A0000}"/>
    <cellStyle name="Currency 4 2 3 7 4 2 2" xfId="15993" xr:uid="{74D3FC59-1F50-4DEB-9F06-8C3E451D59A1}"/>
    <cellStyle name="Currency 4 2 3 7 4 2 3" xfId="15992" xr:uid="{EF05179F-F10D-43D9-B921-BF3E8ECFA969}"/>
    <cellStyle name="Currency 4 2 3 7 4 3" xfId="15994" xr:uid="{E744D7CD-7CF5-409C-86AA-9786414B63AC}"/>
    <cellStyle name="Currency 4 2 3 7 4 3 2" xfId="15995" xr:uid="{A7A6118B-CA80-428F-8A3B-3B4315968986}"/>
    <cellStyle name="Currency 4 2 3 7 4 4" xfId="15996" xr:uid="{CA4E7BEB-61D3-479A-9393-796278548B28}"/>
    <cellStyle name="Currency 4 2 3 7 4 5" xfId="15991" xr:uid="{A78FF9B2-D308-4EAF-83E7-B2EA854D5DE4}"/>
    <cellStyle name="Currency 4 2 3 7 4 6" xfId="33873" xr:uid="{8B8D01B2-2C73-43E1-8499-0ECAB415EBD9}"/>
    <cellStyle name="Currency 4 2 3 7 5" xfId="1547" xr:uid="{00000000-0005-0000-0000-0000070A0000}"/>
    <cellStyle name="Currency 4 2 3 7 5 2" xfId="15998" xr:uid="{1D4D3637-DE2C-4777-A025-6563EEEA19CF}"/>
    <cellStyle name="Currency 4 2 3 7 5 2 2" xfId="15999" xr:uid="{266A4CEA-BA8B-4A34-AAFC-DB04469E391C}"/>
    <cellStyle name="Currency 4 2 3 7 5 3" xfId="16000" xr:uid="{03251850-9802-4721-B9E6-C3586A0EE29C}"/>
    <cellStyle name="Currency 4 2 3 7 5 4" xfId="15997" xr:uid="{57D2671B-5CDD-4D41-872D-FC0D9CC24DB4}"/>
    <cellStyle name="Currency 4 2 3 7 6" xfId="5616" xr:uid="{00000000-0005-0000-0000-0000080A0000}"/>
    <cellStyle name="Currency 4 2 3 7 6 2" xfId="16002" xr:uid="{B89DA64F-BE43-4BD6-9C0E-6423F7821423}"/>
    <cellStyle name="Currency 4 2 3 7 6 2 2" xfId="16003" xr:uid="{041A20DF-B045-462E-AC0F-06038C9AC7EF}"/>
    <cellStyle name="Currency 4 2 3 7 6 3" xfId="16004" xr:uid="{82F42B49-B054-4AE9-8C81-EF6E089BDD62}"/>
    <cellStyle name="Currency 4 2 3 7 6 4" xfId="16001" xr:uid="{D114D689-219E-4225-9A85-9FC63D5D2517}"/>
    <cellStyle name="Currency 4 2 3 7 7" xfId="16005" xr:uid="{885554FA-682B-4D5F-B94D-AE56599ABED7}"/>
    <cellStyle name="Currency 4 2 3 7 7 2" xfId="16006" xr:uid="{C25EB866-504C-4D93-8BE9-F878EB2CD5E5}"/>
    <cellStyle name="Currency 4 2 3 7 8" xfId="16007" xr:uid="{5A7B795C-1357-4927-9155-766D6BBC8507}"/>
    <cellStyle name="Currency 4 2 3 7 8 2" xfId="16008" xr:uid="{8D5B917E-CCD5-4807-94D8-CC5998348835}"/>
    <cellStyle name="Currency 4 2 3 7 9" xfId="16009" xr:uid="{C6C9F39A-D411-4856-9FE1-CEC3B8201EE7}"/>
    <cellStyle name="Currency 4 2 3 7 9 2" xfId="16010" xr:uid="{9E11733D-7FE1-4F46-B68F-DB5AE2201519}"/>
    <cellStyle name="Currency 4 2 3 8" xfId="1548" xr:uid="{00000000-0005-0000-0000-0000090A0000}"/>
    <cellStyle name="Currency 4 2 3 8 2" xfId="5620" xr:uid="{00000000-0005-0000-0000-00000A0A0000}"/>
    <cellStyle name="Currency 4 2 3 8 2 2" xfId="16013" xr:uid="{40AD902C-12D5-435B-A725-F1A5F95198D5}"/>
    <cellStyle name="Currency 4 2 3 8 2 3" xfId="16012" xr:uid="{C09EF230-945A-464B-A8BB-867AAD3861AD}"/>
    <cellStyle name="Currency 4 2 3 8 3" xfId="16014" xr:uid="{5B619488-1644-440F-8860-9FEC9E41D8B7}"/>
    <cellStyle name="Currency 4 2 3 8 3 2" xfId="16015" xr:uid="{90BD600B-ED9F-4261-9EB6-9E0294EC4202}"/>
    <cellStyle name="Currency 4 2 3 8 4" xfId="16016" xr:uid="{F12E64B1-8686-4604-BA39-FA67688F7421}"/>
    <cellStyle name="Currency 4 2 3 8 5" xfId="16017" xr:uid="{867AE5AE-8E05-46A0-8968-5805D764DB01}"/>
    <cellStyle name="Currency 4 2 3 8 6" xfId="16011" xr:uid="{59FBE08D-5D32-4F43-B1A3-EA2808BAD267}"/>
    <cellStyle name="Currency 4 2 3 8 7" xfId="33874" xr:uid="{302EB73A-50FA-444E-A32A-1F412D566CC3}"/>
    <cellStyle name="Currency 4 2 3 9" xfId="1549" xr:uid="{00000000-0005-0000-0000-00000B0A0000}"/>
    <cellStyle name="Currency 4 2 3 9 2" xfId="5621" xr:uid="{00000000-0005-0000-0000-00000C0A0000}"/>
    <cellStyle name="Currency 4 2 3 9 2 2" xfId="16020" xr:uid="{E37174B8-F5FE-4003-8793-63D3AA82E836}"/>
    <cellStyle name="Currency 4 2 3 9 2 3" xfId="16019" xr:uid="{960A63E7-C1A3-478F-987D-0AE717093729}"/>
    <cellStyle name="Currency 4 2 3 9 3" xfId="16021" xr:uid="{CE6052FB-4763-491E-8146-A513E1511333}"/>
    <cellStyle name="Currency 4 2 3 9 3 2" xfId="16022" xr:uid="{FB866593-D32D-47F9-9E94-EA081EB053F1}"/>
    <cellStyle name="Currency 4 2 3 9 4" xfId="16023" xr:uid="{FA94F43C-EA21-488A-B6E3-CE62FF8045E8}"/>
    <cellStyle name="Currency 4 2 3 9 5" xfId="16018" xr:uid="{F477AF3F-9839-455F-83D1-0D6E452D10C4}"/>
    <cellStyle name="Currency 4 2 3 9 6" xfId="33875" xr:uid="{AF648F20-B1A0-4E30-93E6-BD8307D22DA3}"/>
    <cellStyle name="Currency 4 2 4" xfId="1550" xr:uid="{00000000-0005-0000-0000-00000D0A0000}"/>
    <cellStyle name="Currency 4 2 4 10" xfId="16025" xr:uid="{81F0DEB5-52B0-4057-AC4A-1B649DC56098}"/>
    <cellStyle name="Currency 4 2 4 10 2" xfId="16026" xr:uid="{0C19A140-3340-4F9A-B111-BC5DD8B68FCF}"/>
    <cellStyle name="Currency 4 2 4 11" xfId="16027" xr:uid="{304DC30A-757D-4965-97D0-59E038F821F4}"/>
    <cellStyle name="Currency 4 2 4 11 2" xfId="16028" xr:uid="{963191B6-3C78-4CAB-8B16-055EF989A0E0}"/>
    <cellStyle name="Currency 4 2 4 12" xfId="16029" xr:uid="{7475F3E9-152A-4FB4-A34D-1653E60D4FE8}"/>
    <cellStyle name="Currency 4 2 4 13" xfId="16024" xr:uid="{C7082F15-74A3-4876-94FA-CC1E7B6AB5C9}"/>
    <cellStyle name="Currency 4 2 4 14" xfId="33876" xr:uid="{2E7E93A0-EDE0-4B7C-820E-DBE8E39A026B}"/>
    <cellStyle name="Currency 4 2 4 15" xfId="35852" xr:uid="{582A80D6-12B6-4CAB-B5B0-801206E220E0}"/>
    <cellStyle name="Currency 4 2 4 2" xfId="1551" xr:uid="{00000000-0005-0000-0000-00000E0A0000}"/>
    <cellStyle name="Currency 4 2 4 2 10" xfId="16031" xr:uid="{85D0A231-8F13-4A63-A9B9-5C5845CAF909}"/>
    <cellStyle name="Currency 4 2 4 2 11" xfId="16030" xr:uid="{4D4288C4-94DE-4FBA-B3F8-5E21DDC3D90E}"/>
    <cellStyle name="Currency 4 2 4 2 12" xfId="33877" xr:uid="{5F109D7A-C37A-4D61-92D1-ECA05AB73E3A}"/>
    <cellStyle name="Currency 4 2 4 2 13" xfId="36225" xr:uid="{B44B9D08-0C3B-474D-B993-D00D3392A800}"/>
    <cellStyle name="Currency 4 2 4 2 2" xfId="1552" xr:uid="{00000000-0005-0000-0000-00000F0A0000}"/>
    <cellStyle name="Currency 4 2 4 2 2 2" xfId="5624" xr:uid="{00000000-0005-0000-0000-0000100A0000}"/>
    <cellStyle name="Currency 4 2 4 2 2 2 2" xfId="16034" xr:uid="{5F339E1C-6C31-40B1-9FF5-5F575396EC65}"/>
    <cellStyle name="Currency 4 2 4 2 2 2 3" xfId="16033" xr:uid="{97F3F38F-2389-4497-AB3A-0E836A22D498}"/>
    <cellStyle name="Currency 4 2 4 2 2 3" xfId="16035" xr:uid="{F5776E14-79E9-42FC-A045-9230A0676DEF}"/>
    <cellStyle name="Currency 4 2 4 2 2 3 2" xfId="16036" xr:uid="{C4CB0D1C-A0E4-475B-9372-79C8510FCB54}"/>
    <cellStyle name="Currency 4 2 4 2 2 4" xfId="16037" xr:uid="{43D3CC76-8281-4A92-85E2-60D4D77CD8F7}"/>
    <cellStyle name="Currency 4 2 4 2 2 5" xfId="16032" xr:uid="{F6C1B1B7-D892-4D8E-BA3B-186FC479D7A5}"/>
    <cellStyle name="Currency 4 2 4 2 2 6" xfId="33878" xr:uid="{F72AA5F2-881E-494B-89D4-26640E90924B}"/>
    <cellStyle name="Currency 4 2 4 2 3" xfId="1553" xr:uid="{00000000-0005-0000-0000-0000110A0000}"/>
    <cellStyle name="Currency 4 2 4 2 3 2" xfId="5625" xr:uid="{00000000-0005-0000-0000-0000120A0000}"/>
    <cellStyle name="Currency 4 2 4 2 3 2 2" xfId="16040" xr:uid="{09B9EC99-E313-497C-8FB8-B6EAB96DFB10}"/>
    <cellStyle name="Currency 4 2 4 2 3 2 3" xfId="16039" xr:uid="{C683238E-E59F-471B-B0BD-973D6E2F9196}"/>
    <cellStyle name="Currency 4 2 4 2 3 3" xfId="16041" xr:uid="{CB124426-5CD5-4E48-BAD6-7CE7804F836D}"/>
    <cellStyle name="Currency 4 2 4 2 3 3 2" xfId="16042" xr:uid="{30549BFD-F2D9-4F7A-80B2-C8B130797157}"/>
    <cellStyle name="Currency 4 2 4 2 3 4" xfId="16043" xr:uid="{CCD98534-A6B6-4227-AD01-FB017D705BAF}"/>
    <cellStyle name="Currency 4 2 4 2 3 5" xfId="16038" xr:uid="{BB8300BA-1B94-4649-8D9B-1A93B0149E33}"/>
    <cellStyle name="Currency 4 2 4 2 3 6" xfId="33879" xr:uid="{C71DB525-BD20-4D10-98F3-367FF01697F1}"/>
    <cellStyle name="Currency 4 2 4 2 4" xfId="1554" xr:uid="{00000000-0005-0000-0000-0000130A0000}"/>
    <cellStyle name="Currency 4 2 4 2 4 2" xfId="5626" xr:uid="{00000000-0005-0000-0000-0000140A0000}"/>
    <cellStyle name="Currency 4 2 4 2 4 2 2" xfId="16046" xr:uid="{C2DA4C79-CD92-418A-8A10-953B93FFA815}"/>
    <cellStyle name="Currency 4 2 4 2 4 2 3" xfId="16045" xr:uid="{004EC5C9-3C90-4E77-B1F9-E15FF5B42E5F}"/>
    <cellStyle name="Currency 4 2 4 2 4 3" xfId="16047" xr:uid="{32D1CC79-8AC6-41B7-9B8A-1AE2858FCA57}"/>
    <cellStyle name="Currency 4 2 4 2 4 3 2" xfId="16048" xr:uid="{A208A401-3415-4058-8F37-CAB3B50FE45B}"/>
    <cellStyle name="Currency 4 2 4 2 4 4" xfId="16049" xr:uid="{C290234D-B08D-4305-97EE-57D8B3E7CEC8}"/>
    <cellStyle name="Currency 4 2 4 2 4 5" xfId="16044" xr:uid="{5F5EF25D-A159-44B6-AF98-CDFD95A82C2B}"/>
    <cellStyle name="Currency 4 2 4 2 4 6" xfId="33880" xr:uid="{532A4566-BFB3-47E6-9020-8739A2671C53}"/>
    <cellStyle name="Currency 4 2 4 2 5" xfId="1555" xr:uid="{00000000-0005-0000-0000-0000150A0000}"/>
    <cellStyle name="Currency 4 2 4 2 5 2" xfId="16051" xr:uid="{F0909A01-EDD3-4DAD-BD72-CECBB299D0E7}"/>
    <cellStyle name="Currency 4 2 4 2 5 2 2" xfId="16052" xr:uid="{3C47E89B-9183-4475-BB53-F4E19E22FE67}"/>
    <cellStyle name="Currency 4 2 4 2 5 3" xfId="16053" xr:uid="{F0720788-5361-4EE6-8E72-935A6F0CC900}"/>
    <cellStyle name="Currency 4 2 4 2 5 4" xfId="16050" xr:uid="{60E91DE5-3992-4E4D-930B-1BB052B4CD68}"/>
    <cellStyle name="Currency 4 2 4 2 6" xfId="5623" xr:uid="{00000000-0005-0000-0000-0000160A0000}"/>
    <cellStyle name="Currency 4 2 4 2 6 2" xfId="16055" xr:uid="{5263B18F-A36F-486D-877C-AC0AAEFA4DB4}"/>
    <cellStyle name="Currency 4 2 4 2 6 2 2" xfId="16056" xr:uid="{E7D0B137-4E96-484A-B52F-278B6C490491}"/>
    <cellStyle name="Currency 4 2 4 2 6 3" xfId="16057" xr:uid="{76CCA561-0694-493D-9845-73197B378DAF}"/>
    <cellStyle name="Currency 4 2 4 2 6 4" xfId="16054" xr:uid="{9B3C1163-EF62-4C51-AD41-CE4769E2557A}"/>
    <cellStyle name="Currency 4 2 4 2 7" xfId="16058" xr:uid="{6FB09747-5039-426D-ACD6-AA013DE983E9}"/>
    <cellStyle name="Currency 4 2 4 2 7 2" xfId="16059" xr:uid="{56A66D2F-52F2-48F0-BBEA-DB42471D12E1}"/>
    <cellStyle name="Currency 4 2 4 2 8" xfId="16060" xr:uid="{A021B92B-B3B3-4BBB-8D56-C580039CFA16}"/>
    <cellStyle name="Currency 4 2 4 2 8 2" xfId="16061" xr:uid="{25292A30-7977-4A0C-BC71-A4B18BE0C979}"/>
    <cellStyle name="Currency 4 2 4 2 9" xfId="16062" xr:uid="{CEDB6E73-9924-4416-AF9F-E63E4BE2185C}"/>
    <cellStyle name="Currency 4 2 4 2 9 2" xfId="16063" xr:uid="{C703AD26-D9DF-456A-B81A-54BB1AD6CB43}"/>
    <cellStyle name="Currency 4 2 4 3" xfId="1556" xr:uid="{00000000-0005-0000-0000-0000170A0000}"/>
    <cellStyle name="Currency 4 2 4 3 10" xfId="16065" xr:uid="{E2F2541D-0638-4D6B-94C9-4B3D997FA9CB}"/>
    <cellStyle name="Currency 4 2 4 3 11" xfId="16064" xr:uid="{4D154496-B41B-40D5-9B55-C5E7F987E537}"/>
    <cellStyle name="Currency 4 2 4 3 12" xfId="33881" xr:uid="{7BAB10BD-5537-4438-803A-E0A17BECD128}"/>
    <cellStyle name="Currency 4 2 4 3 13" xfId="36439" xr:uid="{A36AB500-7C9A-4212-8F46-E0E421508BF3}"/>
    <cellStyle name="Currency 4 2 4 3 2" xfId="1557" xr:uid="{00000000-0005-0000-0000-0000180A0000}"/>
    <cellStyle name="Currency 4 2 4 3 2 2" xfId="5628" xr:uid="{00000000-0005-0000-0000-0000190A0000}"/>
    <cellStyle name="Currency 4 2 4 3 2 2 2" xfId="16068" xr:uid="{CB57B57D-9959-4907-A4E4-F5CB911D5B93}"/>
    <cellStyle name="Currency 4 2 4 3 2 2 3" xfId="16067" xr:uid="{3F3999A0-9B3A-4CD4-801E-626EAC4F3D90}"/>
    <cellStyle name="Currency 4 2 4 3 2 3" xfId="16069" xr:uid="{3326C9BE-F383-4D62-87AB-E94C27E7AA4B}"/>
    <cellStyle name="Currency 4 2 4 3 2 3 2" xfId="16070" xr:uid="{B3132BE8-83CD-4F6E-AD64-228AE916EF07}"/>
    <cellStyle name="Currency 4 2 4 3 2 4" xfId="16071" xr:uid="{76F29F2A-591F-4631-B438-4F7CE1BFBD86}"/>
    <cellStyle name="Currency 4 2 4 3 2 5" xfId="16066" xr:uid="{06161377-0941-42A8-84C9-31431C044074}"/>
    <cellStyle name="Currency 4 2 4 3 2 6" xfId="33882" xr:uid="{428339E0-657F-4D08-89C0-3C7D24ED6671}"/>
    <cellStyle name="Currency 4 2 4 3 3" xfId="1558" xr:uid="{00000000-0005-0000-0000-00001A0A0000}"/>
    <cellStyle name="Currency 4 2 4 3 3 2" xfId="5629" xr:uid="{00000000-0005-0000-0000-00001B0A0000}"/>
    <cellStyle name="Currency 4 2 4 3 3 2 2" xfId="16074" xr:uid="{6A3D96B5-7024-4EBB-B025-1464BA72DCDF}"/>
    <cellStyle name="Currency 4 2 4 3 3 2 3" xfId="16073" xr:uid="{DE029E06-9712-4609-8237-8C8833DDEFA8}"/>
    <cellStyle name="Currency 4 2 4 3 3 3" xfId="16075" xr:uid="{E2C3D1E9-7138-453E-B5D9-DABA9A8266DC}"/>
    <cellStyle name="Currency 4 2 4 3 3 3 2" xfId="16076" xr:uid="{D5286B2A-36CF-4B5C-A735-FC836F6EE5A9}"/>
    <cellStyle name="Currency 4 2 4 3 3 4" xfId="16077" xr:uid="{BDA2F140-C87A-4D19-9D13-D0599B9A1860}"/>
    <cellStyle name="Currency 4 2 4 3 3 5" xfId="16072" xr:uid="{8B1A1074-95D9-4C4D-9C20-F257C65EA63D}"/>
    <cellStyle name="Currency 4 2 4 3 3 6" xfId="33883" xr:uid="{8E41C6EF-855F-431B-B876-90EBD5D38BF1}"/>
    <cellStyle name="Currency 4 2 4 3 4" xfId="1559" xr:uid="{00000000-0005-0000-0000-00001C0A0000}"/>
    <cellStyle name="Currency 4 2 4 3 4 2" xfId="5630" xr:uid="{00000000-0005-0000-0000-00001D0A0000}"/>
    <cellStyle name="Currency 4 2 4 3 4 2 2" xfId="16080" xr:uid="{E4C3B04A-7FA2-4AFE-8176-F5B419149954}"/>
    <cellStyle name="Currency 4 2 4 3 4 2 3" xfId="16079" xr:uid="{E5CF91AA-975F-419A-B9E1-370EBBB3EAFD}"/>
    <cellStyle name="Currency 4 2 4 3 4 3" xfId="16081" xr:uid="{4F3D429A-0659-41F0-8C17-495D27CCEA89}"/>
    <cellStyle name="Currency 4 2 4 3 4 3 2" xfId="16082" xr:uid="{3A089367-ED47-4417-B88A-0115F31A82F5}"/>
    <cellStyle name="Currency 4 2 4 3 4 4" xfId="16083" xr:uid="{79E4A2F1-BC4E-4E67-8D2D-DDDF6A20BCA8}"/>
    <cellStyle name="Currency 4 2 4 3 4 5" xfId="16078" xr:uid="{8B0294A8-E108-41BD-95BC-631618E03853}"/>
    <cellStyle name="Currency 4 2 4 3 4 6" xfId="33884" xr:uid="{B9564FF7-4E45-4423-ADF4-7EEBD4EC2B84}"/>
    <cellStyle name="Currency 4 2 4 3 5" xfId="1560" xr:uid="{00000000-0005-0000-0000-00001E0A0000}"/>
    <cellStyle name="Currency 4 2 4 3 5 2" xfId="16085" xr:uid="{217A5D69-2340-4CA0-BC22-5B21B46E86DA}"/>
    <cellStyle name="Currency 4 2 4 3 5 2 2" xfId="16086" xr:uid="{DBFFCEF0-E924-442B-A421-CEC88A4D2BFC}"/>
    <cellStyle name="Currency 4 2 4 3 5 3" xfId="16087" xr:uid="{DC491208-C740-480C-A85A-675FAA4F0381}"/>
    <cellStyle name="Currency 4 2 4 3 5 4" xfId="16084" xr:uid="{7F631704-0D46-44F1-8BAE-3241C1166A8F}"/>
    <cellStyle name="Currency 4 2 4 3 6" xfId="5627" xr:uid="{00000000-0005-0000-0000-00001F0A0000}"/>
    <cellStyle name="Currency 4 2 4 3 6 2" xfId="16089" xr:uid="{4ACDC8EE-F3AB-49A6-A3B6-06ADC4BD2849}"/>
    <cellStyle name="Currency 4 2 4 3 6 2 2" xfId="16090" xr:uid="{885AD4E4-828A-42B2-BCF7-63FF3A16CBAE}"/>
    <cellStyle name="Currency 4 2 4 3 6 3" xfId="16091" xr:uid="{6246F5FA-080A-4C91-9C17-85C92C4A142B}"/>
    <cellStyle name="Currency 4 2 4 3 6 4" xfId="16088" xr:uid="{DA8C88FC-5FD3-44D4-9E0F-272AD8BC96D0}"/>
    <cellStyle name="Currency 4 2 4 3 7" xfId="16092" xr:uid="{DF069106-7E97-4E17-8518-FE4144CBCFCD}"/>
    <cellStyle name="Currency 4 2 4 3 7 2" xfId="16093" xr:uid="{C4FADECD-E580-439A-9395-38F8E7915AFD}"/>
    <cellStyle name="Currency 4 2 4 3 8" xfId="16094" xr:uid="{73AAAF2C-0082-4283-A0B5-9A773F97E243}"/>
    <cellStyle name="Currency 4 2 4 3 8 2" xfId="16095" xr:uid="{241A66A0-8261-4FE4-9BC1-EF1BFBB2D5FF}"/>
    <cellStyle name="Currency 4 2 4 3 9" xfId="16096" xr:uid="{6C409B0A-7FC8-4623-8A68-18A732435C52}"/>
    <cellStyle name="Currency 4 2 4 3 9 2" xfId="16097" xr:uid="{17EF7C89-720B-49AB-A573-1BA62F3C9EEF}"/>
    <cellStyle name="Currency 4 2 4 4" xfId="1561" xr:uid="{00000000-0005-0000-0000-0000200A0000}"/>
    <cellStyle name="Currency 4 2 4 4 2" xfId="5631" xr:uid="{00000000-0005-0000-0000-0000210A0000}"/>
    <cellStyle name="Currency 4 2 4 4 2 2" xfId="16100" xr:uid="{E0C7FC1E-F72E-4335-92C0-E917E6CDC0B2}"/>
    <cellStyle name="Currency 4 2 4 4 2 3" xfId="16099" xr:uid="{D1508056-DCEC-497F-A5A7-9EF42A6F468B}"/>
    <cellStyle name="Currency 4 2 4 4 3" xfId="16101" xr:uid="{290A39EC-B2E1-4223-B2D9-A4A57E37E012}"/>
    <cellStyle name="Currency 4 2 4 4 3 2" xfId="16102" xr:uid="{E2326568-60E7-40FE-A9EF-CA1FBEB7359A}"/>
    <cellStyle name="Currency 4 2 4 4 4" xfId="16103" xr:uid="{7F8005AD-13BF-4C8D-886E-CCB14AFDC233}"/>
    <cellStyle name="Currency 4 2 4 4 5" xfId="16104" xr:uid="{827762B1-7A2F-4207-9312-3124968AB010}"/>
    <cellStyle name="Currency 4 2 4 4 6" xfId="16098" xr:uid="{1680D5B2-0BD2-4AF7-9EC4-6C58C7425E52}"/>
    <cellStyle name="Currency 4 2 4 4 7" xfId="33885" xr:uid="{C6DDF390-F156-43B4-8137-A7837526D843}"/>
    <cellStyle name="Currency 4 2 4 5" xfId="1562" xr:uid="{00000000-0005-0000-0000-0000220A0000}"/>
    <cellStyle name="Currency 4 2 4 5 2" xfId="5632" xr:uid="{00000000-0005-0000-0000-0000230A0000}"/>
    <cellStyle name="Currency 4 2 4 5 2 2" xfId="16107" xr:uid="{7CCBA5F1-212C-43F6-86D4-BBEF689838A4}"/>
    <cellStyle name="Currency 4 2 4 5 2 3" xfId="16106" xr:uid="{A575BC40-DE46-49A1-8EF6-123E63BBC35A}"/>
    <cellStyle name="Currency 4 2 4 5 3" xfId="16108" xr:uid="{4C43DF3B-FB20-4787-871E-FB15D920BC30}"/>
    <cellStyle name="Currency 4 2 4 5 3 2" xfId="16109" xr:uid="{C5083430-944F-4DCA-A750-7EF226A8A339}"/>
    <cellStyle name="Currency 4 2 4 5 4" xfId="16110" xr:uid="{C4DDFC98-86CC-4A1E-90A9-A4CB415211E6}"/>
    <cellStyle name="Currency 4 2 4 5 5" xfId="16105" xr:uid="{9C909041-882D-419F-B972-A75F8B48089A}"/>
    <cellStyle name="Currency 4 2 4 5 6" xfId="33886" xr:uid="{0558C4F7-4985-4030-BF2B-8A6C404A3710}"/>
    <cellStyle name="Currency 4 2 4 6" xfId="1563" xr:uid="{00000000-0005-0000-0000-0000240A0000}"/>
    <cellStyle name="Currency 4 2 4 6 2" xfId="5633" xr:uid="{00000000-0005-0000-0000-0000250A0000}"/>
    <cellStyle name="Currency 4 2 4 6 2 2" xfId="16113" xr:uid="{0AFEA9BE-1A63-4FB4-9DBD-EB2F9D06467E}"/>
    <cellStyle name="Currency 4 2 4 6 2 3" xfId="16112" xr:uid="{94D99C07-B3B4-4970-A245-570AFE7697EE}"/>
    <cellStyle name="Currency 4 2 4 6 3" xfId="16114" xr:uid="{830714BF-F840-46DA-9BBC-37A84CBC0B4C}"/>
    <cellStyle name="Currency 4 2 4 6 3 2" xfId="16115" xr:uid="{EA522B0A-95CF-4F54-BC8C-C8BA9743E8F5}"/>
    <cellStyle name="Currency 4 2 4 6 4" xfId="16116" xr:uid="{7B653C3F-3B94-4DED-B421-EF7D93BB75C0}"/>
    <cellStyle name="Currency 4 2 4 6 5" xfId="16111" xr:uid="{6C79D826-671A-4853-A3D7-04B842EB0018}"/>
    <cellStyle name="Currency 4 2 4 6 6" xfId="33887" xr:uid="{342C6F91-2920-4C9A-B5EF-7FFD9782FCE6}"/>
    <cellStyle name="Currency 4 2 4 7" xfId="1564" xr:uid="{00000000-0005-0000-0000-0000260A0000}"/>
    <cellStyle name="Currency 4 2 4 7 2" xfId="16118" xr:uid="{0D9DB258-C3C5-47C1-A77F-12880CEAE49D}"/>
    <cellStyle name="Currency 4 2 4 7 2 2" xfId="16119" xr:uid="{6318F159-4B15-4AD4-B5DF-33928F078F3E}"/>
    <cellStyle name="Currency 4 2 4 7 3" xfId="16120" xr:uid="{140D0618-C204-4972-BDA2-6445F72D935B}"/>
    <cellStyle name="Currency 4 2 4 7 4" xfId="16117" xr:uid="{3F79090F-A63C-4431-8FA8-12E39F1A397E}"/>
    <cellStyle name="Currency 4 2 4 8" xfId="5622" xr:uid="{00000000-0005-0000-0000-0000270A0000}"/>
    <cellStyle name="Currency 4 2 4 8 2" xfId="16122" xr:uid="{B57A8FDB-4C10-4F6F-8B53-AE478A59056F}"/>
    <cellStyle name="Currency 4 2 4 8 2 2" xfId="16123" xr:uid="{68B3CE6A-A8F2-4F50-94D9-699B56625076}"/>
    <cellStyle name="Currency 4 2 4 8 3" xfId="16124" xr:uid="{27EC47C1-2A05-4F04-AD97-A9FCEA65DD6B}"/>
    <cellStyle name="Currency 4 2 4 8 4" xfId="16121" xr:uid="{2BA1FAF1-DD21-4F49-AC73-67AEAB13853E}"/>
    <cellStyle name="Currency 4 2 4 9" xfId="16125" xr:uid="{18EE1C87-7657-4F9F-A54E-D14B8ECEFCD0}"/>
    <cellStyle name="Currency 4 2 4 9 2" xfId="16126" xr:uid="{96F5EAE8-B5FA-4A98-A1AC-50B402D5F6C6}"/>
    <cellStyle name="Currency 4 2 5" xfId="1565" xr:uid="{00000000-0005-0000-0000-0000280A0000}"/>
    <cellStyle name="Currency 4 2 5 10" xfId="16128" xr:uid="{F37C5D48-8E68-4056-9B6C-D6167AA7F66C}"/>
    <cellStyle name="Currency 4 2 5 10 2" xfId="16129" xr:uid="{F0B4CC0C-A69A-4016-8F83-6CECC2F92128}"/>
    <cellStyle name="Currency 4 2 5 11" xfId="16130" xr:uid="{726809C6-C2D0-45FB-9285-DA4D1C54B598}"/>
    <cellStyle name="Currency 4 2 5 11 2" xfId="16131" xr:uid="{09B0F7C6-1CE9-45E8-B58F-FEF3D8AD9DEA}"/>
    <cellStyle name="Currency 4 2 5 12" xfId="16132" xr:uid="{4911A797-6202-4222-9080-01DB60077F3C}"/>
    <cellStyle name="Currency 4 2 5 13" xfId="16127" xr:uid="{EBE2FC29-BE44-4A03-B3CC-0FB2520CA28C}"/>
    <cellStyle name="Currency 4 2 5 14" xfId="33888" xr:uid="{E09438C9-39A2-4232-8EB9-7D1A00F6A444}"/>
    <cellStyle name="Currency 4 2 5 15" xfId="35853" xr:uid="{F570448F-F0CC-44A1-89AE-D11FEF54B830}"/>
    <cellStyle name="Currency 4 2 5 2" xfId="1566" xr:uid="{00000000-0005-0000-0000-0000290A0000}"/>
    <cellStyle name="Currency 4 2 5 2 10" xfId="16134" xr:uid="{080D6992-7FC0-4757-A884-1CDB9F52959C}"/>
    <cellStyle name="Currency 4 2 5 2 11" xfId="16133" xr:uid="{5CA52B71-09DC-4458-929C-F24319700A94}"/>
    <cellStyle name="Currency 4 2 5 2 12" xfId="33889" xr:uid="{C44D68FB-F172-4330-BF48-7DD3878B79A9}"/>
    <cellStyle name="Currency 4 2 5 2 13" xfId="36227" xr:uid="{BC619988-3B54-4B0D-8556-5FAC8DE6E185}"/>
    <cellStyle name="Currency 4 2 5 2 2" xfId="1567" xr:uid="{00000000-0005-0000-0000-00002A0A0000}"/>
    <cellStyle name="Currency 4 2 5 2 2 2" xfId="5636" xr:uid="{00000000-0005-0000-0000-00002B0A0000}"/>
    <cellStyle name="Currency 4 2 5 2 2 2 2" xfId="16137" xr:uid="{C7FFC431-9145-4F1C-AB0F-E4E99C3C591B}"/>
    <cellStyle name="Currency 4 2 5 2 2 2 3" xfId="16136" xr:uid="{53E84533-4321-45CF-9C42-CA852819C726}"/>
    <cellStyle name="Currency 4 2 5 2 2 3" xfId="16138" xr:uid="{F1D33920-ADE5-410E-80C7-5136B6D97132}"/>
    <cellStyle name="Currency 4 2 5 2 2 3 2" xfId="16139" xr:uid="{9B1991A4-5BDA-476F-9C78-A43BA9827617}"/>
    <cellStyle name="Currency 4 2 5 2 2 4" xfId="16140" xr:uid="{EDA2DE12-C9E2-40CA-80DB-1CD0C2388CE7}"/>
    <cellStyle name="Currency 4 2 5 2 2 5" xfId="16135" xr:uid="{4226024B-2587-4874-8914-DB6704D94065}"/>
    <cellStyle name="Currency 4 2 5 2 2 6" xfId="33890" xr:uid="{A1A33A28-7E44-4119-8752-2B0E92C9CDF8}"/>
    <cellStyle name="Currency 4 2 5 2 3" xfId="1568" xr:uid="{00000000-0005-0000-0000-00002C0A0000}"/>
    <cellStyle name="Currency 4 2 5 2 3 2" xfId="5637" xr:uid="{00000000-0005-0000-0000-00002D0A0000}"/>
    <cellStyle name="Currency 4 2 5 2 3 2 2" xfId="16143" xr:uid="{5260AD49-45BF-4D23-AFEF-606997E3AAA5}"/>
    <cellStyle name="Currency 4 2 5 2 3 2 3" xfId="16142" xr:uid="{CDFE1A6C-592B-4A35-9BFD-42E333FE1209}"/>
    <cellStyle name="Currency 4 2 5 2 3 3" xfId="16144" xr:uid="{121E9756-E793-464C-84BB-CFFFDC38A86A}"/>
    <cellStyle name="Currency 4 2 5 2 3 3 2" xfId="16145" xr:uid="{BFBCFF3F-E92D-4B42-AE8D-5C9BDD6BAD79}"/>
    <cellStyle name="Currency 4 2 5 2 3 4" xfId="16146" xr:uid="{3C2AA471-1715-475E-8CDD-E73E062F681C}"/>
    <cellStyle name="Currency 4 2 5 2 3 5" xfId="16141" xr:uid="{515B2D7B-6ED5-42A8-8B1F-7BD66975D5B3}"/>
    <cellStyle name="Currency 4 2 5 2 3 6" xfId="33891" xr:uid="{575047DA-2818-4D8C-A7CC-8F4E61EFA026}"/>
    <cellStyle name="Currency 4 2 5 2 4" xfId="1569" xr:uid="{00000000-0005-0000-0000-00002E0A0000}"/>
    <cellStyle name="Currency 4 2 5 2 4 2" xfId="5638" xr:uid="{00000000-0005-0000-0000-00002F0A0000}"/>
    <cellStyle name="Currency 4 2 5 2 4 2 2" xfId="16149" xr:uid="{911CD10A-B586-4681-A21D-F803AD375701}"/>
    <cellStyle name="Currency 4 2 5 2 4 2 3" xfId="16148" xr:uid="{F6E6519A-BA37-45DA-9803-3E9577A4E429}"/>
    <cellStyle name="Currency 4 2 5 2 4 3" xfId="16150" xr:uid="{FB1086C0-9974-4A88-87E8-9CFAEADEA214}"/>
    <cellStyle name="Currency 4 2 5 2 4 3 2" xfId="16151" xr:uid="{F20B9F47-6084-49DC-97B1-0ADB34FDA305}"/>
    <cellStyle name="Currency 4 2 5 2 4 4" xfId="16152" xr:uid="{4E670F52-84EF-4E6D-98D8-9C6190457C49}"/>
    <cellStyle name="Currency 4 2 5 2 4 5" xfId="16147" xr:uid="{8DBC2EB4-794F-4B9D-BA9E-32418889C319}"/>
    <cellStyle name="Currency 4 2 5 2 4 6" xfId="33892" xr:uid="{32B83009-C9E3-43B9-A517-2AA9443D9137}"/>
    <cellStyle name="Currency 4 2 5 2 5" xfId="1570" xr:uid="{00000000-0005-0000-0000-0000300A0000}"/>
    <cellStyle name="Currency 4 2 5 2 5 2" xfId="16154" xr:uid="{3B4FC9D6-983B-4297-8C2E-939429C773DD}"/>
    <cellStyle name="Currency 4 2 5 2 5 2 2" xfId="16155" xr:uid="{72609849-CCDB-4497-ACA8-60CA932AE1D4}"/>
    <cellStyle name="Currency 4 2 5 2 5 3" xfId="16156" xr:uid="{C3E1EE83-2E62-4C75-BF46-1EF5D0EC36F2}"/>
    <cellStyle name="Currency 4 2 5 2 5 4" xfId="16153" xr:uid="{5916729E-4DF0-4098-A68B-51EAA4F1E884}"/>
    <cellStyle name="Currency 4 2 5 2 6" xfId="5635" xr:uid="{00000000-0005-0000-0000-0000310A0000}"/>
    <cellStyle name="Currency 4 2 5 2 6 2" xfId="16158" xr:uid="{EA8A92EB-3A3D-4C8C-BEA6-4EEE925A29CD}"/>
    <cellStyle name="Currency 4 2 5 2 6 2 2" xfId="16159" xr:uid="{3785F878-72B2-4FA7-8191-15640BFAA868}"/>
    <cellStyle name="Currency 4 2 5 2 6 3" xfId="16160" xr:uid="{6A761E91-7CDA-4E10-9B1D-5A24C4EEE5BA}"/>
    <cellStyle name="Currency 4 2 5 2 6 4" xfId="16157" xr:uid="{BF1A7631-518B-4165-B654-F0CEE4C760EA}"/>
    <cellStyle name="Currency 4 2 5 2 7" xfId="16161" xr:uid="{FD6060A0-8DB0-4EC7-8C05-B92A17BE9013}"/>
    <cellStyle name="Currency 4 2 5 2 7 2" xfId="16162" xr:uid="{A2699A6C-71EA-49A9-BD9C-A232E32E2760}"/>
    <cellStyle name="Currency 4 2 5 2 8" xfId="16163" xr:uid="{57C8181C-C365-4394-A8B1-8477B0B3694C}"/>
    <cellStyle name="Currency 4 2 5 2 8 2" xfId="16164" xr:uid="{0F9303BB-84F6-4A26-8EC5-E28E73A5B8E5}"/>
    <cellStyle name="Currency 4 2 5 2 9" xfId="16165" xr:uid="{0466F363-1C51-4D06-BF74-4A97B0620FC5}"/>
    <cellStyle name="Currency 4 2 5 2 9 2" xfId="16166" xr:uid="{A274F717-630C-4187-AF2C-82C0231C844D}"/>
    <cellStyle name="Currency 4 2 5 3" xfId="1571" xr:uid="{00000000-0005-0000-0000-0000320A0000}"/>
    <cellStyle name="Currency 4 2 5 3 10" xfId="16168" xr:uid="{3AE10607-0081-46EE-B3A5-C6BC124A0111}"/>
    <cellStyle name="Currency 4 2 5 3 11" xfId="16167" xr:uid="{611188DE-7FE9-4DEC-87A0-00B1358620BC}"/>
    <cellStyle name="Currency 4 2 5 3 12" xfId="33893" xr:uid="{7EF05750-856D-42CF-B304-C2B975A58C85}"/>
    <cellStyle name="Currency 4 2 5 3 13" xfId="36440" xr:uid="{DB407574-AD32-4A3D-8014-2C8CD517B1FC}"/>
    <cellStyle name="Currency 4 2 5 3 2" xfId="1572" xr:uid="{00000000-0005-0000-0000-0000330A0000}"/>
    <cellStyle name="Currency 4 2 5 3 2 2" xfId="5640" xr:uid="{00000000-0005-0000-0000-0000340A0000}"/>
    <cellStyle name="Currency 4 2 5 3 2 2 2" xfId="16171" xr:uid="{8EDA8575-BF29-4460-A0E9-6F2C89D57064}"/>
    <cellStyle name="Currency 4 2 5 3 2 2 3" xfId="16170" xr:uid="{CE562196-0703-4394-B80B-3936D3B6B6BB}"/>
    <cellStyle name="Currency 4 2 5 3 2 3" xfId="16172" xr:uid="{F0B0D873-F7FF-492A-8124-082740167796}"/>
    <cellStyle name="Currency 4 2 5 3 2 3 2" xfId="16173" xr:uid="{581BE738-B6F4-4256-9686-C70B60F0D232}"/>
    <cellStyle name="Currency 4 2 5 3 2 4" xfId="16174" xr:uid="{A5C68511-016A-413F-BC22-622761CCA4AD}"/>
    <cellStyle name="Currency 4 2 5 3 2 5" xfId="16169" xr:uid="{605D992F-9D03-4DF0-B22A-2E4E1A1C92D6}"/>
    <cellStyle name="Currency 4 2 5 3 2 6" xfId="33894" xr:uid="{3A5AEEBD-E52D-4236-8190-5E1D3989EBF2}"/>
    <cellStyle name="Currency 4 2 5 3 3" xfId="1573" xr:uid="{00000000-0005-0000-0000-0000350A0000}"/>
    <cellStyle name="Currency 4 2 5 3 3 2" xfId="5641" xr:uid="{00000000-0005-0000-0000-0000360A0000}"/>
    <cellStyle name="Currency 4 2 5 3 3 2 2" xfId="16177" xr:uid="{A1FA1073-FCD4-43E6-BB39-62AD71CD63E4}"/>
    <cellStyle name="Currency 4 2 5 3 3 2 3" xfId="16176" xr:uid="{853616EB-E27D-4C59-B7AA-A8395322C6CE}"/>
    <cellStyle name="Currency 4 2 5 3 3 3" xfId="16178" xr:uid="{DD1FCDFA-A214-4667-98D7-9D82F02AF4AC}"/>
    <cellStyle name="Currency 4 2 5 3 3 3 2" xfId="16179" xr:uid="{F7399F8E-C5A2-4B37-A3A1-E4EE2B96B300}"/>
    <cellStyle name="Currency 4 2 5 3 3 4" xfId="16180" xr:uid="{C8AB4190-651C-4719-B40D-DB9C7C7112A3}"/>
    <cellStyle name="Currency 4 2 5 3 3 5" xfId="16175" xr:uid="{6043DB26-C222-48D4-81FE-06DF9A395FC6}"/>
    <cellStyle name="Currency 4 2 5 3 3 6" xfId="33895" xr:uid="{4F275742-BC38-42BB-8D1E-BCE754FDD355}"/>
    <cellStyle name="Currency 4 2 5 3 4" xfId="1574" xr:uid="{00000000-0005-0000-0000-0000370A0000}"/>
    <cellStyle name="Currency 4 2 5 3 4 2" xfId="5642" xr:uid="{00000000-0005-0000-0000-0000380A0000}"/>
    <cellStyle name="Currency 4 2 5 3 4 2 2" xfId="16183" xr:uid="{1B3A0A0B-B163-4B57-915D-94245C37F1CE}"/>
    <cellStyle name="Currency 4 2 5 3 4 2 3" xfId="16182" xr:uid="{D2441727-484D-48B4-BA31-8E4DED87BFFE}"/>
    <cellStyle name="Currency 4 2 5 3 4 3" xfId="16184" xr:uid="{E51A863A-8F47-402E-BF27-DD7392496547}"/>
    <cellStyle name="Currency 4 2 5 3 4 3 2" xfId="16185" xr:uid="{0AE6A37D-4843-48F1-A3E5-91F1390E2D48}"/>
    <cellStyle name="Currency 4 2 5 3 4 4" xfId="16186" xr:uid="{7ABBDE29-4D8B-4D15-9CC1-707EACAF724B}"/>
    <cellStyle name="Currency 4 2 5 3 4 5" xfId="16181" xr:uid="{8CB1AA8B-710B-4731-B356-C743151B5C7D}"/>
    <cellStyle name="Currency 4 2 5 3 4 6" xfId="33896" xr:uid="{F2922648-C8EA-4B74-874B-32DCBEF6563C}"/>
    <cellStyle name="Currency 4 2 5 3 5" xfId="1575" xr:uid="{00000000-0005-0000-0000-0000390A0000}"/>
    <cellStyle name="Currency 4 2 5 3 5 2" xfId="16188" xr:uid="{A10B9369-70F6-48FB-AD1B-72F9C4FFDA06}"/>
    <cellStyle name="Currency 4 2 5 3 5 2 2" xfId="16189" xr:uid="{B6911078-A694-443E-903E-99B89DD44903}"/>
    <cellStyle name="Currency 4 2 5 3 5 3" xfId="16190" xr:uid="{1C9D2DE4-7607-47D3-830A-466055739847}"/>
    <cellStyle name="Currency 4 2 5 3 5 4" xfId="16187" xr:uid="{846F8C6C-CCFF-40B0-A85F-A6AB3BF31F05}"/>
    <cellStyle name="Currency 4 2 5 3 6" xfId="5639" xr:uid="{00000000-0005-0000-0000-00003A0A0000}"/>
    <cellStyle name="Currency 4 2 5 3 6 2" xfId="16192" xr:uid="{AA2B1D24-7109-4704-833D-A2277E8CBB84}"/>
    <cellStyle name="Currency 4 2 5 3 6 2 2" xfId="16193" xr:uid="{02027BF2-81A8-416F-8329-BE428496111E}"/>
    <cellStyle name="Currency 4 2 5 3 6 3" xfId="16194" xr:uid="{E9CFCCEF-B44F-41D6-9C60-C1D0C34AFD8E}"/>
    <cellStyle name="Currency 4 2 5 3 6 4" xfId="16191" xr:uid="{78D2E568-6106-45D9-84CA-7A8A89F8B09A}"/>
    <cellStyle name="Currency 4 2 5 3 7" xfId="16195" xr:uid="{29DD90BA-2641-484D-B1D1-E28D488FC921}"/>
    <cellStyle name="Currency 4 2 5 3 7 2" xfId="16196" xr:uid="{F0A9F6F7-15A3-4509-9F2B-F7AA6A37877D}"/>
    <cellStyle name="Currency 4 2 5 3 8" xfId="16197" xr:uid="{0A4C5BBB-F9E2-4627-B978-E25F1116AB87}"/>
    <cellStyle name="Currency 4 2 5 3 8 2" xfId="16198" xr:uid="{5A544DA6-E7E3-4083-978C-D174D08C6D49}"/>
    <cellStyle name="Currency 4 2 5 3 9" xfId="16199" xr:uid="{E7C3FAD1-0200-4B61-9F2F-BD53A1AF6891}"/>
    <cellStyle name="Currency 4 2 5 3 9 2" xfId="16200" xr:uid="{0E1997E8-C4B3-4B7B-904A-A4485391B1A3}"/>
    <cellStyle name="Currency 4 2 5 4" xfId="1576" xr:uid="{00000000-0005-0000-0000-00003B0A0000}"/>
    <cellStyle name="Currency 4 2 5 4 2" xfId="5643" xr:uid="{00000000-0005-0000-0000-00003C0A0000}"/>
    <cellStyle name="Currency 4 2 5 4 2 2" xfId="16203" xr:uid="{2BDCF14A-2DE1-4D95-AB0D-5D517D700202}"/>
    <cellStyle name="Currency 4 2 5 4 2 3" xfId="16202" xr:uid="{6DB774D5-C391-4A64-8F10-90B5123A1B9F}"/>
    <cellStyle name="Currency 4 2 5 4 3" xfId="16204" xr:uid="{68F7BA4A-7A89-4CB3-9D44-089C4691A542}"/>
    <cellStyle name="Currency 4 2 5 4 3 2" xfId="16205" xr:uid="{FEDC49CB-9613-4726-A817-07D1251BD753}"/>
    <cellStyle name="Currency 4 2 5 4 4" xfId="16206" xr:uid="{DD6751FD-D74B-42D5-A9D7-E6C653D96D3C}"/>
    <cellStyle name="Currency 4 2 5 4 5" xfId="16207" xr:uid="{24E5E8C5-6E2B-4752-94B1-110052E69559}"/>
    <cellStyle name="Currency 4 2 5 4 6" xfId="16201" xr:uid="{A99EE254-2D8E-4108-9E17-8768BEF1D9B2}"/>
    <cellStyle name="Currency 4 2 5 4 7" xfId="33897" xr:uid="{537D50BB-637F-4E3E-813E-E4FAF40A1CF8}"/>
    <cellStyle name="Currency 4 2 5 5" xfId="1577" xr:uid="{00000000-0005-0000-0000-00003D0A0000}"/>
    <cellStyle name="Currency 4 2 5 5 2" xfId="5644" xr:uid="{00000000-0005-0000-0000-00003E0A0000}"/>
    <cellStyle name="Currency 4 2 5 5 2 2" xfId="16210" xr:uid="{44036321-F6BB-48BA-8B08-EDE73FF3C544}"/>
    <cellStyle name="Currency 4 2 5 5 2 3" xfId="16209" xr:uid="{87A86467-0585-4BB6-849B-6AB0971C7E28}"/>
    <cellStyle name="Currency 4 2 5 5 3" xfId="16211" xr:uid="{D5E8E2F7-97BB-4782-B623-A93A65C4F831}"/>
    <cellStyle name="Currency 4 2 5 5 3 2" xfId="16212" xr:uid="{8B66B0F0-00A8-44BF-892E-1B6F52FD2559}"/>
    <cellStyle name="Currency 4 2 5 5 4" xfId="16213" xr:uid="{B60AC47D-2D6F-4B1C-9500-6AAF0B76816E}"/>
    <cellStyle name="Currency 4 2 5 5 5" xfId="16208" xr:uid="{93BC9CDA-3105-4D2B-A9F9-E6A08F3C63DB}"/>
    <cellStyle name="Currency 4 2 5 5 6" xfId="33898" xr:uid="{FF310CF9-42EF-4006-A2D7-5419E7378859}"/>
    <cellStyle name="Currency 4 2 5 6" xfId="1578" xr:uid="{00000000-0005-0000-0000-00003F0A0000}"/>
    <cellStyle name="Currency 4 2 5 6 2" xfId="5645" xr:uid="{00000000-0005-0000-0000-0000400A0000}"/>
    <cellStyle name="Currency 4 2 5 6 2 2" xfId="16216" xr:uid="{F31D001B-481E-4CBC-A293-6DE479CF0058}"/>
    <cellStyle name="Currency 4 2 5 6 2 3" xfId="16215" xr:uid="{A3B64719-056B-4800-B542-4C78BE853F72}"/>
    <cellStyle name="Currency 4 2 5 6 3" xfId="16217" xr:uid="{9CDC2A0C-4A9B-4FFF-99AA-E84C31E9E755}"/>
    <cellStyle name="Currency 4 2 5 6 3 2" xfId="16218" xr:uid="{8A3E5A40-8672-49DF-AF25-2041EFFFC838}"/>
    <cellStyle name="Currency 4 2 5 6 4" xfId="16219" xr:uid="{E5B34016-626B-4783-B961-B86FCFCA6861}"/>
    <cellStyle name="Currency 4 2 5 6 5" xfId="16214" xr:uid="{6879310B-D305-49C2-9041-89E18B37B4CD}"/>
    <cellStyle name="Currency 4 2 5 6 6" xfId="33899" xr:uid="{83AD9253-0F1B-4448-87E4-D480F60F0931}"/>
    <cellStyle name="Currency 4 2 5 7" xfId="1579" xr:uid="{00000000-0005-0000-0000-0000410A0000}"/>
    <cellStyle name="Currency 4 2 5 7 2" xfId="16221" xr:uid="{FFFA3BEB-76B3-409C-BE19-522079C06722}"/>
    <cellStyle name="Currency 4 2 5 7 2 2" xfId="16222" xr:uid="{0EEE7C5A-5CCD-420C-B959-53A3D5D2CFCB}"/>
    <cellStyle name="Currency 4 2 5 7 3" xfId="16223" xr:uid="{952BBA34-5888-4A22-BCFE-199B91CEBA96}"/>
    <cellStyle name="Currency 4 2 5 7 4" xfId="16220" xr:uid="{32904AE0-429E-4DB8-A60B-D520E398E09B}"/>
    <cellStyle name="Currency 4 2 5 8" xfId="5634" xr:uid="{00000000-0005-0000-0000-0000420A0000}"/>
    <cellStyle name="Currency 4 2 5 8 2" xfId="16225" xr:uid="{12423D65-3C37-4DCE-8A1C-D02234A0B04F}"/>
    <cellStyle name="Currency 4 2 5 8 2 2" xfId="16226" xr:uid="{0347F37F-1103-4FAC-AD78-508E810E0D46}"/>
    <cellStyle name="Currency 4 2 5 8 3" xfId="16227" xr:uid="{71B23C88-663B-4984-92C3-2148D1FBB473}"/>
    <cellStyle name="Currency 4 2 5 8 4" xfId="16224" xr:uid="{3CDB4165-2D2E-421B-95DB-3B1DB1306377}"/>
    <cellStyle name="Currency 4 2 5 9" xfId="16228" xr:uid="{EA2D533E-AF8D-4D82-93DA-AB0FBC0F2A42}"/>
    <cellStyle name="Currency 4 2 5 9 2" xfId="16229" xr:uid="{9DDDE419-38DE-4D6C-860A-019AD01BD085}"/>
    <cellStyle name="Currency 4 2 6" xfId="1580" xr:uid="{00000000-0005-0000-0000-0000430A0000}"/>
    <cellStyle name="Currency 4 2 6 10" xfId="16231" xr:uid="{B0058E00-8278-46AE-ADC2-E0C93D956FAF}"/>
    <cellStyle name="Currency 4 2 6 10 2" xfId="16232" xr:uid="{26A724AD-0C9C-43AA-ADA8-DF958C72ACD4}"/>
    <cellStyle name="Currency 4 2 6 11" xfId="16233" xr:uid="{F279FEF5-6D20-4B3E-B7B8-1FC0484763A9}"/>
    <cellStyle name="Currency 4 2 6 11 2" xfId="16234" xr:uid="{D1AFD975-676E-4BA0-9D82-8C880CEA6E57}"/>
    <cellStyle name="Currency 4 2 6 12" xfId="16235" xr:uid="{6FF7EFC1-2136-4E7A-87FC-3C445F18EDFF}"/>
    <cellStyle name="Currency 4 2 6 13" xfId="16230" xr:uid="{9E12B7E2-CDA5-4436-8CD8-AA9132D26A8F}"/>
    <cellStyle name="Currency 4 2 6 14" xfId="33900" xr:uid="{EE88E467-7278-4280-94EC-9D0278706A04}"/>
    <cellStyle name="Currency 4 2 6 15" xfId="35854" xr:uid="{88541935-F49E-43FA-95F3-1A735E3D6DF8}"/>
    <cellStyle name="Currency 4 2 6 2" xfId="1581" xr:uid="{00000000-0005-0000-0000-0000440A0000}"/>
    <cellStyle name="Currency 4 2 6 2 10" xfId="16237" xr:uid="{2A8D8798-576C-4010-821A-2FA205259ECA}"/>
    <cellStyle name="Currency 4 2 6 2 11" xfId="16236" xr:uid="{7D2B3AE2-46EC-4378-949C-CD3F58A1BEA8}"/>
    <cellStyle name="Currency 4 2 6 2 12" xfId="33901" xr:uid="{0D299300-5C05-4492-80E3-DE936F551488}"/>
    <cellStyle name="Currency 4 2 6 2 13" xfId="36228" xr:uid="{E20CE2C0-0B6E-4BF7-8393-2B43FAB827FF}"/>
    <cellStyle name="Currency 4 2 6 2 2" xfId="1582" xr:uid="{00000000-0005-0000-0000-0000450A0000}"/>
    <cellStyle name="Currency 4 2 6 2 2 2" xfId="5648" xr:uid="{00000000-0005-0000-0000-0000460A0000}"/>
    <cellStyle name="Currency 4 2 6 2 2 2 2" xfId="16240" xr:uid="{4DB232B5-D0D4-4F1C-A82B-A388BEFDCD78}"/>
    <cellStyle name="Currency 4 2 6 2 2 2 3" xfId="16239" xr:uid="{63DA4261-F85C-4768-8BC0-E690CE705D74}"/>
    <cellStyle name="Currency 4 2 6 2 2 3" xfId="16241" xr:uid="{DC619EF1-D118-465C-AF24-032F54048F66}"/>
    <cellStyle name="Currency 4 2 6 2 2 3 2" xfId="16242" xr:uid="{75B97569-C1FF-45DA-A206-55F8CF122E6D}"/>
    <cellStyle name="Currency 4 2 6 2 2 4" xfId="16243" xr:uid="{5295B739-3408-4D92-B0A0-900ED72AB185}"/>
    <cellStyle name="Currency 4 2 6 2 2 5" xfId="16238" xr:uid="{A89D99E5-D862-428E-876F-6B0B1C7EFF23}"/>
    <cellStyle name="Currency 4 2 6 2 2 6" xfId="33902" xr:uid="{CCD0B2C4-DFE6-4280-8D65-61FDCA9EEA0C}"/>
    <cellStyle name="Currency 4 2 6 2 3" xfId="1583" xr:uid="{00000000-0005-0000-0000-0000470A0000}"/>
    <cellStyle name="Currency 4 2 6 2 3 2" xfId="5649" xr:uid="{00000000-0005-0000-0000-0000480A0000}"/>
    <cellStyle name="Currency 4 2 6 2 3 2 2" xfId="16246" xr:uid="{683562C7-2D72-45D5-AA61-6ADCC4668D9A}"/>
    <cellStyle name="Currency 4 2 6 2 3 2 3" xfId="16245" xr:uid="{9DC7929E-4187-4455-8BDC-AAA7FA13FA45}"/>
    <cellStyle name="Currency 4 2 6 2 3 3" xfId="16247" xr:uid="{CF87E45E-B820-4D03-89FD-085C1121892C}"/>
    <cellStyle name="Currency 4 2 6 2 3 3 2" xfId="16248" xr:uid="{8D138ED3-94D6-4C10-A6CB-11C0577D2303}"/>
    <cellStyle name="Currency 4 2 6 2 3 4" xfId="16249" xr:uid="{F9EC0454-543D-4BD9-AEED-0B67BE911C5B}"/>
    <cellStyle name="Currency 4 2 6 2 3 5" xfId="16244" xr:uid="{360BFA68-DEB8-42B8-9337-CE3BAD1246DF}"/>
    <cellStyle name="Currency 4 2 6 2 3 6" xfId="33903" xr:uid="{AB63BBCA-E94E-427E-B8C8-371621EE0568}"/>
    <cellStyle name="Currency 4 2 6 2 4" xfId="1584" xr:uid="{00000000-0005-0000-0000-0000490A0000}"/>
    <cellStyle name="Currency 4 2 6 2 4 2" xfId="5650" xr:uid="{00000000-0005-0000-0000-00004A0A0000}"/>
    <cellStyle name="Currency 4 2 6 2 4 2 2" xfId="16252" xr:uid="{24851430-B3EC-4619-9121-9C37B9BCFC6F}"/>
    <cellStyle name="Currency 4 2 6 2 4 2 3" xfId="16251" xr:uid="{4B3AAE7B-8723-4398-B00F-0C099D4C5C02}"/>
    <cellStyle name="Currency 4 2 6 2 4 3" xfId="16253" xr:uid="{5A0EC498-AB82-4FCB-BA23-9F54FE0AEF9F}"/>
    <cellStyle name="Currency 4 2 6 2 4 3 2" xfId="16254" xr:uid="{AA6A0E2E-592F-408D-92CD-192B2B4A6FB2}"/>
    <cellStyle name="Currency 4 2 6 2 4 4" xfId="16255" xr:uid="{0AF65C68-B254-4CBE-A515-5433AA36F42D}"/>
    <cellStyle name="Currency 4 2 6 2 4 5" xfId="16250" xr:uid="{2B3BC3F1-D613-4DEC-A06F-C2B789F64462}"/>
    <cellStyle name="Currency 4 2 6 2 4 6" xfId="33904" xr:uid="{526F607B-7746-4E4C-B0ED-BEE0AD76DE12}"/>
    <cellStyle name="Currency 4 2 6 2 5" xfId="1585" xr:uid="{00000000-0005-0000-0000-00004B0A0000}"/>
    <cellStyle name="Currency 4 2 6 2 5 2" xfId="16257" xr:uid="{0047044C-D4F0-4953-8E50-8082C7DB1701}"/>
    <cellStyle name="Currency 4 2 6 2 5 2 2" xfId="16258" xr:uid="{BBB29897-4555-414A-A86D-B500A7B57BB2}"/>
    <cellStyle name="Currency 4 2 6 2 5 3" xfId="16259" xr:uid="{5055CB16-642D-4E67-A1B3-7B09E201ACCD}"/>
    <cellStyle name="Currency 4 2 6 2 5 4" xfId="16256" xr:uid="{5FB9CAAA-9400-43C6-9B74-2554F0E1E68D}"/>
    <cellStyle name="Currency 4 2 6 2 6" xfId="5647" xr:uid="{00000000-0005-0000-0000-00004C0A0000}"/>
    <cellStyle name="Currency 4 2 6 2 6 2" xfId="16261" xr:uid="{C8BA98E4-0F8B-45B6-88CD-52422C0B71C7}"/>
    <cellStyle name="Currency 4 2 6 2 6 2 2" xfId="16262" xr:uid="{1A3E2EDB-1BD8-403D-B072-2326730E64EF}"/>
    <cellStyle name="Currency 4 2 6 2 6 3" xfId="16263" xr:uid="{AACBB331-EE64-404E-A039-4C2834A19284}"/>
    <cellStyle name="Currency 4 2 6 2 6 4" xfId="16260" xr:uid="{65475084-1D88-4538-ADC6-AF0DAC55898B}"/>
    <cellStyle name="Currency 4 2 6 2 7" xfId="16264" xr:uid="{E783C34A-A368-45E2-B57D-B2778F547FCE}"/>
    <cellStyle name="Currency 4 2 6 2 7 2" xfId="16265" xr:uid="{C588BB71-3F4F-43F0-A95B-E2BC2642A148}"/>
    <cellStyle name="Currency 4 2 6 2 8" xfId="16266" xr:uid="{B51FF85C-B9CB-47E0-BAFA-1D5E7BB19619}"/>
    <cellStyle name="Currency 4 2 6 2 8 2" xfId="16267" xr:uid="{DCEE79DA-7E98-473A-8E97-0F5B21484A80}"/>
    <cellStyle name="Currency 4 2 6 2 9" xfId="16268" xr:uid="{9865D3E4-9C1D-4C33-98AF-535EA268EA56}"/>
    <cellStyle name="Currency 4 2 6 2 9 2" xfId="16269" xr:uid="{C30D7459-20A9-4EC4-AA92-914D030E24EB}"/>
    <cellStyle name="Currency 4 2 6 3" xfId="1586" xr:uid="{00000000-0005-0000-0000-00004D0A0000}"/>
    <cellStyle name="Currency 4 2 6 3 10" xfId="16271" xr:uid="{32B58CFA-5235-44FB-A5BF-3885574403BA}"/>
    <cellStyle name="Currency 4 2 6 3 11" xfId="16270" xr:uid="{9DD6EC2A-3FD3-432F-9918-FE46BA80EEF5}"/>
    <cellStyle name="Currency 4 2 6 3 12" xfId="33905" xr:uid="{786F9FEF-2F23-4122-9988-7564D0F625F9}"/>
    <cellStyle name="Currency 4 2 6 3 13" xfId="36441" xr:uid="{DABDBEA2-AA8C-4ADA-A6F1-588D3A5B7823}"/>
    <cellStyle name="Currency 4 2 6 3 2" xfId="1587" xr:uid="{00000000-0005-0000-0000-00004E0A0000}"/>
    <cellStyle name="Currency 4 2 6 3 2 2" xfId="5652" xr:uid="{00000000-0005-0000-0000-00004F0A0000}"/>
    <cellStyle name="Currency 4 2 6 3 2 2 2" xfId="16274" xr:uid="{135A3C2D-8225-4751-A049-F18D30218302}"/>
    <cellStyle name="Currency 4 2 6 3 2 2 3" xfId="16273" xr:uid="{D4791576-3832-4C5B-87A5-7C8612EB261D}"/>
    <cellStyle name="Currency 4 2 6 3 2 3" xfId="16275" xr:uid="{B6A24903-6FBF-45B0-AF87-103937AFC22F}"/>
    <cellStyle name="Currency 4 2 6 3 2 3 2" xfId="16276" xr:uid="{4319F397-D41E-42DF-A952-BEE86D8062E2}"/>
    <cellStyle name="Currency 4 2 6 3 2 4" xfId="16277" xr:uid="{BBB6FC98-B661-40BC-901F-78B9B8930042}"/>
    <cellStyle name="Currency 4 2 6 3 2 5" xfId="16272" xr:uid="{A8CA9686-F317-4716-AAA9-DB1066C9BB0C}"/>
    <cellStyle name="Currency 4 2 6 3 2 6" xfId="33906" xr:uid="{EC5DF220-1578-4592-9661-F4FB7C8839EF}"/>
    <cellStyle name="Currency 4 2 6 3 3" xfId="1588" xr:uid="{00000000-0005-0000-0000-0000500A0000}"/>
    <cellStyle name="Currency 4 2 6 3 3 2" xfId="5653" xr:uid="{00000000-0005-0000-0000-0000510A0000}"/>
    <cellStyle name="Currency 4 2 6 3 3 2 2" xfId="16280" xr:uid="{2BC6D66A-E568-40AD-B2B7-209974A7C89C}"/>
    <cellStyle name="Currency 4 2 6 3 3 2 3" xfId="16279" xr:uid="{94B4A8EE-4E9E-4ECF-AF0C-9EAE7F490443}"/>
    <cellStyle name="Currency 4 2 6 3 3 3" xfId="16281" xr:uid="{564B48C3-8184-4BB4-B601-2EE0E70CED88}"/>
    <cellStyle name="Currency 4 2 6 3 3 3 2" xfId="16282" xr:uid="{8B94AD57-50A5-4D81-BAF9-989652BD864C}"/>
    <cellStyle name="Currency 4 2 6 3 3 4" xfId="16283" xr:uid="{DB4654E1-B462-47DE-AFE5-31A2576AA2E4}"/>
    <cellStyle name="Currency 4 2 6 3 3 5" xfId="16278" xr:uid="{79D1149F-4BCD-4041-A21A-6BF7191A634E}"/>
    <cellStyle name="Currency 4 2 6 3 3 6" xfId="33907" xr:uid="{3B04D4D0-DA1C-45B9-812D-B7860B67CE7F}"/>
    <cellStyle name="Currency 4 2 6 3 4" xfId="1589" xr:uid="{00000000-0005-0000-0000-0000520A0000}"/>
    <cellStyle name="Currency 4 2 6 3 4 2" xfId="5654" xr:uid="{00000000-0005-0000-0000-0000530A0000}"/>
    <cellStyle name="Currency 4 2 6 3 4 2 2" xfId="16286" xr:uid="{A33991A8-DA55-47DE-8C42-08D3712C4321}"/>
    <cellStyle name="Currency 4 2 6 3 4 2 3" xfId="16285" xr:uid="{B14ACD99-995A-4C48-B9EF-132448606619}"/>
    <cellStyle name="Currency 4 2 6 3 4 3" xfId="16287" xr:uid="{F65D9511-A3CB-43CE-B7BA-49CB2F7C81C2}"/>
    <cellStyle name="Currency 4 2 6 3 4 3 2" xfId="16288" xr:uid="{E5AA96B6-6F2A-4A5F-AA83-1F7EE9020DD5}"/>
    <cellStyle name="Currency 4 2 6 3 4 4" xfId="16289" xr:uid="{84C1FE18-A148-41B4-AB67-C8D49DE68776}"/>
    <cellStyle name="Currency 4 2 6 3 4 5" xfId="16284" xr:uid="{5A05F371-8731-463C-A50D-CDFE103BE26D}"/>
    <cellStyle name="Currency 4 2 6 3 4 6" xfId="33908" xr:uid="{C347C4C8-B55A-4DF1-B4DD-2E25558D71E4}"/>
    <cellStyle name="Currency 4 2 6 3 5" xfId="1590" xr:uid="{00000000-0005-0000-0000-0000540A0000}"/>
    <cellStyle name="Currency 4 2 6 3 5 2" xfId="16291" xr:uid="{58FBD9D7-BC62-48A4-B1C3-2F4EA9264C3D}"/>
    <cellStyle name="Currency 4 2 6 3 5 2 2" xfId="16292" xr:uid="{8A7EA4AE-734E-4C0C-B0AE-86B5B55D3DBB}"/>
    <cellStyle name="Currency 4 2 6 3 5 3" xfId="16293" xr:uid="{929F0BA5-5FAA-4526-989F-8B088B380D55}"/>
    <cellStyle name="Currency 4 2 6 3 5 4" xfId="16290" xr:uid="{8161287A-B0DA-4848-AF02-A696D689B02A}"/>
    <cellStyle name="Currency 4 2 6 3 6" xfId="5651" xr:uid="{00000000-0005-0000-0000-0000550A0000}"/>
    <cellStyle name="Currency 4 2 6 3 6 2" xfId="16295" xr:uid="{0ACEB83A-3A4F-4090-BC04-E41FCC5DB88E}"/>
    <cellStyle name="Currency 4 2 6 3 6 2 2" xfId="16296" xr:uid="{1EFBA137-D566-4AFA-A633-280ED544797D}"/>
    <cellStyle name="Currency 4 2 6 3 6 3" xfId="16297" xr:uid="{9B293A30-B71E-4B8C-8A71-A83B789E9BD6}"/>
    <cellStyle name="Currency 4 2 6 3 6 4" xfId="16294" xr:uid="{CAB25B9F-F286-4A98-9151-BE674C5131B1}"/>
    <cellStyle name="Currency 4 2 6 3 7" xfId="16298" xr:uid="{85D00281-E74E-459B-BD18-79CD07A6DC9E}"/>
    <cellStyle name="Currency 4 2 6 3 7 2" xfId="16299" xr:uid="{864E32FA-E080-4B4C-8300-293B41D17CCF}"/>
    <cellStyle name="Currency 4 2 6 3 8" xfId="16300" xr:uid="{67C9D9ED-F01F-48DE-A328-66D1D9C664A0}"/>
    <cellStyle name="Currency 4 2 6 3 8 2" xfId="16301" xr:uid="{A1754627-2F55-43EC-87E0-84D0C98DF9C4}"/>
    <cellStyle name="Currency 4 2 6 3 9" xfId="16302" xr:uid="{52BFE145-AA08-4705-A321-DFB104A0ACDC}"/>
    <cellStyle name="Currency 4 2 6 3 9 2" xfId="16303" xr:uid="{3B5987ED-AE01-4F34-9FF2-052A21CAFC22}"/>
    <cellStyle name="Currency 4 2 6 4" xfId="1591" xr:uid="{00000000-0005-0000-0000-0000560A0000}"/>
    <cellStyle name="Currency 4 2 6 4 2" xfId="5655" xr:uid="{00000000-0005-0000-0000-0000570A0000}"/>
    <cellStyle name="Currency 4 2 6 4 2 2" xfId="16306" xr:uid="{AFBD7E1C-7A47-4BC5-8288-D4B68F72DF6E}"/>
    <cellStyle name="Currency 4 2 6 4 2 3" xfId="16305" xr:uid="{5BC2D886-2979-48D2-96E3-5A8DCDB9695B}"/>
    <cellStyle name="Currency 4 2 6 4 3" xfId="16307" xr:uid="{40C1E68F-26D8-4979-BBE9-CE289F0AF4F3}"/>
    <cellStyle name="Currency 4 2 6 4 3 2" xfId="16308" xr:uid="{47972CA9-F9BE-4FA7-9AF4-72AC860809A9}"/>
    <cellStyle name="Currency 4 2 6 4 4" xfId="16309" xr:uid="{7913906D-7F3C-44C5-A0C8-D724F34ACE40}"/>
    <cellStyle name="Currency 4 2 6 4 5" xfId="16310" xr:uid="{FBA773F3-D3DC-4814-9055-07561CAD61C4}"/>
    <cellStyle name="Currency 4 2 6 4 6" xfId="16304" xr:uid="{CE677FCF-1B4A-4AAE-85AE-0D1EE66CBCE5}"/>
    <cellStyle name="Currency 4 2 6 4 7" xfId="33909" xr:uid="{C39CA8B4-6AC8-4376-9A2A-74B988D23E52}"/>
    <cellStyle name="Currency 4 2 6 5" xfId="1592" xr:uid="{00000000-0005-0000-0000-0000580A0000}"/>
    <cellStyle name="Currency 4 2 6 5 2" xfId="5656" xr:uid="{00000000-0005-0000-0000-0000590A0000}"/>
    <cellStyle name="Currency 4 2 6 5 2 2" xfId="16313" xr:uid="{D422F9AC-2EF4-4AFD-8AEB-4497E928357E}"/>
    <cellStyle name="Currency 4 2 6 5 2 3" xfId="16312" xr:uid="{F168CE08-89D1-4E1D-A99B-8BC1768BA7E6}"/>
    <cellStyle name="Currency 4 2 6 5 3" xfId="16314" xr:uid="{F63E1C2C-EAF2-49FE-9E4A-5F93C4AA19E1}"/>
    <cellStyle name="Currency 4 2 6 5 3 2" xfId="16315" xr:uid="{1807100C-58D4-450C-80E0-E0B4FC31ADB3}"/>
    <cellStyle name="Currency 4 2 6 5 4" xfId="16316" xr:uid="{B7A14803-1BD1-4D1A-B7B7-AADA215F5DBE}"/>
    <cellStyle name="Currency 4 2 6 5 5" xfId="16311" xr:uid="{DDFFD00D-6724-4C3D-AAF3-21135546F6B8}"/>
    <cellStyle name="Currency 4 2 6 5 6" xfId="33910" xr:uid="{D8B09182-8F46-450A-ABD3-DCAED2767326}"/>
    <cellStyle name="Currency 4 2 6 6" xfId="1593" xr:uid="{00000000-0005-0000-0000-00005A0A0000}"/>
    <cellStyle name="Currency 4 2 6 6 2" xfId="5657" xr:uid="{00000000-0005-0000-0000-00005B0A0000}"/>
    <cellStyle name="Currency 4 2 6 6 2 2" xfId="16319" xr:uid="{F279C1F6-449E-4222-9124-F57B9C2A5DFE}"/>
    <cellStyle name="Currency 4 2 6 6 2 3" xfId="16318" xr:uid="{C4F3E240-2467-409E-9302-B02842C96432}"/>
    <cellStyle name="Currency 4 2 6 6 3" xfId="16320" xr:uid="{9B066149-927D-4563-B3C7-A2D683D14C8D}"/>
    <cellStyle name="Currency 4 2 6 6 3 2" xfId="16321" xr:uid="{3F2972CF-6FA4-4D88-A1DF-63C3BD178F88}"/>
    <cellStyle name="Currency 4 2 6 6 4" xfId="16322" xr:uid="{E4CC2A35-58AC-4007-8265-D210D3610AB2}"/>
    <cellStyle name="Currency 4 2 6 6 5" xfId="16317" xr:uid="{0AE04EDB-D78C-4ED1-8E51-DA80C00C77FF}"/>
    <cellStyle name="Currency 4 2 6 6 6" xfId="33911" xr:uid="{76AC1CA5-02DC-4ECA-9B80-292A52935DDB}"/>
    <cellStyle name="Currency 4 2 6 7" xfId="1594" xr:uid="{00000000-0005-0000-0000-00005C0A0000}"/>
    <cellStyle name="Currency 4 2 6 7 2" xfId="16324" xr:uid="{93D2B9DE-06CA-444C-84D6-45418C71C2FD}"/>
    <cellStyle name="Currency 4 2 6 7 2 2" xfId="16325" xr:uid="{FCF6AA5B-AEBE-437B-80BB-DA73C2CAB659}"/>
    <cellStyle name="Currency 4 2 6 7 3" xfId="16326" xr:uid="{3882465A-CD9D-4CE0-9473-70C467CDB160}"/>
    <cellStyle name="Currency 4 2 6 7 4" xfId="16323" xr:uid="{F972A3AA-9A6B-49CF-A45D-1086CCCFF6F6}"/>
    <cellStyle name="Currency 4 2 6 8" xfId="5646" xr:uid="{00000000-0005-0000-0000-00005D0A0000}"/>
    <cellStyle name="Currency 4 2 6 8 2" xfId="16328" xr:uid="{269A8861-86E0-418E-8118-35E3E7450724}"/>
    <cellStyle name="Currency 4 2 6 8 2 2" xfId="16329" xr:uid="{E34A71FD-C9E8-4BF9-87FE-C3BC209E458D}"/>
    <cellStyle name="Currency 4 2 6 8 3" xfId="16330" xr:uid="{2B83BB13-57AE-4C5C-A76A-76C307D01C99}"/>
    <cellStyle name="Currency 4 2 6 8 4" xfId="16327" xr:uid="{534A75C8-6F46-46A4-8A9C-FA156C3AC05C}"/>
    <cellStyle name="Currency 4 2 6 9" xfId="16331" xr:uid="{B715EFD3-04E0-450F-A9CE-4242B7386069}"/>
    <cellStyle name="Currency 4 2 6 9 2" xfId="16332" xr:uid="{1D39BE77-4911-48FB-AC62-57254D036007}"/>
    <cellStyle name="Currency 4 2 7" xfId="1595" xr:uid="{00000000-0005-0000-0000-00005E0A0000}"/>
    <cellStyle name="Currency 4 2 7 10" xfId="16334" xr:uid="{C5EC4B23-BF8D-43FA-8A6E-CF82FA24916E}"/>
    <cellStyle name="Currency 4 2 7 10 2" xfId="16335" xr:uid="{668DC512-F2A6-4C88-ABCB-D0ABA731A2E6}"/>
    <cellStyle name="Currency 4 2 7 11" xfId="16336" xr:uid="{1C5B90ED-5D1D-446B-A328-62088C1E487C}"/>
    <cellStyle name="Currency 4 2 7 11 2" xfId="16337" xr:uid="{C1518808-2CC0-4D52-8F7B-CBE1FA9A210C}"/>
    <cellStyle name="Currency 4 2 7 12" xfId="16338" xr:uid="{FAC8DE9D-4262-4031-BB51-9C74CD943E17}"/>
    <cellStyle name="Currency 4 2 7 13" xfId="16333" xr:uid="{4964AE16-5487-42B4-A3DA-539DFABB816E}"/>
    <cellStyle name="Currency 4 2 7 14" xfId="33912" xr:uid="{1CEF221B-AFF3-4667-80DB-859790D9E4DA}"/>
    <cellStyle name="Currency 4 2 7 15" xfId="35855" xr:uid="{392A6913-A16C-418C-8C1A-96EE8BC61561}"/>
    <cellStyle name="Currency 4 2 7 2" xfId="1596" xr:uid="{00000000-0005-0000-0000-00005F0A0000}"/>
    <cellStyle name="Currency 4 2 7 2 10" xfId="16340" xr:uid="{2AB768B1-C7CE-445C-82D7-FD0C76AB6385}"/>
    <cellStyle name="Currency 4 2 7 2 11" xfId="16339" xr:uid="{9E052067-5AA0-4275-8B16-14C60E96CB6F}"/>
    <cellStyle name="Currency 4 2 7 2 12" xfId="33913" xr:uid="{93763C10-F479-49ED-A82C-AAB2EFA07558}"/>
    <cellStyle name="Currency 4 2 7 2 13" xfId="36229" xr:uid="{3AB3F674-0359-4432-ADA9-007526933941}"/>
    <cellStyle name="Currency 4 2 7 2 2" xfId="1597" xr:uid="{00000000-0005-0000-0000-0000600A0000}"/>
    <cellStyle name="Currency 4 2 7 2 2 2" xfId="5660" xr:uid="{00000000-0005-0000-0000-0000610A0000}"/>
    <cellStyle name="Currency 4 2 7 2 2 2 2" xfId="16343" xr:uid="{F1AE1BA3-3421-4FAB-B33D-BBD0B1856747}"/>
    <cellStyle name="Currency 4 2 7 2 2 2 3" xfId="16342" xr:uid="{9CC9913A-7AF4-4A1A-A414-F47BCEF553DB}"/>
    <cellStyle name="Currency 4 2 7 2 2 3" xfId="16344" xr:uid="{08D032DA-36A5-4A84-9E56-C02347AD3893}"/>
    <cellStyle name="Currency 4 2 7 2 2 3 2" xfId="16345" xr:uid="{0CFA698C-3EEB-401A-BF94-4D0478E0F25E}"/>
    <cellStyle name="Currency 4 2 7 2 2 4" xfId="16346" xr:uid="{10824725-402B-4A07-B771-7EF374CC31FB}"/>
    <cellStyle name="Currency 4 2 7 2 2 5" xfId="16341" xr:uid="{C600FE70-A37D-4E2F-9767-A1BE4CB70551}"/>
    <cellStyle name="Currency 4 2 7 2 2 6" xfId="33914" xr:uid="{4744FEA9-15FA-4876-9D0A-0210F2CC34E9}"/>
    <cellStyle name="Currency 4 2 7 2 3" xfId="1598" xr:uid="{00000000-0005-0000-0000-0000620A0000}"/>
    <cellStyle name="Currency 4 2 7 2 3 2" xfId="5661" xr:uid="{00000000-0005-0000-0000-0000630A0000}"/>
    <cellStyle name="Currency 4 2 7 2 3 2 2" xfId="16349" xr:uid="{66A54048-8E69-4CF3-B168-BB4FD490EBA0}"/>
    <cellStyle name="Currency 4 2 7 2 3 2 3" xfId="16348" xr:uid="{1C9C371E-A363-497D-ABE9-A6CE2FCB929F}"/>
    <cellStyle name="Currency 4 2 7 2 3 3" xfId="16350" xr:uid="{CA4ACCDD-7CC6-485C-84C9-EAEA20186146}"/>
    <cellStyle name="Currency 4 2 7 2 3 3 2" xfId="16351" xr:uid="{8194243D-7F09-4E27-A420-DF7C1E4A60C1}"/>
    <cellStyle name="Currency 4 2 7 2 3 4" xfId="16352" xr:uid="{8599B6EF-05BA-45F9-AF30-D815E68F5D5D}"/>
    <cellStyle name="Currency 4 2 7 2 3 5" xfId="16347" xr:uid="{9E550ED5-DBB2-473A-BD70-911A4DB31CA0}"/>
    <cellStyle name="Currency 4 2 7 2 3 6" xfId="33915" xr:uid="{F0C8D365-F61D-45BB-AD11-D80B78852F24}"/>
    <cellStyle name="Currency 4 2 7 2 4" xfId="1599" xr:uid="{00000000-0005-0000-0000-0000640A0000}"/>
    <cellStyle name="Currency 4 2 7 2 4 2" xfId="5662" xr:uid="{00000000-0005-0000-0000-0000650A0000}"/>
    <cellStyle name="Currency 4 2 7 2 4 2 2" xfId="16355" xr:uid="{FAEEAA6C-2440-4D61-8765-2ED9B853DAEA}"/>
    <cellStyle name="Currency 4 2 7 2 4 2 3" xfId="16354" xr:uid="{78CEF2BA-70B0-4C0B-AFE9-C1637394C200}"/>
    <cellStyle name="Currency 4 2 7 2 4 3" xfId="16356" xr:uid="{4A964FC9-14B8-400C-AA18-81C788890F69}"/>
    <cellStyle name="Currency 4 2 7 2 4 3 2" xfId="16357" xr:uid="{2CE84EEF-AE3E-4D53-9524-3008657D7C85}"/>
    <cellStyle name="Currency 4 2 7 2 4 4" xfId="16358" xr:uid="{B98D834C-28B7-4095-8D38-09290F49A127}"/>
    <cellStyle name="Currency 4 2 7 2 4 5" xfId="16353" xr:uid="{4BA5D22B-6928-4815-A6A8-9C24E0025970}"/>
    <cellStyle name="Currency 4 2 7 2 4 6" xfId="33916" xr:uid="{6FB24E06-838B-4643-AA1D-D18CB5EF0638}"/>
    <cellStyle name="Currency 4 2 7 2 5" xfId="1600" xr:uid="{00000000-0005-0000-0000-0000660A0000}"/>
    <cellStyle name="Currency 4 2 7 2 5 2" xfId="16360" xr:uid="{8C32E95B-275D-4198-801E-94D57C39F92E}"/>
    <cellStyle name="Currency 4 2 7 2 5 2 2" xfId="16361" xr:uid="{621643A1-2046-4C82-913F-691656E47FC0}"/>
    <cellStyle name="Currency 4 2 7 2 5 3" xfId="16362" xr:uid="{15E77C36-A404-4CA4-BFF0-46C93924CF05}"/>
    <cellStyle name="Currency 4 2 7 2 5 4" xfId="16359" xr:uid="{D152CD20-8D11-45A4-9FC1-71055D53CBAB}"/>
    <cellStyle name="Currency 4 2 7 2 6" xfId="5659" xr:uid="{00000000-0005-0000-0000-0000670A0000}"/>
    <cellStyle name="Currency 4 2 7 2 6 2" xfId="16364" xr:uid="{83542478-A7CC-44E9-A350-B0DC0602DC48}"/>
    <cellStyle name="Currency 4 2 7 2 6 2 2" xfId="16365" xr:uid="{CF433CB8-5713-441E-A5F6-88D21DA4AF64}"/>
    <cellStyle name="Currency 4 2 7 2 6 3" xfId="16366" xr:uid="{41D946C3-7010-4828-8B95-0B9AAC336292}"/>
    <cellStyle name="Currency 4 2 7 2 6 4" xfId="16363" xr:uid="{05FED446-8505-4295-8E6E-2F1C9F487ABD}"/>
    <cellStyle name="Currency 4 2 7 2 7" xfId="16367" xr:uid="{5E3E2F65-0A65-4797-B484-0EACF7DC7783}"/>
    <cellStyle name="Currency 4 2 7 2 7 2" xfId="16368" xr:uid="{69C5BBDD-D561-4DAC-9255-6431103C1FFE}"/>
    <cellStyle name="Currency 4 2 7 2 8" xfId="16369" xr:uid="{A5B05296-5D34-45BC-B524-DBE7EDD4DA51}"/>
    <cellStyle name="Currency 4 2 7 2 8 2" xfId="16370" xr:uid="{4406AC99-E6C9-4E86-A358-C0B3F9BEB944}"/>
    <cellStyle name="Currency 4 2 7 2 9" xfId="16371" xr:uid="{0D7CBB14-1C03-4A73-9BCF-BE357447684F}"/>
    <cellStyle name="Currency 4 2 7 2 9 2" xfId="16372" xr:uid="{BB2CDC07-DCED-4B46-AAC1-A9AF2A50F928}"/>
    <cellStyle name="Currency 4 2 7 3" xfId="1601" xr:uid="{00000000-0005-0000-0000-0000680A0000}"/>
    <cellStyle name="Currency 4 2 7 3 10" xfId="16374" xr:uid="{E8B8861E-DC21-467E-912A-3EE8D156A93C}"/>
    <cellStyle name="Currency 4 2 7 3 11" xfId="16373" xr:uid="{5A15FB63-D009-49EF-A1DE-5B45DEA29DEA}"/>
    <cellStyle name="Currency 4 2 7 3 12" xfId="33917" xr:uid="{B7638E46-110A-4034-85D9-8EF822B23C42}"/>
    <cellStyle name="Currency 4 2 7 3 13" xfId="36442" xr:uid="{526E79D7-3EF2-40A8-8389-82F16125A97B}"/>
    <cellStyle name="Currency 4 2 7 3 2" xfId="1602" xr:uid="{00000000-0005-0000-0000-0000690A0000}"/>
    <cellStyle name="Currency 4 2 7 3 2 2" xfId="5664" xr:uid="{00000000-0005-0000-0000-00006A0A0000}"/>
    <cellStyle name="Currency 4 2 7 3 2 2 2" xfId="16377" xr:uid="{50183505-41AB-4381-9E46-39A54EB466AB}"/>
    <cellStyle name="Currency 4 2 7 3 2 2 3" xfId="16376" xr:uid="{6E025FD6-93CE-43C0-BCD5-4E15A2C5F522}"/>
    <cellStyle name="Currency 4 2 7 3 2 3" xfId="16378" xr:uid="{A58AB992-2EC9-46A7-8FFA-884B5AF5F37B}"/>
    <cellStyle name="Currency 4 2 7 3 2 3 2" xfId="16379" xr:uid="{F2AB947D-D4C7-40B3-9C66-AD77110064F8}"/>
    <cellStyle name="Currency 4 2 7 3 2 4" xfId="16380" xr:uid="{87DE6FA0-F430-4B3D-B19B-5D764B79B457}"/>
    <cellStyle name="Currency 4 2 7 3 2 5" xfId="16375" xr:uid="{5453667D-7080-4079-AFAE-555B31926A5E}"/>
    <cellStyle name="Currency 4 2 7 3 2 6" xfId="33918" xr:uid="{15CDCF41-AA20-46E8-AEB6-9526ABABC892}"/>
    <cellStyle name="Currency 4 2 7 3 3" xfId="1603" xr:uid="{00000000-0005-0000-0000-00006B0A0000}"/>
    <cellStyle name="Currency 4 2 7 3 3 2" xfId="5665" xr:uid="{00000000-0005-0000-0000-00006C0A0000}"/>
    <cellStyle name="Currency 4 2 7 3 3 2 2" xfId="16383" xr:uid="{8894D88B-15D5-411D-87A6-D8AFF8987150}"/>
    <cellStyle name="Currency 4 2 7 3 3 2 3" xfId="16382" xr:uid="{DAF4B18C-49E2-4229-89AC-9F10960C7589}"/>
    <cellStyle name="Currency 4 2 7 3 3 3" xfId="16384" xr:uid="{72DC54F8-FAEF-4D2D-B343-6B7BBE043A53}"/>
    <cellStyle name="Currency 4 2 7 3 3 3 2" xfId="16385" xr:uid="{9E777068-0445-4FD7-BA44-EDA967E29025}"/>
    <cellStyle name="Currency 4 2 7 3 3 4" xfId="16386" xr:uid="{66A44A72-CD14-4FA0-B594-5DFDD5A00B17}"/>
    <cellStyle name="Currency 4 2 7 3 3 5" xfId="16381" xr:uid="{103B4FE3-B52E-4744-A626-43B44F61D7AF}"/>
    <cellStyle name="Currency 4 2 7 3 3 6" xfId="33919" xr:uid="{D12C126B-25AB-4A60-B901-EDEFAC54F7A9}"/>
    <cellStyle name="Currency 4 2 7 3 4" xfId="1604" xr:uid="{00000000-0005-0000-0000-00006D0A0000}"/>
    <cellStyle name="Currency 4 2 7 3 4 2" xfId="5666" xr:uid="{00000000-0005-0000-0000-00006E0A0000}"/>
    <cellStyle name="Currency 4 2 7 3 4 2 2" xfId="16389" xr:uid="{E2DA6E6C-186F-4352-B9C1-2D7F8B27176A}"/>
    <cellStyle name="Currency 4 2 7 3 4 2 3" xfId="16388" xr:uid="{42A3E240-3E36-4180-B6FB-27E236C1771B}"/>
    <cellStyle name="Currency 4 2 7 3 4 3" xfId="16390" xr:uid="{500C3315-B9B8-4BF0-AAA2-87AEC91C6784}"/>
    <cellStyle name="Currency 4 2 7 3 4 3 2" xfId="16391" xr:uid="{C64DBE79-8407-4970-8092-037B734F812E}"/>
    <cellStyle name="Currency 4 2 7 3 4 4" xfId="16392" xr:uid="{7E3BA6B9-A59D-4FEE-84CD-1722824BFEA2}"/>
    <cellStyle name="Currency 4 2 7 3 4 5" xfId="16387" xr:uid="{54D543C6-BC6C-462D-A154-67D69EFF7482}"/>
    <cellStyle name="Currency 4 2 7 3 4 6" xfId="33920" xr:uid="{588FF010-111A-44A0-89ED-EB76062064A8}"/>
    <cellStyle name="Currency 4 2 7 3 5" xfId="1605" xr:uid="{00000000-0005-0000-0000-00006F0A0000}"/>
    <cellStyle name="Currency 4 2 7 3 5 2" xfId="16394" xr:uid="{F4F37E9A-D487-4D68-AF3E-BA5144460630}"/>
    <cellStyle name="Currency 4 2 7 3 5 2 2" xfId="16395" xr:uid="{35FA6BF7-AD68-48BF-BAD9-35401BE9072C}"/>
    <cellStyle name="Currency 4 2 7 3 5 3" xfId="16396" xr:uid="{311D2741-0927-425D-84BA-A0790F7944FF}"/>
    <cellStyle name="Currency 4 2 7 3 5 4" xfId="16393" xr:uid="{A667921E-1F14-43B9-A7AF-F79BA2E07C9C}"/>
    <cellStyle name="Currency 4 2 7 3 6" xfId="5663" xr:uid="{00000000-0005-0000-0000-0000700A0000}"/>
    <cellStyle name="Currency 4 2 7 3 6 2" xfId="16398" xr:uid="{56511784-5F92-40B9-980A-49E1745AE287}"/>
    <cellStyle name="Currency 4 2 7 3 6 2 2" xfId="16399" xr:uid="{1E28557C-0EC8-4A1B-B8AE-11BC206BDCA5}"/>
    <cellStyle name="Currency 4 2 7 3 6 3" xfId="16400" xr:uid="{F31392DC-0F63-4707-A89C-86B2572C2FD5}"/>
    <cellStyle name="Currency 4 2 7 3 6 4" xfId="16397" xr:uid="{41D67FE3-B6E7-4D63-9E9C-73A359C54BB7}"/>
    <cellStyle name="Currency 4 2 7 3 7" xfId="16401" xr:uid="{04383F83-C07C-470F-A698-75263D26C81C}"/>
    <cellStyle name="Currency 4 2 7 3 7 2" xfId="16402" xr:uid="{23AF8074-F57D-4BA5-9A10-58F6A5659AB1}"/>
    <cellStyle name="Currency 4 2 7 3 8" xfId="16403" xr:uid="{64F79294-B067-4D5D-8360-76F27FF0D80E}"/>
    <cellStyle name="Currency 4 2 7 3 8 2" xfId="16404" xr:uid="{652BCA9E-8A63-44BA-A3E9-0A93A8DADE71}"/>
    <cellStyle name="Currency 4 2 7 3 9" xfId="16405" xr:uid="{D85B101F-6B6F-4411-A958-B2B4B90247B9}"/>
    <cellStyle name="Currency 4 2 7 3 9 2" xfId="16406" xr:uid="{937FA1A3-3103-4F0A-9B3F-0F04C687F6B5}"/>
    <cellStyle name="Currency 4 2 7 4" xfId="1606" xr:uid="{00000000-0005-0000-0000-0000710A0000}"/>
    <cellStyle name="Currency 4 2 7 4 2" xfId="5667" xr:uid="{00000000-0005-0000-0000-0000720A0000}"/>
    <cellStyle name="Currency 4 2 7 4 2 2" xfId="16409" xr:uid="{A07F0E7A-A344-4B9A-B7F9-C347018168A5}"/>
    <cellStyle name="Currency 4 2 7 4 2 3" xfId="16408" xr:uid="{54F79158-7599-4128-908C-A3A4CED0BA19}"/>
    <cellStyle name="Currency 4 2 7 4 3" xfId="16410" xr:uid="{EF6E763E-29D3-4753-9C24-C746B8E9D88B}"/>
    <cellStyle name="Currency 4 2 7 4 3 2" xfId="16411" xr:uid="{0F4BAA08-9216-4001-BE0D-21F2ECDAD380}"/>
    <cellStyle name="Currency 4 2 7 4 4" xfId="16412" xr:uid="{BE6D41BB-79A0-447A-99D4-109FB1296F93}"/>
    <cellStyle name="Currency 4 2 7 4 5" xfId="16413" xr:uid="{76937FDF-D4C7-406B-BA65-032CF644926C}"/>
    <cellStyle name="Currency 4 2 7 4 6" xfId="16407" xr:uid="{22A721F4-57A0-4064-A388-8618F0DA2C37}"/>
    <cellStyle name="Currency 4 2 7 4 7" xfId="33921" xr:uid="{19BE2390-0CCE-454D-ACCB-320F95553991}"/>
    <cellStyle name="Currency 4 2 7 5" xfId="1607" xr:uid="{00000000-0005-0000-0000-0000730A0000}"/>
    <cellStyle name="Currency 4 2 7 5 2" xfId="5668" xr:uid="{00000000-0005-0000-0000-0000740A0000}"/>
    <cellStyle name="Currency 4 2 7 5 2 2" xfId="16416" xr:uid="{AF473F7D-1A81-45FD-B5BE-ED4C68039728}"/>
    <cellStyle name="Currency 4 2 7 5 2 3" xfId="16415" xr:uid="{C6DD8A2E-3209-4BFD-85CD-63454717305E}"/>
    <cellStyle name="Currency 4 2 7 5 3" xfId="16417" xr:uid="{1FFF22B6-8528-4CB2-A69A-AB4E03BC8203}"/>
    <cellStyle name="Currency 4 2 7 5 3 2" xfId="16418" xr:uid="{81716903-BACD-43F7-BBF9-88541720E055}"/>
    <cellStyle name="Currency 4 2 7 5 4" xfId="16419" xr:uid="{238BBFC5-208A-4953-A00A-E1DEAACD75EE}"/>
    <cellStyle name="Currency 4 2 7 5 5" xfId="16414" xr:uid="{B336BEBE-BC49-49D6-A3F4-A16941FBE872}"/>
    <cellStyle name="Currency 4 2 7 5 6" xfId="33922" xr:uid="{992537BC-5D63-449B-AACA-D55065CA23DE}"/>
    <cellStyle name="Currency 4 2 7 6" xfId="1608" xr:uid="{00000000-0005-0000-0000-0000750A0000}"/>
    <cellStyle name="Currency 4 2 7 6 2" xfId="5669" xr:uid="{00000000-0005-0000-0000-0000760A0000}"/>
    <cellStyle name="Currency 4 2 7 6 2 2" xfId="16422" xr:uid="{065B5AC5-07EA-4611-B99D-AEA55C21D54E}"/>
    <cellStyle name="Currency 4 2 7 6 2 3" xfId="16421" xr:uid="{21683D22-6C37-4516-BA0A-0368DC229C00}"/>
    <cellStyle name="Currency 4 2 7 6 3" xfId="16423" xr:uid="{BED93BD0-375D-4758-BD9A-70B7AF428B58}"/>
    <cellStyle name="Currency 4 2 7 6 3 2" xfId="16424" xr:uid="{91EE4F18-7004-4EE1-AC3C-200CDF081DB1}"/>
    <cellStyle name="Currency 4 2 7 6 4" xfId="16425" xr:uid="{B9D9642A-24BE-4738-BB63-F3682D4D8F72}"/>
    <cellStyle name="Currency 4 2 7 6 5" xfId="16420" xr:uid="{96188485-F989-4BCC-B478-7D33462C6860}"/>
    <cellStyle name="Currency 4 2 7 6 6" xfId="33923" xr:uid="{4356E24D-7DED-49B1-94DD-0346A91650F4}"/>
    <cellStyle name="Currency 4 2 7 7" xfId="1609" xr:uid="{00000000-0005-0000-0000-0000770A0000}"/>
    <cellStyle name="Currency 4 2 7 7 2" xfId="16427" xr:uid="{253B5BD3-5C1D-4B1A-B9BE-ECE5BB276B81}"/>
    <cellStyle name="Currency 4 2 7 7 2 2" xfId="16428" xr:uid="{4C56E3C6-773B-402B-9E6E-2FA0BD5B5682}"/>
    <cellStyle name="Currency 4 2 7 7 3" xfId="16429" xr:uid="{9B76D95E-95E3-4E2A-B64E-9F7F19B628B8}"/>
    <cellStyle name="Currency 4 2 7 7 4" xfId="16426" xr:uid="{4C3CE883-FF12-4B56-B6B8-9A2C665D8E3F}"/>
    <cellStyle name="Currency 4 2 7 8" xfId="5658" xr:uid="{00000000-0005-0000-0000-0000780A0000}"/>
    <cellStyle name="Currency 4 2 7 8 2" xfId="16431" xr:uid="{8D6D2532-5EA4-4E73-BBDD-044EEEB8D2A9}"/>
    <cellStyle name="Currency 4 2 7 8 2 2" xfId="16432" xr:uid="{7CB4EF75-D040-42C5-A5B7-D5E91A712A0A}"/>
    <cellStyle name="Currency 4 2 7 8 3" xfId="16433" xr:uid="{02C15E7B-75A7-47E6-A410-5A5BC55575FF}"/>
    <cellStyle name="Currency 4 2 7 8 4" xfId="16430" xr:uid="{6C77813A-70D7-4512-9A3F-613B4E47D84D}"/>
    <cellStyle name="Currency 4 2 7 9" xfId="16434" xr:uid="{D3FDA25E-06A6-4213-B79D-8E5C974CA8F7}"/>
    <cellStyle name="Currency 4 2 7 9 2" xfId="16435" xr:uid="{1BD3790A-33B3-4A42-A883-70B4655F3BC3}"/>
    <cellStyle name="Currency 4 2 8" xfId="1610" xr:uid="{00000000-0005-0000-0000-0000790A0000}"/>
    <cellStyle name="Currency 4 2 8 10" xfId="16437" xr:uid="{1357F8D2-1BE6-4611-98BB-CDF7A1676BC2}"/>
    <cellStyle name="Currency 4 2 8 11" xfId="16436" xr:uid="{11E2911E-2FC6-40CC-AEAF-74035B3120DC}"/>
    <cellStyle name="Currency 4 2 8 12" xfId="33924" xr:uid="{99E986EF-B509-4A12-83BB-73F3DE705CFA}"/>
    <cellStyle name="Currency 4 2 8 13" xfId="36214" xr:uid="{7F2F54E1-0EDE-4D6A-8810-5775D076B5E7}"/>
    <cellStyle name="Currency 4 2 8 2" xfId="1611" xr:uid="{00000000-0005-0000-0000-00007A0A0000}"/>
    <cellStyle name="Currency 4 2 8 2 2" xfId="5671" xr:uid="{00000000-0005-0000-0000-00007B0A0000}"/>
    <cellStyle name="Currency 4 2 8 2 2 2" xfId="16440" xr:uid="{C79FAD50-E382-4224-86A9-931957B01947}"/>
    <cellStyle name="Currency 4 2 8 2 2 3" xfId="16439" xr:uid="{FF8428C8-34AE-40FD-9882-46D9895DB1AD}"/>
    <cellStyle name="Currency 4 2 8 2 3" xfId="16441" xr:uid="{0660B69B-2D93-486D-A43D-56A73FF4DEDA}"/>
    <cellStyle name="Currency 4 2 8 2 3 2" xfId="16442" xr:uid="{F7DF34EA-3A59-4200-AD2C-AB0D40004202}"/>
    <cellStyle name="Currency 4 2 8 2 4" xfId="16443" xr:uid="{0A80E9CD-0D4B-4068-A3BC-E9AC9970C4D3}"/>
    <cellStyle name="Currency 4 2 8 2 5" xfId="16438" xr:uid="{716CB2DB-030C-4F78-877F-8CC8799B2DB8}"/>
    <cellStyle name="Currency 4 2 8 2 6" xfId="33925" xr:uid="{43D318DE-F7AC-401E-BA87-733BC0BEAF2A}"/>
    <cellStyle name="Currency 4 2 8 3" xfId="1612" xr:uid="{00000000-0005-0000-0000-00007C0A0000}"/>
    <cellStyle name="Currency 4 2 8 3 2" xfId="5672" xr:uid="{00000000-0005-0000-0000-00007D0A0000}"/>
    <cellStyle name="Currency 4 2 8 3 2 2" xfId="16446" xr:uid="{E2D55146-B6B6-42B2-AE95-D0D161313FCD}"/>
    <cellStyle name="Currency 4 2 8 3 2 3" xfId="16445" xr:uid="{A9732D33-B0B8-417E-B5C6-A0EDABC3C3CD}"/>
    <cellStyle name="Currency 4 2 8 3 3" xfId="16447" xr:uid="{1523C871-876E-480E-BF66-1D682F827F0D}"/>
    <cellStyle name="Currency 4 2 8 3 3 2" xfId="16448" xr:uid="{05143D05-84ED-4E39-B61A-067A151CF0A9}"/>
    <cellStyle name="Currency 4 2 8 3 4" xfId="16449" xr:uid="{9AAEFE2A-DCC0-41A1-87E1-2A38612BC738}"/>
    <cellStyle name="Currency 4 2 8 3 5" xfId="16444" xr:uid="{1B098818-222B-41AF-A5DA-9527A7B967A9}"/>
    <cellStyle name="Currency 4 2 8 3 6" xfId="33926" xr:uid="{F0BB42F9-22FE-4684-ADF9-52020B2B19D4}"/>
    <cellStyle name="Currency 4 2 8 4" xfId="1613" xr:uid="{00000000-0005-0000-0000-00007E0A0000}"/>
    <cellStyle name="Currency 4 2 8 4 2" xfId="5673" xr:uid="{00000000-0005-0000-0000-00007F0A0000}"/>
    <cellStyle name="Currency 4 2 8 4 2 2" xfId="16452" xr:uid="{40432643-E3C1-4EE0-AD3F-5018F33794B7}"/>
    <cellStyle name="Currency 4 2 8 4 2 3" xfId="16451" xr:uid="{DC42383A-B293-4381-9252-E8600699BAD6}"/>
    <cellStyle name="Currency 4 2 8 4 3" xfId="16453" xr:uid="{F52EC7FA-1575-4346-93BE-F69AE50F6D5D}"/>
    <cellStyle name="Currency 4 2 8 4 3 2" xfId="16454" xr:uid="{B2C4926D-FAB9-47EE-ACC7-18757956633D}"/>
    <cellStyle name="Currency 4 2 8 4 4" xfId="16455" xr:uid="{8C888CEF-90CD-4AF6-9F08-F7D9D01A7256}"/>
    <cellStyle name="Currency 4 2 8 4 5" xfId="16450" xr:uid="{062627B3-C6B5-4A4E-859F-B06E741A75A7}"/>
    <cellStyle name="Currency 4 2 8 4 6" xfId="33927" xr:uid="{7D37F643-2537-4F45-954D-0BB493AACEBD}"/>
    <cellStyle name="Currency 4 2 8 5" xfId="1614" xr:uid="{00000000-0005-0000-0000-0000800A0000}"/>
    <cellStyle name="Currency 4 2 8 5 2" xfId="16457" xr:uid="{09B55536-53C6-4120-9972-B6D6D4B50FBE}"/>
    <cellStyle name="Currency 4 2 8 5 2 2" xfId="16458" xr:uid="{276FAAD2-FB2A-4ECF-9E61-385FCAABFE45}"/>
    <cellStyle name="Currency 4 2 8 5 3" xfId="16459" xr:uid="{FEE687F8-D4F7-40E1-AEAD-56DFEC8E3FE3}"/>
    <cellStyle name="Currency 4 2 8 5 4" xfId="16456" xr:uid="{2CAAFC10-8050-4245-9C54-1323B9831729}"/>
    <cellStyle name="Currency 4 2 8 6" xfId="5670" xr:uid="{00000000-0005-0000-0000-0000810A0000}"/>
    <cellStyle name="Currency 4 2 8 6 2" xfId="16461" xr:uid="{D4013559-598C-4BC4-8972-36427AA9A232}"/>
    <cellStyle name="Currency 4 2 8 6 2 2" xfId="16462" xr:uid="{30CE86D3-FD5C-4FEB-9C55-8BA3775D312F}"/>
    <cellStyle name="Currency 4 2 8 6 3" xfId="16463" xr:uid="{010FFD41-30B7-4CDC-98C7-A48A52C4A9B0}"/>
    <cellStyle name="Currency 4 2 8 6 4" xfId="16460" xr:uid="{9874CB42-71CF-4649-AD2E-EC5ECDCBD2DB}"/>
    <cellStyle name="Currency 4 2 8 7" xfId="16464" xr:uid="{4D0A82E0-E2D0-417C-822F-99CE3DE8BD06}"/>
    <cellStyle name="Currency 4 2 8 7 2" xfId="16465" xr:uid="{13D21DA3-35A9-4A9C-B26D-E28D7E023D8E}"/>
    <cellStyle name="Currency 4 2 8 8" xfId="16466" xr:uid="{6AB2F59A-257C-4B33-9067-6C2AC193D22D}"/>
    <cellStyle name="Currency 4 2 8 8 2" xfId="16467" xr:uid="{B59A5BEC-D1D8-4EAA-8028-A2338A3239AC}"/>
    <cellStyle name="Currency 4 2 8 9" xfId="16468" xr:uid="{B55F13A1-A887-450C-9A4B-1945393CB0EB}"/>
    <cellStyle name="Currency 4 2 8 9 2" xfId="16469" xr:uid="{53DAA55D-DC49-4AD5-9832-F1DB8F753E76}"/>
    <cellStyle name="Currency 4 2 9" xfId="1615" xr:uid="{00000000-0005-0000-0000-0000820A0000}"/>
    <cellStyle name="Currency 4 2 9 10" xfId="16471" xr:uid="{3CFC5468-CE8E-4E7A-BF8A-4C5CEF7ADA54}"/>
    <cellStyle name="Currency 4 2 9 11" xfId="16470" xr:uid="{79A3BB73-4195-4F9B-BAEA-FAD00EC39764}"/>
    <cellStyle name="Currency 4 2 9 12" xfId="33928" xr:uid="{D5686FF1-D9C3-4D07-8AD4-BE2FDCDE8B57}"/>
    <cellStyle name="Currency 4 2 9 13" xfId="36428" xr:uid="{5CFA5722-5BE0-482E-A2F3-CA661C0D1CA6}"/>
    <cellStyle name="Currency 4 2 9 2" xfId="1616" xr:uid="{00000000-0005-0000-0000-0000830A0000}"/>
    <cellStyle name="Currency 4 2 9 2 2" xfId="5675" xr:uid="{00000000-0005-0000-0000-0000840A0000}"/>
    <cellStyle name="Currency 4 2 9 2 2 2" xfId="16474" xr:uid="{3B8E0BE0-AB85-4856-A8DF-DB1E94F4EA21}"/>
    <cellStyle name="Currency 4 2 9 2 2 3" xfId="16473" xr:uid="{2697E302-DFE6-4073-A7A7-B9D7BC3A6C79}"/>
    <cellStyle name="Currency 4 2 9 2 3" xfId="16475" xr:uid="{3693DA7C-B327-47D8-825D-4C054DF8246A}"/>
    <cellStyle name="Currency 4 2 9 2 3 2" xfId="16476" xr:uid="{7BA78589-3CA1-4D4B-A319-C69F17FFA917}"/>
    <cellStyle name="Currency 4 2 9 2 4" xfId="16477" xr:uid="{813DD810-5AD6-4E5D-B298-1374207285B4}"/>
    <cellStyle name="Currency 4 2 9 2 5" xfId="16472" xr:uid="{6E0364F3-09AE-4AB8-B874-A1E0624C1147}"/>
    <cellStyle name="Currency 4 2 9 2 6" xfId="33929" xr:uid="{C89CA576-465D-47D8-ABF4-945E3A759BAB}"/>
    <cellStyle name="Currency 4 2 9 3" xfId="1617" xr:uid="{00000000-0005-0000-0000-0000850A0000}"/>
    <cellStyle name="Currency 4 2 9 3 2" xfId="5676" xr:uid="{00000000-0005-0000-0000-0000860A0000}"/>
    <cellStyle name="Currency 4 2 9 3 2 2" xfId="16480" xr:uid="{3246F1FC-9D52-46C9-B1B9-742CA57FDD0F}"/>
    <cellStyle name="Currency 4 2 9 3 2 3" xfId="16479" xr:uid="{9F8582F7-D198-4659-9870-CCC0D35FB1DD}"/>
    <cellStyle name="Currency 4 2 9 3 3" xfId="16481" xr:uid="{B9FC2B2B-8EC9-4652-A2B6-A6F29812DF0F}"/>
    <cellStyle name="Currency 4 2 9 3 3 2" xfId="16482" xr:uid="{3B1FEA7F-3106-4300-837D-4F9CCD0F3334}"/>
    <cellStyle name="Currency 4 2 9 3 4" xfId="16483" xr:uid="{3FE920FC-1453-4EAE-8149-8DE1FEFAEA6B}"/>
    <cellStyle name="Currency 4 2 9 3 5" xfId="16478" xr:uid="{381792BB-29BB-4664-9450-C5C4D7F59DAA}"/>
    <cellStyle name="Currency 4 2 9 3 6" xfId="33930" xr:uid="{D9C3551E-2E8F-45E2-AFD6-5D372FA0F085}"/>
    <cellStyle name="Currency 4 2 9 4" xfId="1618" xr:uid="{00000000-0005-0000-0000-0000870A0000}"/>
    <cellStyle name="Currency 4 2 9 4 2" xfId="5677" xr:uid="{00000000-0005-0000-0000-0000880A0000}"/>
    <cellStyle name="Currency 4 2 9 4 2 2" xfId="16486" xr:uid="{B1C4226B-8211-4888-9208-6D8F9F7CDFEA}"/>
    <cellStyle name="Currency 4 2 9 4 2 3" xfId="16485" xr:uid="{A2486CEF-02AD-4575-B43F-80A2BD517CAE}"/>
    <cellStyle name="Currency 4 2 9 4 3" xfId="16487" xr:uid="{38D29AE9-7BFE-414D-BCA5-BF6047F1E4C3}"/>
    <cellStyle name="Currency 4 2 9 4 3 2" xfId="16488" xr:uid="{D7AB2AD0-9B1C-463F-A9AC-AA3B3E12B773}"/>
    <cellStyle name="Currency 4 2 9 4 4" xfId="16489" xr:uid="{8A9643F0-67C4-440D-B16A-8EFB06EE6C40}"/>
    <cellStyle name="Currency 4 2 9 4 5" xfId="16484" xr:uid="{067B23B3-FC8B-4860-A76C-39F4F236387C}"/>
    <cellStyle name="Currency 4 2 9 4 6" xfId="33931" xr:uid="{514A81ED-2754-45BA-AADD-E7A1476969BB}"/>
    <cellStyle name="Currency 4 2 9 5" xfId="1619" xr:uid="{00000000-0005-0000-0000-0000890A0000}"/>
    <cellStyle name="Currency 4 2 9 5 2" xfId="16491" xr:uid="{75E7CF0E-C96C-4087-928E-606EDCC277F9}"/>
    <cellStyle name="Currency 4 2 9 5 2 2" xfId="16492" xr:uid="{27A95764-67C5-47DD-875C-3C6401AB4F50}"/>
    <cellStyle name="Currency 4 2 9 5 3" xfId="16493" xr:uid="{D0B8BF0F-3E3A-4969-8067-72A5CFFAD8E3}"/>
    <cellStyle name="Currency 4 2 9 5 4" xfId="16490" xr:uid="{5ED3ED3B-4AC0-46DC-A15A-CF36E5DC4CED}"/>
    <cellStyle name="Currency 4 2 9 6" xfId="5674" xr:uid="{00000000-0005-0000-0000-00008A0A0000}"/>
    <cellStyle name="Currency 4 2 9 6 2" xfId="16495" xr:uid="{E8DADA25-B871-4DF9-B0D5-6EF20F8ACB7C}"/>
    <cellStyle name="Currency 4 2 9 6 2 2" xfId="16496" xr:uid="{E174919C-1C85-4F56-BE1C-66AFB3AE38FC}"/>
    <cellStyle name="Currency 4 2 9 6 3" xfId="16497" xr:uid="{624F7B7E-9B24-4866-80B5-6ED6128E5C73}"/>
    <cellStyle name="Currency 4 2 9 6 4" xfId="16494" xr:uid="{63FF632D-5E14-4B0D-AEC8-41F397D39677}"/>
    <cellStyle name="Currency 4 2 9 7" xfId="16498" xr:uid="{B908B03F-7991-4C97-A9F6-B6C29C57BDB2}"/>
    <cellStyle name="Currency 4 2 9 7 2" xfId="16499" xr:uid="{E9D25096-A7EC-4F05-B2CB-D253D56BA39F}"/>
    <cellStyle name="Currency 4 2 9 8" xfId="16500" xr:uid="{931FE474-9986-474D-AD38-B1EC5EFDA023}"/>
    <cellStyle name="Currency 4 2 9 8 2" xfId="16501" xr:uid="{BE72A8FD-F48D-4D5E-8C3F-BD19A1A9B6BD}"/>
    <cellStyle name="Currency 4 2 9 9" xfId="16502" xr:uid="{65E9E8A5-2176-4C78-A53A-6CB54A343220}"/>
    <cellStyle name="Currency 4 2 9 9 2" xfId="16503" xr:uid="{84463C80-2CA2-4AA3-8229-F739172D0599}"/>
    <cellStyle name="Currency 4 3" xfId="1620" xr:uid="{00000000-0005-0000-0000-00008B0A0000}"/>
    <cellStyle name="Currency 4 3 10" xfId="1621" xr:uid="{00000000-0005-0000-0000-00008C0A0000}"/>
    <cellStyle name="Currency 4 3 10 2" xfId="5679" xr:uid="{00000000-0005-0000-0000-00008D0A0000}"/>
    <cellStyle name="Currency 4 3 10 2 2" xfId="16507" xr:uid="{E20808F3-FAD9-43C2-BF5C-E33023B38CAE}"/>
    <cellStyle name="Currency 4 3 10 2 3" xfId="16506" xr:uid="{793DB6DC-6278-4C35-9F6D-E57275307C81}"/>
    <cellStyle name="Currency 4 3 10 3" xfId="16508" xr:uid="{64A8AB28-8EC5-4A24-8E59-53DE6CC71E37}"/>
    <cellStyle name="Currency 4 3 10 3 2" xfId="16509" xr:uid="{311A8EF6-D84C-49E7-9DF5-E137B046A772}"/>
    <cellStyle name="Currency 4 3 10 4" xfId="16510" xr:uid="{2D42FFF7-8A3C-4C32-8114-7DAD16A3BEEB}"/>
    <cellStyle name="Currency 4 3 10 5" xfId="16505" xr:uid="{696A2BD8-1734-42BF-B9E4-BCC17576BE7F}"/>
    <cellStyle name="Currency 4 3 10 6" xfId="33933" xr:uid="{CB9C0BCA-09E3-47F1-AC41-1E227EB16C50}"/>
    <cellStyle name="Currency 4 3 11" xfId="1622" xr:uid="{00000000-0005-0000-0000-00008E0A0000}"/>
    <cellStyle name="Currency 4 3 11 2" xfId="5680" xr:uid="{00000000-0005-0000-0000-00008F0A0000}"/>
    <cellStyle name="Currency 4 3 11 2 2" xfId="16513" xr:uid="{F970338F-54BA-46EF-8CE8-7D9D0961DEE4}"/>
    <cellStyle name="Currency 4 3 11 2 3" xfId="16512" xr:uid="{29AB243A-1A27-41DE-B11E-EBA616E46854}"/>
    <cellStyle name="Currency 4 3 11 3" xfId="16514" xr:uid="{F5A4C4BE-2039-44EF-834B-88FD4882DFB3}"/>
    <cellStyle name="Currency 4 3 11 3 2" xfId="16515" xr:uid="{0DBC72EE-42A7-40E1-85FE-258C248436EC}"/>
    <cellStyle name="Currency 4 3 11 4" xfId="16516" xr:uid="{81BD628F-5BA0-4F44-A4A8-D3F6932990DF}"/>
    <cellStyle name="Currency 4 3 11 5" xfId="16511" xr:uid="{D36CC435-85A7-40C1-BE4D-412292CAAF03}"/>
    <cellStyle name="Currency 4 3 11 6" xfId="33934" xr:uid="{D5012721-40C8-4149-8195-B9B272A79F00}"/>
    <cellStyle name="Currency 4 3 12" xfId="1623" xr:uid="{00000000-0005-0000-0000-0000900A0000}"/>
    <cellStyle name="Currency 4 3 12 2" xfId="16518" xr:uid="{CDCBD479-7E50-4114-A1C7-D570E2372730}"/>
    <cellStyle name="Currency 4 3 12 2 2" xfId="16519" xr:uid="{AFC6E6EF-B3A4-4777-8903-060A5D201229}"/>
    <cellStyle name="Currency 4 3 12 3" xfId="16520" xr:uid="{D46B94D0-2439-47A9-A31A-2032016B068E}"/>
    <cellStyle name="Currency 4 3 12 4" xfId="16517" xr:uid="{F3880172-4536-4BA3-A13A-6526343465B2}"/>
    <cellStyle name="Currency 4 3 13" xfId="5678" xr:uid="{00000000-0005-0000-0000-0000910A0000}"/>
    <cellStyle name="Currency 4 3 13 2" xfId="16522" xr:uid="{873F915A-4F62-4322-B6C7-5CD02592DFDB}"/>
    <cellStyle name="Currency 4 3 13 2 2" xfId="16523" xr:uid="{A569C21F-2845-4B45-BBB5-99FB77945512}"/>
    <cellStyle name="Currency 4 3 13 3" xfId="16524" xr:uid="{6730CB09-2486-40B0-BC7B-E72BFB1B88C6}"/>
    <cellStyle name="Currency 4 3 13 4" xfId="16521" xr:uid="{52F484BB-3649-4475-A5F7-90990A4EB60B}"/>
    <cellStyle name="Currency 4 3 14" xfId="16525" xr:uid="{61EC3759-6C7E-43A6-9C37-2500957C0FFD}"/>
    <cellStyle name="Currency 4 3 14 2" xfId="16526" xr:uid="{57E893E8-8A82-4DED-AEF3-B8A88EC931C9}"/>
    <cellStyle name="Currency 4 3 15" xfId="16527" xr:uid="{1FCD7797-FB69-4496-A947-B1639F926254}"/>
    <cellStyle name="Currency 4 3 15 2" xfId="16528" xr:uid="{09900CA2-7A84-4C57-9349-0C1759ADEEF8}"/>
    <cellStyle name="Currency 4 3 16" xfId="16529" xr:uid="{170C52D0-E086-4E36-94DF-33F487D3B1E3}"/>
    <cellStyle name="Currency 4 3 16 2" xfId="16530" xr:uid="{096B03E9-53DB-42A2-9115-C4AB56FEBAB2}"/>
    <cellStyle name="Currency 4 3 17" xfId="16531" xr:uid="{A6B3764A-40C8-4B14-B5FE-372DD1A8042F}"/>
    <cellStyle name="Currency 4 3 18" xfId="16504" xr:uid="{DB69146C-BCC4-4AE2-BF99-B637E4EFE062}"/>
    <cellStyle name="Currency 4 3 19" xfId="33932" xr:uid="{47E9AD79-03C1-4138-A406-ED0B90049380}"/>
    <cellStyle name="Currency 4 3 2" xfId="1624" xr:uid="{00000000-0005-0000-0000-0000920A0000}"/>
    <cellStyle name="Currency 4 3 2 10" xfId="1625" xr:uid="{00000000-0005-0000-0000-0000930A0000}"/>
    <cellStyle name="Currency 4 3 2 10 2" xfId="5682" xr:uid="{00000000-0005-0000-0000-0000940A0000}"/>
    <cellStyle name="Currency 4 3 2 10 2 2" xfId="16535" xr:uid="{2ADA0E17-6395-4B3D-9E9E-F84DDAE66DD4}"/>
    <cellStyle name="Currency 4 3 2 10 2 3" xfId="16534" xr:uid="{3E49F79B-BD6D-4EB9-B92B-14F4607768F1}"/>
    <cellStyle name="Currency 4 3 2 10 3" xfId="16536" xr:uid="{79F3FB0F-7B4A-4E03-9A84-A06EA9D98D51}"/>
    <cellStyle name="Currency 4 3 2 10 3 2" xfId="16537" xr:uid="{D0B19EF9-4F45-4B16-A935-A891415353BD}"/>
    <cellStyle name="Currency 4 3 2 10 4" xfId="16538" xr:uid="{3462DD1B-2E8F-4FCB-A429-E0292F70A890}"/>
    <cellStyle name="Currency 4 3 2 10 5" xfId="16533" xr:uid="{7BDF331B-CC98-4217-A205-CCD7B46B7899}"/>
    <cellStyle name="Currency 4 3 2 10 6" xfId="33936" xr:uid="{3B3C7997-C6E5-4891-92C9-2F05CD0EE9FB}"/>
    <cellStyle name="Currency 4 3 2 11" xfId="1626" xr:uid="{00000000-0005-0000-0000-0000950A0000}"/>
    <cellStyle name="Currency 4 3 2 11 2" xfId="16540" xr:uid="{8DFDEFF3-6A9C-4811-8C2D-52B86E33EB9A}"/>
    <cellStyle name="Currency 4 3 2 11 2 2" xfId="16541" xr:uid="{365D57EE-E9E8-4909-BF3E-2618D8DF0AC9}"/>
    <cellStyle name="Currency 4 3 2 11 3" xfId="16542" xr:uid="{7DF2047B-9829-42BE-AD00-2E874C6E0043}"/>
    <cellStyle name="Currency 4 3 2 11 4" xfId="16539" xr:uid="{B362C650-C1EF-400F-BAC1-6371FCB2DFE5}"/>
    <cellStyle name="Currency 4 3 2 12" xfId="5681" xr:uid="{00000000-0005-0000-0000-0000960A0000}"/>
    <cellStyle name="Currency 4 3 2 12 2" xfId="16544" xr:uid="{BDFD0DB4-2D9F-4A19-8096-F05B68843302}"/>
    <cellStyle name="Currency 4 3 2 12 2 2" xfId="16545" xr:uid="{2347943B-A62C-47D0-8006-0A8601D6C7E6}"/>
    <cellStyle name="Currency 4 3 2 12 3" xfId="16546" xr:uid="{BCB2932D-B912-4029-A40C-BF03BE62C05F}"/>
    <cellStyle name="Currency 4 3 2 12 4" xfId="16543" xr:uid="{3FAF3493-AEBE-42A9-AB0F-20BB2A4A75F1}"/>
    <cellStyle name="Currency 4 3 2 13" xfId="16547" xr:uid="{007B27BD-0303-4B41-9DAD-6808FE276080}"/>
    <cellStyle name="Currency 4 3 2 13 2" xfId="16548" xr:uid="{6513E9D9-47ED-4E11-A151-CD287F0A93AF}"/>
    <cellStyle name="Currency 4 3 2 14" xfId="16549" xr:uid="{E520E1A2-BBAF-4075-9EAE-607F743B701A}"/>
    <cellStyle name="Currency 4 3 2 14 2" xfId="16550" xr:uid="{9FC1D9CD-4253-4108-A2D0-387B57382825}"/>
    <cellStyle name="Currency 4 3 2 15" xfId="16551" xr:uid="{F9DCB2A7-543B-4FDE-A416-E1AECE23CFED}"/>
    <cellStyle name="Currency 4 3 2 15 2" xfId="16552" xr:uid="{51DE0200-79D4-4913-9DA8-C4C61CB21AA1}"/>
    <cellStyle name="Currency 4 3 2 16" xfId="16553" xr:uid="{245BF97B-38E5-4C2D-9F5B-5FE601F4BE16}"/>
    <cellStyle name="Currency 4 3 2 17" xfId="16532" xr:uid="{A9BC596E-8B0A-436A-8301-47729632EEE4}"/>
    <cellStyle name="Currency 4 3 2 18" xfId="33935" xr:uid="{A34709E8-F8F9-4D84-BED2-F9DDA3C0EF42}"/>
    <cellStyle name="Currency 4 3 2 19" xfId="35857" xr:uid="{4C65D897-55CA-4660-AC25-8BA0363C5138}"/>
    <cellStyle name="Currency 4 3 2 2" xfId="1627" xr:uid="{00000000-0005-0000-0000-0000970A0000}"/>
    <cellStyle name="Currency 4 3 2 2 10" xfId="16555" xr:uid="{17498D5E-58ED-466F-A091-441E9549B483}"/>
    <cellStyle name="Currency 4 3 2 2 10 2" xfId="16556" xr:uid="{3C894548-8982-45B5-880A-FC54AB9CEFFD}"/>
    <cellStyle name="Currency 4 3 2 2 11" xfId="16557" xr:uid="{537CC16E-8A08-490E-BED4-4FDEC68A153A}"/>
    <cellStyle name="Currency 4 3 2 2 11 2" xfId="16558" xr:uid="{FAB6D439-AF3A-428B-A7BD-6336C6E2C691}"/>
    <cellStyle name="Currency 4 3 2 2 12" xfId="16559" xr:uid="{E5E024D5-B4DD-4ADD-8094-119F8F77A547}"/>
    <cellStyle name="Currency 4 3 2 2 13" xfId="16554" xr:uid="{5BBFCB9C-AE90-4B71-8592-B6E233BF282A}"/>
    <cellStyle name="Currency 4 3 2 2 14" xfId="33937" xr:uid="{738B7620-73D1-45A1-9C36-558487E1A50A}"/>
    <cellStyle name="Currency 4 3 2 2 15" xfId="35858" xr:uid="{A9BD6BEC-F33A-491D-8FEF-E89DC912E831}"/>
    <cellStyle name="Currency 4 3 2 2 2" xfId="1628" xr:uid="{00000000-0005-0000-0000-0000980A0000}"/>
    <cellStyle name="Currency 4 3 2 2 2 10" xfId="16561" xr:uid="{46193C61-BC15-4A36-B877-67B84C3CB57E}"/>
    <cellStyle name="Currency 4 3 2 2 2 11" xfId="16560" xr:uid="{970CFBBB-1F6E-422F-846A-B60E5CFA56F5}"/>
    <cellStyle name="Currency 4 3 2 2 2 12" xfId="33938" xr:uid="{1F2A5BAD-08CE-4141-AC9C-11CD4DB0BF74}"/>
    <cellStyle name="Currency 4 3 2 2 2 13" xfId="36232" xr:uid="{6CFB23BE-BC54-4A93-911D-BD5AEA015DA9}"/>
    <cellStyle name="Currency 4 3 2 2 2 2" xfId="1629" xr:uid="{00000000-0005-0000-0000-0000990A0000}"/>
    <cellStyle name="Currency 4 3 2 2 2 2 2" xfId="5685" xr:uid="{00000000-0005-0000-0000-00009A0A0000}"/>
    <cellStyle name="Currency 4 3 2 2 2 2 2 2" xfId="16564" xr:uid="{9AC2EB19-5487-403E-B052-B3E0631379C3}"/>
    <cellStyle name="Currency 4 3 2 2 2 2 2 3" xfId="16563" xr:uid="{41BB45CD-9A9B-4E3F-8C2C-8281C8982A72}"/>
    <cellStyle name="Currency 4 3 2 2 2 2 3" xfId="16565" xr:uid="{4DB30AA8-D2BA-4CF9-8498-D56E1F1C1CC6}"/>
    <cellStyle name="Currency 4 3 2 2 2 2 3 2" xfId="16566" xr:uid="{78CBDD21-B901-4E74-9571-63F119D310DF}"/>
    <cellStyle name="Currency 4 3 2 2 2 2 4" xfId="16567" xr:uid="{3818F360-E46B-4DE1-B7F4-F06B40E4E3F6}"/>
    <cellStyle name="Currency 4 3 2 2 2 2 5" xfId="16562" xr:uid="{E814E7FC-0CDA-4837-9E5A-1AAEF8B1C104}"/>
    <cellStyle name="Currency 4 3 2 2 2 2 6" xfId="33939" xr:uid="{BB266571-F59E-49CB-8B87-A05D33C2CCB5}"/>
    <cellStyle name="Currency 4 3 2 2 2 3" xfId="1630" xr:uid="{00000000-0005-0000-0000-00009B0A0000}"/>
    <cellStyle name="Currency 4 3 2 2 2 3 2" xfId="5686" xr:uid="{00000000-0005-0000-0000-00009C0A0000}"/>
    <cellStyle name="Currency 4 3 2 2 2 3 2 2" xfId="16570" xr:uid="{EACAD7FE-CB75-44F0-9AD4-1E1A6D42308D}"/>
    <cellStyle name="Currency 4 3 2 2 2 3 2 3" xfId="16569" xr:uid="{8C7E91F5-6144-4FCC-BFA2-667D0565B5CA}"/>
    <cellStyle name="Currency 4 3 2 2 2 3 3" xfId="16571" xr:uid="{270DC6AB-EDFA-4537-9EC8-D7D7F5B8513A}"/>
    <cellStyle name="Currency 4 3 2 2 2 3 3 2" xfId="16572" xr:uid="{6116933D-608E-4066-82FA-5DAFC65AA824}"/>
    <cellStyle name="Currency 4 3 2 2 2 3 4" xfId="16573" xr:uid="{6E28B533-7BAC-43B3-95CA-45AFDCCC5F2C}"/>
    <cellStyle name="Currency 4 3 2 2 2 3 5" xfId="16568" xr:uid="{DA2D37A7-DB26-4501-9C23-9B7894C11B9C}"/>
    <cellStyle name="Currency 4 3 2 2 2 3 6" xfId="33940" xr:uid="{7B7CC299-CF42-4515-90EB-B15CB94D9573}"/>
    <cellStyle name="Currency 4 3 2 2 2 4" xfId="1631" xr:uid="{00000000-0005-0000-0000-00009D0A0000}"/>
    <cellStyle name="Currency 4 3 2 2 2 4 2" xfId="5687" xr:uid="{00000000-0005-0000-0000-00009E0A0000}"/>
    <cellStyle name="Currency 4 3 2 2 2 4 2 2" xfId="16576" xr:uid="{36B3A52E-10F2-4F68-9F31-E75932344CB4}"/>
    <cellStyle name="Currency 4 3 2 2 2 4 2 3" xfId="16575" xr:uid="{6CB2C245-00FE-4A97-AAA9-50F3DFDD51F2}"/>
    <cellStyle name="Currency 4 3 2 2 2 4 3" xfId="16577" xr:uid="{7E29CFA7-6E0D-4686-84A0-A27C53553184}"/>
    <cellStyle name="Currency 4 3 2 2 2 4 3 2" xfId="16578" xr:uid="{53860448-3744-4334-9785-AD500FF44630}"/>
    <cellStyle name="Currency 4 3 2 2 2 4 4" xfId="16579" xr:uid="{D587785D-6145-4D88-BD1B-6B616866F0E2}"/>
    <cellStyle name="Currency 4 3 2 2 2 4 5" xfId="16574" xr:uid="{6BA71BBF-6B27-4D93-8E8F-93A2B92DBC10}"/>
    <cellStyle name="Currency 4 3 2 2 2 4 6" xfId="33941" xr:uid="{49D7F117-519F-45D0-9F71-5130C26E4749}"/>
    <cellStyle name="Currency 4 3 2 2 2 5" xfId="1632" xr:uid="{00000000-0005-0000-0000-00009F0A0000}"/>
    <cellStyle name="Currency 4 3 2 2 2 5 2" xfId="16581" xr:uid="{4862284F-AB41-4B0B-BB43-A481F6D73BB8}"/>
    <cellStyle name="Currency 4 3 2 2 2 5 2 2" xfId="16582" xr:uid="{8994E45B-DD78-4F69-9D7C-E816C3C21DC7}"/>
    <cellStyle name="Currency 4 3 2 2 2 5 3" xfId="16583" xr:uid="{BADC4BF8-01A5-401E-A670-E9FEA1B5050A}"/>
    <cellStyle name="Currency 4 3 2 2 2 5 4" xfId="16580" xr:uid="{245AA0C1-6D62-4095-B274-749856AEE1AA}"/>
    <cellStyle name="Currency 4 3 2 2 2 6" xfId="5684" xr:uid="{00000000-0005-0000-0000-0000A00A0000}"/>
    <cellStyle name="Currency 4 3 2 2 2 6 2" xfId="16585" xr:uid="{7D733E5D-E099-4DCA-A7B9-826847962E83}"/>
    <cellStyle name="Currency 4 3 2 2 2 6 2 2" xfId="16586" xr:uid="{C2690269-7FFE-47CA-B788-480240B07494}"/>
    <cellStyle name="Currency 4 3 2 2 2 6 3" xfId="16587" xr:uid="{72D1F893-6AAE-4B48-A74E-0C614613BAF0}"/>
    <cellStyle name="Currency 4 3 2 2 2 6 4" xfId="16584" xr:uid="{155423F7-B10C-4D0B-93E0-0EC10D1E1E22}"/>
    <cellStyle name="Currency 4 3 2 2 2 7" xfId="16588" xr:uid="{47A6CC77-D5BF-44D5-9E4F-BDFFAED567DC}"/>
    <cellStyle name="Currency 4 3 2 2 2 7 2" xfId="16589" xr:uid="{15186280-2FA8-43B2-A744-1BFACAE31327}"/>
    <cellStyle name="Currency 4 3 2 2 2 8" xfId="16590" xr:uid="{A27D672B-76A0-4397-9DF1-3FE763E15ABD}"/>
    <cellStyle name="Currency 4 3 2 2 2 8 2" xfId="16591" xr:uid="{D5241308-6A26-4003-A12A-5FBDC88B15C2}"/>
    <cellStyle name="Currency 4 3 2 2 2 9" xfId="16592" xr:uid="{842CB457-AE0B-4DE0-B327-9D5670DC338C}"/>
    <cellStyle name="Currency 4 3 2 2 2 9 2" xfId="16593" xr:uid="{2DD0DB26-C61E-45CD-A40D-C042467F3B4F}"/>
    <cellStyle name="Currency 4 3 2 2 3" xfId="1633" xr:uid="{00000000-0005-0000-0000-0000A10A0000}"/>
    <cellStyle name="Currency 4 3 2 2 3 10" xfId="16595" xr:uid="{D5E37625-3D13-42F7-807D-EE9AE66EEAD0}"/>
    <cellStyle name="Currency 4 3 2 2 3 11" xfId="16594" xr:uid="{8D45B1BD-F97B-430A-AA53-7BE4937E925E}"/>
    <cellStyle name="Currency 4 3 2 2 3 12" xfId="33942" xr:uid="{15F37502-0567-43A8-A520-3CAE76261A39}"/>
    <cellStyle name="Currency 4 3 2 2 3 13" xfId="36445" xr:uid="{24D1766E-AB85-4089-9851-A68D345AE01D}"/>
    <cellStyle name="Currency 4 3 2 2 3 2" xfId="1634" xr:uid="{00000000-0005-0000-0000-0000A20A0000}"/>
    <cellStyle name="Currency 4 3 2 2 3 2 2" xfId="5689" xr:uid="{00000000-0005-0000-0000-0000A30A0000}"/>
    <cellStyle name="Currency 4 3 2 2 3 2 2 2" xfId="16598" xr:uid="{7A89AE8F-8991-49E8-88B7-FEF6C952CB9E}"/>
    <cellStyle name="Currency 4 3 2 2 3 2 2 3" xfId="16597" xr:uid="{70D56B21-6602-4426-B45A-7A471B281F8B}"/>
    <cellStyle name="Currency 4 3 2 2 3 2 3" xfId="16599" xr:uid="{6E33F0CA-67E6-426C-AA34-A6700BBB1F68}"/>
    <cellStyle name="Currency 4 3 2 2 3 2 3 2" xfId="16600" xr:uid="{21D8CD03-5047-4158-BE88-BFF67EB29F01}"/>
    <cellStyle name="Currency 4 3 2 2 3 2 4" xfId="16601" xr:uid="{78C3443A-615B-4EBB-9048-C2CCEC2CB223}"/>
    <cellStyle name="Currency 4 3 2 2 3 2 5" xfId="16596" xr:uid="{2968C645-D9C0-4888-B458-A85783EBDFD3}"/>
    <cellStyle name="Currency 4 3 2 2 3 2 6" xfId="33943" xr:uid="{26D6EEEA-30BE-4155-B438-C8AFE0C2C589}"/>
    <cellStyle name="Currency 4 3 2 2 3 3" xfId="1635" xr:uid="{00000000-0005-0000-0000-0000A40A0000}"/>
    <cellStyle name="Currency 4 3 2 2 3 3 2" xfId="5690" xr:uid="{00000000-0005-0000-0000-0000A50A0000}"/>
    <cellStyle name="Currency 4 3 2 2 3 3 2 2" xfId="16604" xr:uid="{9F86ECF7-58C5-4015-9442-9A6813EFC7CA}"/>
    <cellStyle name="Currency 4 3 2 2 3 3 2 3" xfId="16603" xr:uid="{B9CB4099-6639-4DCD-9685-8B3A4BFE727C}"/>
    <cellStyle name="Currency 4 3 2 2 3 3 3" xfId="16605" xr:uid="{1CFCE417-2F35-49A2-A7C0-5D1D64529305}"/>
    <cellStyle name="Currency 4 3 2 2 3 3 3 2" xfId="16606" xr:uid="{4AF6FCE3-3955-4878-ABA7-52B874B2E61A}"/>
    <cellStyle name="Currency 4 3 2 2 3 3 4" xfId="16607" xr:uid="{5861B7C5-7D5F-48EA-A65F-4AA2595B3243}"/>
    <cellStyle name="Currency 4 3 2 2 3 3 5" xfId="16602" xr:uid="{AC361D18-3F08-4BAF-AAF1-2D00F24E26EA}"/>
    <cellStyle name="Currency 4 3 2 2 3 3 6" xfId="33944" xr:uid="{7666D91B-14D2-4D8E-9550-297E4924C630}"/>
    <cellStyle name="Currency 4 3 2 2 3 4" xfId="1636" xr:uid="{00000000-0005-0000-0000-0000A60A0000}"/>
    <cellStyle name="Currency 4 3 2 2 3 4 2" xfId="5691" xr:uid="{00000000-0005-0000-0000-0000A70A0000}"/>
    <cellStyle name="Currency 4 3 2 2 3 4 2 2" xfId="16610" xr:uid="{1EC45E7E-AEC8-404A-9758-9846790E5AC0}"/>
    <cellStyle name="Currency 4 3 2 2 3 4 2 3" xfId="16609" xr:uid="{4D85D092-C9D3-4BDF-8A17-F2CF67E64F51}"/>
    <cellStyle name="Currency 4 3 2 2 3 4 3" xfId="16611" xr:uid="{F74675CA-3B17-4D83-870D-9C1BD126BB5C}"/>
    <cellStyle name="Currency 4 3 2 2 3 4 3 2" xfId="16612" xr:uid="{3C01ED4F-1E9A-4A31-BC5D-95368722F97D}"/>
    <cellStyle name="Currency 4 3 2 2 3 4 4" xfId="16613" xr:uid="{2CA49208-144F-4A33-8F36-B7E436A0721F}"/>
    <cellStyle name="Currency 4 3 2 2 3 4 5" xfId="16608" xr:uid="{68590D6C-0EA5-4B09-AB1F-84DB0EEF9ABF}"/>
    <cellStyle name="Currency 4 3 2 2 3 4 6" xfId="33945" xr:uid="{28BCA39A-29BC-4D16-9DD2-4668D1D09F38}"/>
    <cellStyle name="Currency 4 3 2 2 3 5" xfId="1637" xr:uid="{00000000-0005-0000-0000-0000A80A0000}"/>
    <cellStyle name="Currency 4 3 2 2 3 5 2" xfId="16615" xr:uid="{A3C87005-6B5F-428F-8DF6-52BD16A2969C}"/>
    <cellStyle name="Currency 4 3 2 2 3 5 2 2" xfId="16616" xr:uid="{7ACCE535-FE98-4C94-A109-17BE55A3145E}"/>
    <cellStyle name="Currency 4 3 2 2 3 5 3" xfId="16617" xr:uid="{4A008C37-D761-48F9-8C27-FC0C474F8636}"/>
    <cellStyle name="Currency 4 3 2 2 3 5 4" xfId="16614" xr:uid="{9176D8E1-42CA-49EE-AAEA-A4F9475F8F70}"/>
    <cellStyle name="Currency 4 3 2 2 3 6" xfId="5688" xr:uid="{00000000-0005-0000-0000-0000A90A0000}"/>
    <cellStyle name="Currency 4 3 2 2 3 6 2" xfId="16619" xr:uid="{D1E5129A-7459-4DC9-A841-929BB63A7455}"/>
    <cellStyle name="Currency 4 3 2 2 3 6 2 2" xfId="16620" xr:uid="{E88FF5E1-9793-4784-AEF5-ADF9DB7C7109}"/>
    <cellStyle name="Currency 4 3 2 2 3 6 3" xfId="16621" xr:uid="{1FDF84E4-9E59-42B2-A93F-E4B793DD092F}"/>
    <cellStyle name="Currency 4 3 2 2 3 6 4" xfId="16618" xr:uid="{2ECABD10-3D87-4809-A0E9-CC48A0488A0F}"/>
    <cellStyle name="Currency 4 3 2 2 3 7" xfId="16622" xr:uid="{A01AAFED-0041-4D46-AFCD-B5736FE48033}"/>
    <cellStyle name="Currency 4 3 2 2 3 7 2" xfId="16623" xr:uid="{D551CE0C-FCB6-4D11-B84A-708199EDFF45}"/>
    <cellStyle name="Currency 4 3 2 2 3 8" xfId="16624" xr:uid="{DAAC4026-800A-40CC-8AED-DA02352D8BAF}"/>
    <cellStyle name="Currency 4 3 2 2 3 8 2" xfId="16625" xr:uid="{024847A1-3367-4206-9E1A-A09FECEA2032}"/>
    <cellStyle name="Currency 4 3 2 2 3 9" xfId="16626" xr:uid="{805C125F-26D4-46E6-B73F-C1D5EC2AAB54}"/>
    <cellStyle name="Currency 4 3 2 2 3 9 2" xfId="16627" xr:uid="{6D7131BE-3649-49E2-9778-7DCA4B52BFFA}"/>
    <cellStyle name="Currency 4 3 2 2 4" xfId="1638" xr:uid="{00000000-0005-0000-0000-0000AA0A0000}"/>
    <cellStyle name="Currency 4 3 2 2 4 2" xfId="5692" xr:uid="{00000000-0005-0000-0000-0000AB0A0000}"/>
    <cellStyle name="Currency 4 3 2 2 4 2 2" xfId="16630" xr:uid="{42C21ED0-49E1-43FA-BA8E-9C8B5488363E}"/>
    <cellStyle name="Currency 4 3 2 2 4 2 3" xfId="16629" xr:uid="{08ACF275-C51A-4B4F-B868-08618625D737}"/>
    <cellStyle name="Currency 4 3 2 2 4 3" xfId="16631" xr:uid="{B4442CB5-F223-4A4C-B423-FD8CA065A019}"/>
    <cellStyle name="Currency 4 3 2 2 4 3 2" xfId="16632" xr:uid="{BD462FCE-A2D1-49FF-9F6E-E305B30512CB}"/>
    <cellStyle name="Currency 4 3 2 2 4 4" xfId="16633" xr:uid="{0DD01221-8BBC-4BB0-9E33-A7C72CF9122E}"/>
    <cellStyle name="Currency 4 3 2 2 4 5" xfId="16634" xr:uid="{6DEC3AE1-7D4D-4CCD-828E-5AA905E3455D}"/>
    <cellStyle name="Currency 4 3 2 2 4 6" xfId="16628" xr:uid="{48FE2629-8DE2-42E6-8752-7CD1251A987E}"/>
    <cellStyle name="Currency 4 3 2 2 4 7" xfId="33946" xr:uid="{645E513A-22CA-4E5F-85B2-4F04BADC560E}"/>
    <cellStyle name="Currency 4 3 2 2 5" xfId="1639" xr:uid="{00000000-0005-0000-0000-0000AC0A0000}"/>
    <cellStyle name="Currency 4 3 2 2 5 2" xfId="5693" xr:uid="{00000000-0005-0000-0000-0000AD0A0000}"/>
    <cellStyle name="Currency 4 3 2 2 5 2 2" xfId="16637" xr:uid="{6356C175-8020-4C33-B97D-F3F7D43EF54C}"/>
    <cellStyle name="Currency 4 3 2 2 5 2 3" xfId="16636" xr:uid="{1B89AAEB-C507-4068-B07B-0FE8028B2E85}"/>
    <cellStyle name="Currency 4 3 2 2 5 3" xfId="16638" xr:uid="{406E5D2C-CDC8-45F1-8455-981931D53C93}"/>
    <cellStyle name="Currency 4 3 2 2 5 3 2" xfId="16639" xr:uid="{F0AC272F-7527-43FC-A951-24425314AF47}"/>
    <cellStyle name="Currency 4 3 2 2 5 4" xfId="16640" xr:uid="{7AE74768-16C7-450F-B45D-6FC9BE873B43}"/>
    <cellStyle name="Currency 4 3 2 2 5 5" xfId="16635" xr:uid="{02E3C575-5010-4BD7-A5CA-C3B73D016DF4}"/>
    <cellStyle name="Currency 4 3 2 2 5 6" xfId="33947" xr:uid="{FACA3217-9EAB-4D2F-81C5-0490AA721BF5}"/>
    <cellStyle name="Currency 4 3 2 2 6" xfId="1640" xr:uid="{00000000-0005-0000-0000-0000AE0A0000}"/>
    <cellStyle name="Currency 4 3 2 2 6 2" xfId="5694" xr:uid="{00000000-0005-0000-0000-0000AF0A0000}"/>
    <cellStyle name="Currency 4 3 2 2 6 2 2" xfId="16643" xr:uid="{FA725C6C-EDF1-49ED-B727-BC7959B52C7A}"/>
    <cellStyle name="Currency 4 3 2 2 6 2 3" xfId="16642" xr:uid="{5847D566-F9A2-49D4-A902-37D981143D7D}"/>
    <cellStyle name="Currency 4 3 2 2 6 3" xfId="16644" xr:uid="{1497441A-AA3B-46CB-8804-7B6F69DB5873}"/>
    <cellStyle name="Currency 4 3 2 2 6 3 2" xfId="16645" xr:uid="{649A9B46-F790-4878-9DD1-140129FB4423}"/>
    <cellStyle name="Currency 4 3 2 2 6 4" xfId="16646" xr:uid="{5D482C5F-2185-42D2-9671-4FEDE18B093E}"/>
    <cellStyle name="Currency 4 3 2 2 6 5" xfId="16641" xr:uid="{E9E0DB9D-31AF-4376-A8A8-5C105FE72770}"/>
    <cellStyle name="Currency 4 3 2 2 6 6" xfId="33948" xr:uid="{A954A460-1676-4B8D-BD03-103F42752B2E}"/>
    <cellStyle name="Currency 4 3 2 2 7" xfId="1641" xr:uid="{00000000-0005-0000-0000-0000B00A0000}"/>
    <cellStyle name="Currency 4 3 2 2 7 2" xfId="16648" xr:uid="{A4381B64-EBD8-4669-B2EC-96CBBB7F9F06}"/>
    <cellStyle name="Currency 4 3 2 2 7 2 2" xfId="16649" xr:uid="{D7227571-1F91-4842-ADAD-3E3A1D56961C}"/>
    <cellStyle name="Currency 4 3 2 2 7 3" xfId="16650" xr:uid="{A1A19A2C-5F9A-4A9C-B643-7625F2D23DB3}"/>
    <cellStyle name="Currency 4 3 2 2 7 4" xfId="16647" xr:uid="{FDEB5247-9FB5-40D7-9FB5-0A217E81CD2F}"/>
    <cellStyle name="Currency 4 3 2 2 8" xfId="5683" xr:uid="{00000000-0005-0000-0000-0000B10A0000}"/>
    <cellStyle name="Currency 4 3 2 2 8 2" xfId="16652" xr:uid="{B58E2CC6-EDC5-4FB4-9AAB-6A02DFF20A4D}"/>
    <cellStyle name="Currency 4 3 2 2 8 2 2" xfId="16653" xr:uid="{F34B574E-C335-4EA1-9047-99A6173F0C21}"/>
    <cellStyle name="Currency 4 3 2 2 8 3" xfId="16654" xr:uid="{B91B6E8B-8448-469A-912B-67F46E6FB33E}"/>
    <cellStyle name="Currency 4 3 2 2 8 4" xfId="16651" xr:uid="{BC45DD84-C5EE-48AC-98DD-0ECC09A136CA}"/>
    <cellStyle name="Currency 4 3 2 2 9" xfId="16655" xr:uid="{3AA47343-BFA8-4A8D-A061-FA1909846674}"/>
    <cellStyle name="Currency 4 3 2 2 9 2" xfId="16656" xr:uid="{3B0AC3CC-787A-409D-ACE3-75B5FA08A5F2}"/>
    <cellStyle name="Currency 4 3 2 3" xfId="1642" xr:uid="{00000000-0005-0000-0000-0000B20A0000}"/>
    <cellStyle name="Currency 4 3 2 3 10" xfId="16658" xr:uid="{9916555E-B251-4D9A-A691-A7A82D84A5CC}"/>
    <cellStyle name="Currency 4 3 2 3 10 2" xfId="16659" xr:uid="{EF068B4D-3CE9-4C42-B441-04C8D27729A1}"/>
    <cellStyle name="Currency 4 3 2 3 11" xfId="16660" xr:uid="{5C519F7C-DF52-4EF4-ABEC-20C3BBF063D2}"/>
    <cellStyle name="Currency 4 3 2 3 11 2" xfId="16661" xr:uid="{BCE4B70F-4620-44C2-9815-6FC291E3F10B}"/>
    <cellStyle name="Currency 4 3 2 3 12" xfId="16662" xr:uid="{323FA881-153A-4E8E-9798-D70181B44A72}"/>
    <cellStyle name="Currency 4 3 2 3 13" xfId="16657" xr:uid="{09FB8B18-3746-4F89-8DDB-FC8A51E84CF5}"/>
    <cellStyle name="Currency 4 3 2 3 14" xfId="33949" xr:uid="{31B6CE2D-52EF-42F0-B97D-913BC2C7AB89}"/>
    <cellStyle name="Currency 4 3 2 3 15" xfId="35859" xr:uid="{FC737815-03BD-4AC1-A909-577135112F0E}"/>
    <cellStyle name="Currency 4 3 2 3 2" xfId="1643" xr:uid="{00000000-0005-0000-0000-0000B30A0000}"/>
    <cellStyle name="Currency 4 3 2 3 2 10" xfId="16664" xr:uid="{581FDA01-ED29-443C-BAFC-A50003AE3CEF}"/>
    <cellStyle name="Currency 4 3 2 3 2 11" xfId="16663" xr:uid="{62233B0E-A647-4395-AD9E-A5C8243C49D2}"/>
    <cellStyle name="Currency 4 3 2 3 2 12" xfId="33950" xr:uid="{99B5EDCC-F347-4DC7-876E-5D11C22DE7BB}"/>
    <cellStyle name="Currency 4 3 2 3 2 13" xfId="36233" xr:uid="{A83B8439-95D5-4E9F-90DB-ABE608829178}"/>
    <cellStyle name="Currency 4 3 2 3 2 2" xfId="1644" xr:uid="{00000000-0005-0000-0000-0000B40A0000}"/>
    <cellStyle name="Currency 4 3 2 3 2 2 2" xfId="5697" xr:uid="{00000000-0005-0000-0000-0000B50A0000}"/>
    <cellStyle name="Currency 4 3 2 3 2 2 2 2" xfId="16667" xr:uid="{6857BD44-87B0-47DB-87CF-FF07EAC8F0F5}"/>
    <cellStyle name="Currency 4 3 2 3 2 2 2 3" xfId="16666" xr:uid="{3E1CBB4D-1BD2-4227-91FD-628784C57EF8}"/>
    <cellStyle name="Currency 4 3 2 3 2 2 3" xfId="16668" xr:uid="{3F077543-CF46-4DBA-9C7A-43F264AF2412}"/>
    <cellStyle name="Currency 4 3 2 3 2 2 3 2" xfId="16669" xr:uid="{5F0CCD62-822D-4CF6-9DFC-8C36089E9E0A}"/>
    <cellStyle name="Currency 4 3 2 3 2 2 4" xfId="16670" xr:uid="{53AE13BB-E184-45AA-AB58-061B7E76AAD8}"/>
    <cellStyle name="Currency 4 3 2 3 2 2 5" xfId="16665" xr:uid="{151D7F29-50F9-431E-AFA0-7FF2E40BEFD8}"/>
    <cellStyle name="Currency 4 3 2 3 2 2 6" xfId="33951" xr:uid="{8C9BFED8-B80B-449C-BCAB-C6A9F648E969}"/>
    <cellStyle name="Currency 4 3 2 3 2 3" xfId="1645" xr:uid="{00000000-0005-0000-0000-0000B60A0000}"/>
    <cellStyle name="Currency 4 3 2 3 2 3 2" xfId="5698" xr:uid="{00000000-0005-0000-0000-0000B70A0000}"/>
    <cellStyle name="Currency 4 3 2 3 2 3 2 2" xfId="16673" xr:uid="{A6D818A5-0D57-4900-A7CA-89316104F8F8}"/>
    <cellStyle name="Currency 4 3 2 3 2 3 2 3" xfId="16672" xr:uid="{D9AAFB30-CCD5-4A71-8B36-9115C96C7BC4}"/>
    <cellStyle name="Currency 4 3 2 3 2 3 3" xfId="16674" xr:uid="{4F7E9637-C316-467E-A1CC-2A5807876CE0}"/>
    <cellStyle name="Currency 4 3 2 3 2 3 3 2" xfId="16675" xr:uid="{2E76A7FD-E309-4D9C-BED1-6667B7A830E2}"/>
    <cellStyle name="Currency 4 3 2 3 2 3 4" xfId="16676" xr:uid="{682996D6-3AC6-4949-BF89-B582B819B611}"/>
    <cellStyle name="Currency 4 3 2 3 2 3 5" xfId="16671" xr:uid="{A2B1CE73-16A9-4E5E-816E-2FC919E47838}"/>
    <cellStyle name="Currency 4 3 2 3 2 3 6" xfId="33952" xr:uid="{11D5520B-BFF0-4BEB-BE79-2E0571593A3C}"/>
    <cellStyle name="Currency 4 3 2 3 2 4" xfId="1646" xr:uid="{00000000-0005-0000-0000-0000B80A0000}"/>
    <cellStyle name="Currency 4 3 2 3 2 4 2" xfId="5699" xr:uid="{00000000-0005-0000-0000-0000B90A0000}"/>
    <cellStyle name="Currency 4 3 2 3 2 4 2 2" xfId="16679" xr:uid="{D3A0CD5C-6089-43F1-B629-C78C1AADCC18}"/>
    <cellStyle name="Currency 4 3 2 3 2 4 2 3" xfId="16678" xr:uid="{435E547D-13C8-4B2F-9CCF-590D881A9F8D}"/>
    <cellStyle name="Currency 4 3 2 3 2 4 3" xfId="16680" xr:uid="{43268911-81CE-40B6-A324-D34E1531F9AF}"/>
    <cellStyle name="Currency 4 3 2 3 2 4 3 2" xfId="16681" xr:uid="{D7FF74D1-9C85-4C7C-94AF-E85111FD62CE}"/>
    <cellStyle name="Currency 4 3 2 3 2 4 4" xfId="16682" xr:uid="{5998C20C-54F5-4939-BE1E-7F0E30C3F4B6}"/>
    <cellStyle name="Currency 4 3 2 3 2 4 5" xfId="16677" xr:uid="{6218F4D7-0DFB-47D6-B38A-4744EC61EEA1}"/>
    <cellStyle name="Currency 4 3 2 3 2 4 6" xfId="33953" xr:uid="{E174F41B-BD76-4DC2-9176-E20F1234C87A}"/>
    <cellStyle name="Currency 4 3 2 3 2 5" xfId="1647" xr:uid="{00000000-0005-0000-0000-0000BA0A0000}"/>
    <cellStyle name="Currency 4 3 2 3 2 5 2" xfId="16684" xr:uid="{FBA04E7A-5CF3-4767-85ED-8DF68878ED7A}"/>
    <cellStyle name="Currency 4 3 2 3 2 5 2 2" xfId="16685" xr:uid="{ACDA330E-E5AE-49FD-907A-3AF190A6FA2D}"/>
    <cellStyle name="Currency 4 3 2 3 2 5 3" xfId="16686" xr:uid="{61FF8ACD-2481-4846-A45B-85D2D160E34D}"/>
    <cellStyle name="Currency 4 3 2 3 2 5 4" xfId="16683" xr:uid="{1A73A378-C606-4F7A-A7F7-EEBAC45EFB5E}"/>
    <cellStyle name="Currency 4 3 2 3 2 6" xfId="5696" xr:uid="{00000000-0005-0000-0000-0000BB0A0000}"/>
    <cellStyle name="Currency 4 3 2 3 2 6 2" xfId="16688" xr:uid="{C51CB70E-ADE1-46D1-BF71-112957D026C0}"/>
    <cellStyle name="Currency 4 3 2 3 2 6 2 2" xfId="16689" xr:uid="{FDDF4F9F-111D-4110-86A3-A1E131301965}"/>
    <cellStyle name="Currency 4 3 2 3 2 6 3" xfId="16690" xr:uid="{0EBF95D5-D6F4-4472-B413-AC5F78E44F82}"/>
    <cellStyle name="Currency 4 3 2 3 2 6 4" xfId="16687" xr:uid="{06A45E4D-9654-4FE1-BE0D-99CEC5615D79}"/>
    <cellStyle name="Currency 4 3 2 3 2 7" xfId="16691" xr:uid="{9FCE0A62-8F44-4B3A-87E7-6B968A5F5B03}"/>
    <cellStyle name="Currency 4 3 2 3 2 7 2" xfId="16692" xr:uid="{827924E0-5D34-495F-84B4-632B60835F03}"/>
    <cellStyle name="Currency 4 3 2 3 2 8" xfId="16693" xr:uid="{9C474F1D-E5CC-4AE5-9DB5-4EA2F04C6531}"/>
    <cellStyle name="Currency 4 3 2 3 2 8 2" xfId="16694" xr:uid="{54FC6C01-6CAD-4907-82DD-7DE1CB1BC14E}"/>
    <cellStyle name="Currency 4 3 2 3 2 9" xfId="16695" xr:uid="{BE98E3CB-973F-4039-BBA5-CF8077354DFC}"/>
    <cellStyle name="Currency 4 3 2 3 2 9 2" xfId="16696" xr:uid="{08B493D5-A418-42AB-88B3-3095A85D6A2B}"/>
    <cellStyle name="Currency 4 3 2 3 3" xfId="1648" xr:uid="{00000000-0005-0000-0000-0000BC0A0000}"/>
    <cellStyle name="Currency 4 3 2 3 3 10" xfId="16698" xr:uid="{63BB4D53-6A26-4ED8-A89D-74D4F3A9E90F}"/>
    <cellStyle name="Currency 4 3 2 3 3 11" xfId="16697" xr:uid="{A1540520-376C-4B21-8D31-D2FAB6D0A077}"/>
    <cellStyle name="Currency 4 3 2 3 3 12" xfId="33954" xr:uid="{C72168CF-1F3B-4FA7-80B4-C93156FF6CFE}"/>
    <cellStyle name="Currency 4 3 2 3 3 13" xfId="36446" xr:uid="{15DEC807-9607-4B74-B60E-4ECF13CCD16D}"/>
    <cellStyle name="Currency 4 3 2 3 3 2" xfId="1649" xr:uid="{00000000-0005-0000-0000-0000BD0A0000}"/>
    <cellStyle name="Currency 4 3 2 3 3 2 2" xfId="5701" xr:uid="{00000000-0005-0000-0000-0000BE0A0000}"/>
    <cellStyle name="Currency 4 3 2 3 3 2 2 2" xfId="16701" xr:uid="{A7C55020-E9B7-4EB3-80A7-C462402F9315}"/>
    <cellStyle name="Currency 4 3 2 3 3 2 2 3" xfId="16700" xr:uid="{7420C3FC-6ED4-4A5D-A958-DFD8329F84B5}"/>
    <cellStyle name="Currency 4 3 2 3 3 2 3" xfId="16702" xr:uid="{33D1F654-862B-4934-B8CD-D2D2642313BE}"/>
    <cellStyle name="Currency 4 3 2 3 3 2 3 2" xfId="16703" xr:uid="{67BE2CB9-26B2-4569-B1D7-82E9D09E34BA}"/>
    <cellStyle name="Currency 4 3 2 3 3 2 4" xfId="16704" xr:uid="{B656FC43-B40B-487A-B69D-0F5246E309EB}"/>
    <cellStyle name="Currency 4 3 2 3 3 2 5" xfId="16699" xr:uid="{F91C5BBD-0AD6-499B-8E67-90F335F2B7B6}"/>
    <cellStyle name="Currency 4 3 2 3 3 2 6" xfId="33955" xr:uid="{77EEB626-64D0-43B4-88FF-4C98430FFA2D}"/>
    <cellStyle name="Currency 4 3 2 3 3 3" xfId="1650" xr:uid="{00000000-0005-0000-0000-0000BF0A0000}"/>
    <cellStyle name="Currency 4 3 2 3 3 3 2" xfId="5702" xr:uid="{00000000-0005-0000-0000-0000C00A0000}"/>
    <cellStyle name="Currency 4 3 2 3 3 3 2 2" xfId="16707" xr:uid="{1402AC3D-4342-4B83-88FB-44E69E2EF3BB}"/>
    <cellStyle name="Currency 4 3 2 3 3 3 2 3" xfId="16706" xr:uid="{305A1B24-B3EC-4584-9217-CB260CB0636F}"/>
    <cellStyle name="Currency 4 3 2 3 3 3 3" xfId="16708" xr:uid="{491D3B55-0D9A-4498-A4C9-8DA2A9E7C814}"/>
    <cellStyle name="Currency 4 3 2 3 3 3 3 2" xfId="16709" xr:uid="{12DF27AC-D1F7-4385-A9BB-CCB52BF74379}"/>
    <cellStyle name="Currency 4 3 2 3 3 3 4" xfId="16710" xr:uid="{D6B23065-E598-4320-8E58-6A7F6D60DF07}"/>
    <cellStyle name="Currency 4 3 2 3 3 3 5" xfId="16705" xr:uid="{A2CA7D38-2D00-4C9C-B72B-E012B1E69F02}"/>
    <cellStyle name="Currency 4 3 2 3 3 3 6" xfId="33956" xr:uid="{BF691F6B-0E5B-42CF-87D9-B0139546575B}"/>
    <cellStyle name="Currency 4 3 2 3 3 4" xfId="1651" xr:uid="{00000000-0005-0000-0000-0000C10A0000}"/>
    <cellStyle name="Currency 4 3 2 3 3 4 2" xfId="5703" xr:uid="{00000000-0005-0000-0000-0000C20A0000}"/>
    <cellStyle name="Currency 4 3 2 3 3 4 2 2" xfId="16713" xr:uid="{8F0659F1-456F-4E2E-8940-6A2AE990C036}"/>
    <cellStyle name="Currency 4 3 2 3 3 4 2 3" xfId="16712" xr:uid="{EFD7FA67-3FBB-4C95-B036-27471BAE3CEC}"/>
    <cellStyle name="Currency 4 3 2 3 3 4 3" xfId="16714" xr:uid="{CC6A76AF-43BF-4A4A-AB69-DAB3B16718B5}"/>
    <cellStyle name="Currency 4 3 2 3 3 4 3 2" xfId="16715" xr:uid="{AA40CF31-79A4-40D9-A998-D97496F3CC27}"/>
    <cellStyle name="Currency 4 3 2 3 3 4 4" xfId="16716" xr:uid="{8754F0E4-DB48-42E0-AB93-3C4FE6C769B8}"/>
    <cellStyle name="Currency 4 3 2 3 3 4 5" xfId="16711" xr:uid="{AC4C52D1-93B6-43C4-A8D3-1C89BD56D01B}"/>
    <cellStyle name="Currency 4 3 2 3 3 4 6" xfId="33957" xr:uid="{FB0D1482-B448-4D92-9E08-B881F475599D}"/>
    <cellStyle name="Currency 4 3 2 3 3 5" xfId="1652" xr:uid="{00000000-0005-0000-0000-0000C30A0000}"/>
    <cellStyle name="Currency 4 3 2 3 3 5 2" xfId="16718" xr:uid="{B217F6E2-F4DD-4FA2-9C29-E5320C55F882}"/>
    <cellStyle name="Currency 4 3 2 3 3 5 2 2" xfId="16719" xr:uid="{A6F78DF3-DFE1-420D-83E0-D4ED486E64F5}"/>
    <cellStyle name="Currency 4 3 2 3 3 5 3" xfId="16720" xr:uid="{CD90E6B8-82B5-41F1-93AA-019EDB78FFFA}"/>
    <cellStyle name="Currency 4 3 2 3 3 5 4" xfId="16717" xr:uid="{6DB5844B-173F-42D5-A531-071A7E791994}"/>
    <cellStyle name="Currency 4 3 2 3 3 6" xfId="5700" xr:uid="{00000000-0005-0000-0000-0000C40A0000}"/>
    <cellStyle name="Currency 4 3 2 3 3 6 2" xfId="16722" xr:uid="{0C65EA03-B609-4D72-A5B1-87A4B21BEF94}"/>
    <cellStyle name="Currency 4 3 2 3 3 6 2 2" xfId="16723" xr:uid="{72B10579-7259-44FA-B3F2-51FF55DCC11C}"/>
    <cellStyle name="Currency 4 3 2 3 3 6 3" xfId="16724" xr:uid="{76BE4F33-D1DF-42F2-83B2-1CC8DC038C29}"/>
    <cellStyle name="Currency 4 3 2 3 3 6 4" xfId="16721" xr:uid="{B6C7D49D-3CFB-46E3-AE19-03B873D60E16}"/>
    <cellStyle name="Currency 4 3 2 3 3 7" xfId="16725" xr:uid="{253C811A-FC0E-451A-8FE8-A4571CB3AF15}"/>
    <cellStyle name="Currency 4 3 2 3 3 7 2" xfId="16726" xr:uid="{E638F8D6-080E-44B4-ABCF-1FE0D564F5C6}"/>
    <cellStyle name="Currency 4 3 2 3 3 8" xfId="16727" xr:uid="{60D8369C-F679-496E-9F30-EF8A54A77247}"/>
    <cellStyle name="Currency 4 3 2 3 3 8 2" xfId="16728" xr:uid="{1D5B5446-B636-4B8C-BA15-9075ADDEA0CB}"/>
    <cellStyle name="Currency 4 3 2 3 3 9" xfId="16729" xr:uid="{00AFAB53-5176-43F2-A622-E58238CC010B}"/>
    <cellStyle name="Currency 4 3 2 3 3 9 2" xfId="16730" xr:uid="{3D0FBDF0-223A-4175-9035-771F346FB16B}"/>
    <cellStyle name="Currency 4 3 2 3 4" xfId="1653" xr:uid="{00000000-0005-0000-0000-0000C50A0000}"/>
    <cellStyle name="Currency 4 3 2 3 4 2" xfId="5704" xr:uid="{00000000-0005-0000-0000-0000C60A0000}"/>
    <cellStyle name="Currency 4 3 2 3 4 2 2" xfId="16733" xr:uid="{DB609EAB-2B86-40F1-9B25-888479754DAE}"/>
    <cellStyle name="Currency 4 3 2 3 4 2 3" xfId="16732" xr:uid="{DF1CCFBA-461E-48BD-9D4F-320EFCC3A3FC}"/>
    <cellStyle name="Currency 4 3 2 3 4 3" xfId="16734" xr:uid="{76B68E70-25AB-41DB-832E-BC2792D6A679}"/>
    <cellStyle name="Currency 4 3 2 3 4 3 2" xfId="16735" xr:uid="{058B559E-0549-4614-9503-F225E26BD660}"/>
    <cellStyle name="Currency 4 3 2 3 4 4" xfId="16736" xr:uid="{E1BD7370-0D59-4581-8B24-52B31FC54F01}"/>
    <cellStyle name="Currency 4 3 2 3 4 5" xfId="16737" xr:uid="{A69193A8-4BA5-4382-A96D-A7F1D6F3758D}"/>
    <cellStyle name="Currency 4 3 2 3 4 6" xfId="16731" xr:uid="{80E4CF25-38E2-401D-AA05-6CD9FC219911}"/>
    <cellStyle name="Currency 4 3 2 3 4 7" xfId="33958" xr:uid="{4DE84EA8-44C2-4443-90BE-B547DA3BB320}"/>
    <cellStyle name="Currency 4 3 2 3 5" xfId="1654" xr:uid="{00000000-0005-0000-0000-0000C70A0000}"/>
    <cellStyle name="Currency 4 3 2 3 5 2" xfId="5705" xr:uid="{00000000-0005-0000-0000-0000C80A0000}"/>
    <cellStyle name="Currency 4 3 2 3 5 2 2" xfId="16740" xr:uid="{B9EEC925-AA81-4199-96EB-A3021FEBD3AA}"/>
    <cellStyle name="Currency 4 3 2 3 5 2 3" xfId="16739" xr:uid="{CDB8B670-4CAB-496A-93C4-3E1488CF6967}"/>
    <cellStyle name="Currency 4 3 2 3 5 3" xfId="16741" xr:uid="{52B811D5-A93C-4EEC-9EBC-EA9EEAC46DF5}"/>
    <cellStyle name="Currency 4 3 2 3 5 3 2" xfId="16742" xr:uid="{571A7761-B5A6-4064-AE29-39935E209641}"/>
    <cellStyle name="Currency 4 3 2 3 5 4" xfId="16743" xr:uid="{0924AC69-E3FF-4535-AB5A-1499715BDCE5}"/>
    <cellStyle name="Currency 4 3 2 3 5 5" xfId="16738" xr:uid="{350F1327-BF8A-42C6-BF6D-3E44C59074A5}"/>
    <cellStyle name="Currency 4 3 2 3 5 6" xfId="33959" xr:uid="{2276C30D-BF4A-4655-8642-A3F2E917AC92}"/>
    <cellStyle name="Currency 4 3 2 3 6" xfId="1655" xr:uid="{00000000-0005-0000-0000-0000C90A0000}"/>
    <cellStyle name="Currency 4 3 2 3 6 2" xfId="5706" xr:uid="{00000000-0005-0000-0000-0000CA0A0000}"/>
    <cellStyle name="Currency 4 3 2 3 6 2 2" xfId="16746" xr:uid="{5B457AA9-BA64-4CCF-8759-2FF2D8E3F300}"/>
    <cellStyle name="Currency 4 3 2 3 6 2 3" xfId="16745" xr:uid="{018F61DF-DEEF-46CB-9EB1-335E487851BB}"/>
    <cellStyle name="Currency 4 3 2 3 6 3" xfId="16747" xr:uid="{06E03378-0E1B-4CE3-9F7D-6E38FA7C50B4}"/>
    <cellStyle name="Currency 4 3 2 3 6 3 2" xfId="16748" xr:uid="{B23F9D48-E1C8-423A-A2CC-ACFB3D5EDFA6}"/>
    <cellStyle name="Currency 4 3 2 3 6 4" xfId="16749" xr:uid="{727BE272-A569-45C4-99F6-B10A3E0C81EA}"/>
    <cellStyle name="Currency 4 3 2 3 6 5" xfId="16744" xr:uid="{7E6B1025-14E3-40AC-86D8-46AE5D56DEFC}"/>
    <cellStyle name="Currency 4 3 2 3 6 6" xfId="33960" xr:uid="{6D72B8AD-88B7-44E8-89E5-807129C315EF}"/>
    <cellStyle name="Currency 4 3 2 3 7" xfId="1656" xr:uid="{00000000-0005-0000-0000-0000CB0A0000}"/>
    <cellStyle name="Currency 4 3 2 3 7 2" xfId="16751" xr:uid="{C29A4327-C81E-4054-937D-FD5FBCB9E994}"/>
    <cellStyle name="Currency 4 3 2 3 7 2 2" xfId="16752" xr:uid="{D7CC00DC-B726-40FD-BFEB-4D44D77B233C}"/>
    <cellStyle name="Currency 4 3 2 3 7 3" xfId="16753" xr:uid="{BFAE982F-3C23-4250-80BF-9C39F126671A}"/>
    <cellStyle name="Currency 4 3 2 3 7 4" xfId="16750" xr:uid="{B30F1406-18EC-42E4-A576-FF0942EEF2C1}"/>
    <cellStyle name="Currency 4 3 2 3 8" xfId="5695" xr:uid="{00000000-0005-0000-0000-0000CC0A0000}"/>
    <cellStyle name="Currency 4 3 2 3 8 2" xfId="16755" xr:uid="{2776C020-F7AC-475C-8650-84EF17AFA5D3}"/>
    <cellStyle name="Currency 4 3 2 3 8 2 2" xfId="16756" xr:uid="{99215FBF-3AE8-4BDB-8140-48EC8803DD8F}"/>
    <cellStyle name="Currency 4 3 2 3 8 3" xfId="16757" xr:uid="{AA648C6E-0320-47CA-B308-DBBD08B657B3}"/>
    <cellStyle name="Currency 4 3 2 3 8 4" xfId="16754" xr:uid="{3A3002DA-7612-4965-8D86-341BEE1C7250}"/>
    <cellStyle name="Currency 4 3 2 3 9" xfId="16758" xr:uid="{7B8F8314-F8E4-40CE-A4AF-2B3AF1682B3F}"/>
    <cellStyle name="Currency 4 3 2 3 9 2" xfId="16759" xr:uid="{1BB5AF35-D647-49D0-BA9F-5E3C95E2AF0D}"/>
    <cellStyle name="Currency 4 3 2 4" xfId="1657" xr:uid="{00000000-0005-0000-0000-0000CD0A0000}"/>
    <cellStyle name="Currency 4 3 2 4 10" xfId="16761" xr:uid="{124A79F5-A209-49EE-8B32-B9C46BC61899}"/>
    <cellStyle name="Currency 4 3 2 4 10 2" xfId="16762" xr:uid="{CC4733DD-BE02-4678-B111-61DF182A2FBD}"/>
    <cellStyle name="Currency 4 3 2 4 11" xfId="16763" xr:uid="{8334DB7F-2045-4713-8AE6-76C6AEDA1562}"/>
    <cellStyle name="Currency 4 3 2 4 11 2" xfId="16764" xr:uid="{130A7813-C305-4857-8EBA-E1FA08407871}"/>
    <cellStyle name="Currency 4 3 2 4 12" xfId="16765" xr:uid="{F8E141D6-5618-4FAB-BFB2-E96A182D220B}"/>
    <cellStyle name="Currency 4 3 2 4 13" xfId="16760" xr:uid="{E9AB3664-7229-4B27-AB6B-97583F417487}"/>
    <cellStyle name="Currency 4 3 2 4 14" xfId="33961" xr:uid="{C2B8306C-4017-401C-BE02-FB6B6ED3CB8D}"/>
    <cellStyle name="Currency 4 3 2 4 15" xfId="35860" xr:uid="{8E76859E-2D1E-4AD7-BC1C-AA76B77B3AC8}"/>
    <cellStyle name="Currency 4 3 2 4 2" xfId="1658" xr:uid="{00000000-0005-0000-0000-0000CE0A0000}"/>
    <cellStyle name="Currency 4 3 2 4 2 10" xfId="16767" xr:uid="{8D0DFBD7-CD34-446B-A0A4-9669887842AA}"/>
    <cellStyle name="Currency 4 3 2 4 2 11" xfId="16766" xr:uid="{7A31E005-982B-43B7-9359-8262F46E43D8}"/>
    <cellStyle name="Currency 4 3 2 4 2 12" xfId="33962" xr:uid="{07DB638B-CEB6-4C17-90DF-5CFBE9B156AD}"/>
    <cellStyle name="Currency 4 3 2 4 2 13" xfId="36234" xr:uid="{64C4CD1D-D109-40BC-A21E-493DA538369F}"/>
    <cellStyle name="Currency 4 3 2 4 2 2" xfId="1659" xr:uid="{00000000-0005-0000-0000-0000CF0A0000}"/>
    <cellStyle name="Currency 4 3 2 4 2 2 2" xfId="5709" xr:uid="{00000000-0005-0000-0000-0000D00A0000}"/>
    <cellStyle name="Currency 4 3 2 4 2 2 2 2" xfId="16770" xr:uid="{01F337E1-D8BE-4FD7-BD32-7AD73B3A488D}"/>
    <cellStyle name="Currency 4 3 2 4 2 2 2 3" xfId="16769" xr:uid="{694C9A02-07C6-43C7-B711-B7E4332EB200}"/>
    <cellStyle name="Currency 4 3 2 4 2 2 3" xfId="16771" xr:uid="{B787D467-0750-4977-B0AB-77DAAC38DCDA}"/>
    <cellStyle name="Currency 4 3 2 4 2 2 3 2" xfId="16772" xr:uid="{C2FD3BE8-0E1E-48FC-B8BD-32BA696CCD61}"/>
    <cellStyle name="Currency 4 3 2 4 2 2 4" xfId="16773" xr:uid="{3241D906-64C7-44C9-87C0-F2ED133CDF10}"/>
    <cellStyle name="Currency 4 3 2 4 2 2 5" xfId="16768" xr:uid="{114B35DA-B098-49DF-B935-E3F055E83A6D}"/>
    <cellStyle name="Currency 4 3 2 4 2 2 6" xfId="33963" xr:uid="{D4004401-AEAD-47FB-8B09-3DAC411A9832}"/>
    <cellStyle name="Currency 4 3 2 4 2 3" xfId="1660" xr:uid="{00000000-0005-0000-0000-0000D10A0000}"/>
    <cellStyle name="Currency 4 3 2 4 2 3 2" xfId="5710" xr:uid="{00000000-0005-0000-0000-0000D20A0000}"/>
    <cellStyle name="Currency 4 3 2 4 2 3 2 2" xfId="16776" xr:uid="{3208C2EE-8CB7-4177-8C57-FBC28E9A555E}"/>
    <cellStyle name="Currency 4 3 2 4 2 3 2 3" xfId="16775" xr:uid="{2914955A-2331-4BDD-8404-A9C64567617A}"/>
    <cellStyle name="Currency 4 3 2 4 2 3 3" xfId="16777" xr:uid="{B3FB0286-49DE-4720-A6AC-4872D506D00D}"/>
    <cellStyle name="Currency 4 3 2 4 2 3 3 2" xfId="16778" xr:uid="{1B79AA62-33B1-475F-B6B6-CA85F749AE1D}"/>
    <cellStyle name="Currency 4 3 2 4 2 3 4" xfId="16779" xr:uid="{20FD8294-7C39-4F35-A2B7-CABD070623BC}"/>
    <cellStyle name="Currency 4 3 2 4 2 3 5" xfId="16774" xr:uid="{DB0361BE-16B0-47FD-AB8B-CDF5ECC48C8F}"/>
    <cellStyle name="Currency 4 3 2 4 2 3 6" xfId="33964" xr:uid="{73454D10-35E1-4304-A958-A7EB980B3AF3}"/>
    <cellStyle name="Currency 4 3 2 4 2 4" xfId="1661" xr:uid="{00000000-0005-0000-0000-0000D30A0000}"/>
    <cellStyle name="Currency 4 3 2 4 2 4 2" xfId="5711" xr:uid="{00000000-0005-0000-0000-0000D40A0000}"/>
    <cellStyle name="Currency 4 3 2 4 2 4 2 2" xfId="16782" xr:uid="{100CD0BF-5F28-41C6-AE01-C57D04A4385F}"/>
    <cellStyle name="Currency 4 3 2 4 2 4 2 3" xfId="16781" xr:uid="{88880709-ED3F-4469-9441-148D83C59E6C}"/>
    <cellStyle name="Currency 4 3 2 4 2 4 3" xfId="16783" xr:uid="{F4293B8B-5BDC-4D72-8EDB-BF156D6BF03D}"/>
    <cellStyle name="Currency 4 3 2 4 2 4 3 2" xfId="16784" xr:uid="{57F87715-F547-472E-9822-6091D8F5B699}"/>
    <cellStyle name="Currency 4 3 2 4 2 4 4" xfId="16785" xr:uid="{4C4CEB1F-5A83-4B61-8E67-1E7DE141CE09}"/>
    <cellStyle name="Currency 4 3 2 4 2 4 5" xfId="16780" xr:uid="{3BB0B8D1-ACB2-45A7-B652-FA342D163F7C}"/>
    <cellStyle name="Currency 4 3 2 4 2 4 6" xfId="33965" xr:uid="{F9EB7A63-17B7-416B-B883-DE072AB1E376}"/>
    <cellStyle name="Currency 4 3 2 4 2 5" xfId="1662" xr:uid="{00000000-0005-0000-0000-0000D50A0000}"/>
    <cellStyle name="Currency 4 3 2 4 2 5 2" xfId="16787" xr:uid="{5EE4D447-9936-4047-B550-114C18FF011D}"/>
    <cellStyle name="Currency 4 3 2 4 2 5 2 2" xfId="16788" xr:uid="{3C9ADE37-0323-4985-A50D-5989876B6D9B}"/>
    <cellStyle name="Currency 4 3 2 4 2 5 3" xfId="16789" xr:uid="{D37B2A97-36F6-4DBF-B3CC-194AD2C75954}"/>
    <cellStyle name="Currency 4 3 2 4 2 5 4" xfId="16786" xr:uid="{E690BF56-8100-45A9-ACA6-8D9D8EE15C63}"/>
    <cellStyle name="Currency 4 3 2 4 2 6" xfId="5708" xr:uid="{00000000-0005-0000-0000-0000D60A0000}"/>
    <cellStyle name="Currency 4 3 2 4 2 6 2" xfId="16791" xr:uid="{0DB948C4-585B-4E80-9EEC-944E66AE0357}"/>
    <cellStyle name="Currency 4 3 2 4 2 6 2 2" xfId="16792" xr:uid="{981D9537-8200-49DD-9FBA-FD3A029ED0A6}"/>
    <cellStyle name="Currency 4 3 2 4 2 6 3" xfId="16793" xr:uid="{DA8D2997-77A7-4C6A-BB40-3324C2BE9335}"/>
    <cellStyle name="Currency 4 3 2 4 2 6 4" xfId="16790" xr:uid="{A3F0534A-92CC-43AC-B5CA-5AD9C7181B1E}"/>
    <cellStyle name="Currency 4 3 2 4 2 7" xfId="16794" xr:uid="{952AB4B6-8573-4083-978D-8E82B53E46FB}"/>
    <cellStyle name="Currency 4 3 2 4 2 7 2" xfId="16795" xr:uid="{2F4F732C-58D3-499F-ABAC-4F9EE17A929B}"/>
    <cellStyle name="Currency 4 3 2 4 2 8" xfId="16796" xr:uid="{A9292412-41FE-42A2-A0E3-BAC2E7D77E9F}"/>
    <cellStyle name="Currency 4 3 2 4 2 8 2" xfId="16797" xr:uid="{A6A6186F-9FD4-4CD4-BDDB-41AED4BB2188}"/>
    <cellStyle name="Currency 4 3 2 4 2 9" xfId="16798" xr:uid="{D6A89022-5235-42F6-8408-00EEE55E8263}"/>
    <cellStyle name="Currency 4 3 2 4 2 9 2" xfId="16799" xr:uid="{53B6F06C-CA5F-4C96-A794-3C644278C61A}"/>
    <cellStyle name="Currency 4 3 2 4 3" xfId="1663" xr:uid="{00000000-0005-0000-0000-0000D70A0000}"/>
    <cellStyle name="Currency 4 3 2 4 3 10" xfId="16801" xr:uid="{0114374A-147A-4CDE-A12C-12BA17712F2B}"/>
    <cellStyle name="Currency 4 3 2 4 3 11" xfId="16800" xr:uid="{88C22804-6700-4431-A722-C3DD4522DDAC}"/>
    <cellStyle name="Currency 4 3 2 4 3 12" xfId="33966" xr:uid="{8FE17481-7316-4101-946E-8A7DD5BAA17F}"/>
    <cellStyle name="Currency 4 3 2 4 3 13" xfId="36447" xr:uid="{BA77F9E1-642B-4B28-ABA0-952D234231D6}"/>
    <cellStyle name="Currency 4 3 2 4 3 2" xfId="1664" xr:uid="{00000000-0005-0000-0000-0000D80A0000}"/>
    <cellStyle name="Currency 4 3 2 4 3 2 2" xfId="5713" xr:uid="{00000000-0005-0000-0000-0000D90A0000}"/>
    <cellStyle name="Currency 4 3 2 4 3 2 2 2" xfId="16804" xr:uid="{480921E7-683B-4C24-9EEB-1C0A90F326DB}"/>
    <cellStyle name="Currency 4 3 2 4 3 2 2 3" xfId="16803" xr:uid="{2B8BDE82-8E43-4AD0-8CCE-7469395E64D6}"/>
    <cellStyle name="Currency 4 3 2 4 3 2 3" xfId="16805" xr:uid="{6D0F584E-5151-4579-8EEB-FF3CE4175A3C}"/>
    <cellStyle name="Currency 4 3 2 4 3 2 3 2" xfId="16806" xr:uid="{D1028223-4439-415F-938C-B05DF53E588D}"/>
    <cellStyle name="Currency 4 3 2 4 3 2 4" xfId="16807" xr:uid="{1D01759C-BDB3-4625-B29B-7B5DE58F32DB}"/>
    <cellStyle name="Currency 4 3 2 4 3 2 5" xfId="16802" xr:uid="{060B4D69-D683-4A5E-85BE-736A27C7D0EB}"/>
    <cellStyle name="Currency 4 3 2 4 3 2 6" xfId="33967" xr:uid="{200C41BE-BBA7-49A5-872C-0548250A96CC}"/>
    <cellStyle name="Currency 4 3 2 4 3 3" xfId="1665" xr:uid="{00000000-0005-0000-0000-0000DA0A0000}"/>
    <cellStyle name="Currency 4 3 2 4 3 3 2" xfId="5714" xr:uid="{00000000-0005-0000-0000-0000DB0A0000}"/>
    <cellStyle name="Currency 4 3 2 4 3 3 2 2" xfId="16810" xr:uid="{45B9C7B1-A14F-40EE-92F1-053901DC2844}"/>
    <cellStyle name="Currency 4 3 2 4 3 3 2 3" xfId="16809" xr:uid="{F533D743-E775-4EA2-AF54-4F2193961D4E}"/>
    <cellStyle name="Currency 4 3 2 4 3 3 3" xfId="16811" xr:uid="{F3CF8AE1-2D84-4B76-BD7E-01C5560C3F71}"/>
    <cellStyle name="Currency 4 3 2 4 3 3 3 2" xfId="16812" xr:uid="{16743932-7411-4190-B503-B3806B8F974B}"/>
    <cellStyle name="Currency 4 3 2 4 3 3 4" xfId="16813" xr:uid="{5835ABB9-C70C-4D8B-957F-2ACA1D15D21C}"/>
    <cellStyle name="Currency 4 3 2 4 3 3 5" xfId="16808" xr:uid="{CFC790E8-CDCA-479F-A64A-A7685E3CA808}"/>
    <cellStyle name="Currency 4 3 2 4 3 3 6" xfId="33968" xr:uid="{F36E15BC-9E20-4DA3-8045-BC7188247056}"/>
    <cellStyle name="Currency 4 3 2 4 3 4" xfId="1666" xr:uid="{00000000-0005-0000-0000-0000DC0A0000}"/>
    <cellStyle name="Currency 4 3 2 4 3 4 2" xfId="5715" xr:uid="{00000000-0005-0000-0000-0000DD0A0000}"/>
    <cellStyle name="Currency 4 3 2 4 3 4 2 2" xfId="16816" xr:uid="{4AABE048-BDE3-4C71-8C8B-AB147BA83350}"/>
    <cellStyle name="Currency 4 3 2 4 3 4 2 3" xfId="16815" xr:uid="{7373CC1B-E23D-4CF5-B37C-88B9C062D881}"/>
    <cellStyle name="Currency 4 3 2 4 3 4 3" xfId="16817" xr:uid="{AC9568CB-370F-4DAD-9D1C-475815931E4D}"/>
    <cellStyle name="Currency 4 3 2 4 3 4 3 2" xfId="16818" xr:uid="{EE903CF8-4737-48E2-AE5F-55E5447E392E}"/>
    <cellStyle name="Currency 4 3 2 4 3 4 4" xfId="16819" xr:uid="{1B0537C8-2464-4BCB-9E23-FFADCB9CE8A2}"/>
    <cellStyle name="Currency 4 3 2 4 3 4 5" xfId="16814" xr:uid="{043CF833-011C-45BA-B3CE-B7FE4308F800}"/>
    <cellStyle name="Currency 4 3 2 4 3 4 6" xfId="33969" xr:uid="{71B061C2-BDE0-4E6C-A631-44C68A9EFCEA}"/>
    <cellStyle name="Currency 4 3 2 4 3 5" xfId="1667" xr:uid="{00000000-0005-0000-0000-0000DE0A0000}"/>
    <cellStyle name="Currency 4 3 2 4 3 5 2" xfId="16821" xr:uid="{8A3BFF81-8F2A-451C-89A3-593A76D64852}"/>
    <cellStyle name="Currency 4 3 2 4 3 5 2 2" xfId="16822" xr:uid="{BDCF4F2A-2C1D-4216-95F2-BBB42968911B}"/>
    <cellStyle name="Currency 4 3 2 4 3 5 3" xfId="16823" xr:uid="{9BA46BED-3713-429F-A500-1FE1EF5D6E2C}"/>
    <cellStyle name="Currency 4 3 2 4 3 5 4" xfId="16820" xr:uid="{0207D728-85FD-4253-9E85-A442F0F9A6D1}"/>
    <cellStyle name="Currency 4 3 2 4 3 6" xfId="5712" xr:uid="{00000000-0005-0000-0000-0000DF0A0000}"/>
    <cellStyle name="Currency 4 3 2 4 3 6 2" xfId="16825" xr:uid="{AC5182EB-0D4C-45AA-A94A-3A357A4EAB13}"/>
    <cellStyle name="Currency 4 3 2 4 3 6 2 2" xfId="16826" xr:uid="{1C1FF000-4D12-4771-9F7F-802B8B6CBDF0}"/>
    <cellStyle name="Currency 4 3 2 4 3 6 3" xfId="16827" xr:uid="{0C66D64F-D686-40F0-8409-EAFB3DE598D0}"/>
    <cellStyle name="Currency 4 3 2 4 3 6 4" xfId="16824" xr:uid="{5A730461-0FED-4597-B708-ECEA4CDADF7D}"/>
    <cellStyle name="Currency 4 3 2 4 3 7" xfId="16828" xr:uid="{D349B46D-1BD0-4EAB-BF19-75399FD36256}"/>
    <cellStyle name="Currency 4 3 2 4 3 7 2" xfId="16829" xr:uid="{5F4D3B96-C69F-400C-B026-A469E739C1C9}"/>
    <cellStyle name="Currency 4 3 2 4 3 8" xfId="16830" xr:uid="{B72BA498-5BBD-4402-9DF6-52AD1061E6A1}"/>
    <cellStyle name="Currency 4 3 2 4 3 8 2" xfId="16831" xr:uid="{B8DBB967-88AE-4BF0-82B3-FF2D7DAD2B34}"/>
    <cellStyle name="Currency 4 3 2 4 3 9" xfId="16832" xr:uid="{82882AF4-7EE2-4998-8FF7-53BA7CEAA993}"/>
    <cellStyle name="Currency 4 3 2 4 3 9 2" xfId="16833" xr:uid="{81E850FD-856E-465D-B9AA-C05E7B8800D9}"/>
    <cellStyle name="Currency 4 3 2 4 4" xfId="1668" xr:uid="{00000000-0005-0000-0000-0000E00A0000}"/>
    <cellStyle name="Currency 4 3 2 4 4 2" xfId="5716" xr:uid="{00000000-0005-0000-0000-0000E10A0000}"/>
    <cellStyle name="Currency 4 3 2 4 4 2 2" xfId="16836" xr:uid="{5BDF46BD-4C46-4D5D-A0D6-BEBAAB7C77DC}"/>
    <cellStyle name="Currency 4 3 2 4 4 2 3" xfId="16835" xr:uid="{A207F725-75CD-479A-9E33-745186842B83}"/>
    <cellStyle name="Currency 4 3 2 4 4 3" xfId="16837" xr:uid="{74A5FE00-B744-4CA7-82E1-7FC77AF1F3BE}"/>
    <cellStyle name="Currency 4 3 2 4 4 3 2" xfId="16838" xr:uid="{FDCE64C7-559B-46BC-9172-928324C78580}"/>
    <cellStyle name="Currency 4 3 2 4 4 4" xfId="16839" xr:uid="{43EE8DCC-116F-4DDE-8F1A-790FFCFBBB6B}"/>
    <cellStyle name="Currency 4 3 2 4 4 5" xfId="16840" xr:uid="{CA9A7152-4FBF-4B8F-9FEA-5037737F81F7}"/>
    <cellStyle name="Currency 4 3 2 4 4 6" xfId="16834" xr:uid="{678871E8-BBDA-4C8D-994C-754A92BE714C}"/>
    <cellStyle name="Currency 4 3 2 4 4 7" xfId="33970" xr:uid="{A176EB79-1C4F-4E6D-98E3-202301E57BE5}"/>
    <cellStyle name="Currency 4 3 2 4 5" xfId="1669" xr:uid="{00000000-0005-0000-0000-0000E20A0000}"/>
    <cellStyle name="Currency 4 3 2 4 5 2" xfId="5717" xr:uid="{00000000-0005-0000-0000-0000E30A0000}"/>
    <cellStyle name="Currency 4 3 2 4 5 2 2" xfId="16843" xr:uid="{275D83B2-E70B-442C-BDC9-BFFC06682355}"/>
    <cellStyle name="Currency 4 3 2 4 5 2 3" xfId="16842" xr:uid="{D7389AD0-0ABF-447A-A87B-764209E05F3D}"/>
    <cellStyle name="Currency 4 3 2 4 5 3" xfId="16844" xr:uid="{91D66ED7-7FF3-4852-A518-645D5E19DF5F}"/>
    <cellStyle name="Currency 4 3 2 4 5 3 2" xfId="16845" xr:uid="{C606070F-FB82-4335-B0BF-0C33FD0766F9}"/>
    <cellStyle name="Currency 4 3 2 4 5 4" xfId="16846" xr:uid="{C4EBFC8C-F932-48FA-91DC-164A4AF997DD}"/>
    <cellStyle name="Currency 4 3 2 4 5 5" xfId="16841" xr:uid="{88462298-F86A-4FBF-B349-1FC2EB71E7B7}"/>
    <cellStyle name="Currency 4 3 2 4 5 6" xfId="33971" xr:uid="{0D317017-F2F4-47F6-AB32-453E9F2C2A8F}"/>
    <cellStyle name="Currency 4 3 2 4 6" xfId="1670" xr:uid="{00000000-0005-0000-0000-0000E40A0000}"/>
    <cellStyle name="Currency 4 3 2 4 6 2" xfId="5718" xr:uid="{00000000-0005-0000-0000-0000E50A0000}"/>
    <cellStyle name="Currency 4 3 2 4 6 2 2" xfId="16849" xr:uid="{6E824AAC-FAA7-43DD-B582-CEF75F0EDD07}"/>
    <cellStyle name="Currency 4 3 2 4 6 2 3" xfId="16848" xr:uid="{83A3F496-3A6F-4320-8B61-470C6E38B92B}"/>
    <cellStyle name="Currency 4 3 2 4 6 3" xfId="16850" xr:uid="{39CD6C0C-DB04-40E0-B394-F11E152796A9}"/>
    <cellStyle name="Currency 4 3 2 4 6 3 2" xfId="16851" xr:uid="{4BDE6AAE-FD66-45B8-98C8-96A3B5A4F230}"/>
    <cellStyle name="Currency 4 3 2 4 6 4" xfId="16852" xr:uid="{8190D3FD-AF94-4809-BC91-C927E65B569A}"/>
    <cellStyle name="Currency 4 3 2 4 6 5" xfId="16847" xr:uid="{F2033B96-8ECF-485C-9A74-61EE61D3866F}"/>
    <cellStyle name="Currency 4 3 2 4 6 6" xfId="33972" xr:uid="{F2E82335-0227-455A-9435-E826D6A58EC7}"/>
    <cellStyle name="Currency 4 3 2 4 7" xfId="1671" xr:uid="{00000000-0005-0000-0000-0000E60A0000}"/>
    <cellStyle name="Currency 4 3 2 4 7 2" xfId="16854" xr:uid="{A951C52F-C1FC-4381-99E1-F7288FCC077A}"/>
    <cellStyle name="Currency 4 3 2 4 7 2 2" xfId="16855" xr:uid="{17EC7BA1-FE55-4B50-A0FD-C120DC5051C3}"/>
    <cellStyle name="Currency 4 3 2 4 7 3" xfId="16856" xr:uid="{FD2C4EEA-AE06-44BF-9474-78A9594E4163}"/>
    <cellStyle name="Currency 4 3 2 4 7 4" xfId="16853" xr:uid="{346A2017-7D0C-4062-BA37-1F5269975B1B}"/>
    <cellStyle name="Currency 4 3 2 4 8" xfId="5707" xr:uid="{00000000-0005-0000-0000-0000E70A0000}"/>
    <cellStyle name="Currency 4 3 2 4 8 2" xfId="16858" xr:uid="{FEC46584-57D7-4198-837D-CC29764A182C}"/>
    <cellStyle name="Currency 4 3 2 4 8 2 2" xfId="16859" xr:uid="{0BFBDFA9-DF08-4798-B6B4-E36AFE5E8ED7}"/>
    <cellStyle name="Currency 4 3 2 4 8 3" xfId="16860" xr:uid="{BDCF922C-212F-4650-BC7F-BFBACC7C9B54}"/>
    <cellStyle name="Currency 4 3 2 4 8 4" xfId="16857" xr:uid="{476935EB-4F68-4A07-BC3D-BFACF15CB12A}"/>
    <cellStyle name="Currency 4 3 2 4 9" xfId="16861" xr:uid="{1DB89670-81FE-4DB3-82D8-0DBCA69C58EF}"/>
    <cellStyle name="Currency 4 3 2 4 9 2" xfId="16862" xr:uid="{A9A01E76-FE9F-443B-9978-A02386E82856}"/>
    <cellStyle name="Currency 4 3 2 5" xfId="1672" xr:uid="{00000000-0005-0000-0000-0000E80A0000}"/>
    <cellStyle name="Currency 4 3 2 5 10" xfId="16864" xr:uid="{3F72AEDE-FFCC-4A75-889E-98D93A23536C}"/>
    <cellStyle name="Currency 4 3 2 5 10 2" xfId="16865" xr:uid="{2F674716-071E-4646-83E4-4834BD4BECA4}"/>
    <cellStyle name="Currency 4 3 2 5 11" xfId="16866" xr:uid="{F4DD36FE-FC1C-4B96-81C6-456F0754B908}"/>
    <cellStyle name="Currency 4 3 2 5 11 2" xfId="16867" xr:uid="{D0D9DABE-C204-4E84-BF21-8D50B6C45AF8}"/>
    <cellStyle name="Currency 4 3 2 5 12" xfId="16868" xr:uid="{A3186447-BFBB-427F-B2AA-E81976442040}"/>
    <cellStyle name="Currency 4 3 2 5 13" xfId="16863" xr:uid="{F923B4C9-7039-4191-B1B3-E624DC497809}"/>
    <cellStyle name="Currency 4 3 2 5 14" xfId="33973" xr:uid="{B3390C2B-1247-4576-A666-6D6E3594A3D0}"/>
    <cellStyle name="Currency 4 3 2 5 15" xfId="35861" xr:uid="{F5BF23B4-3486-4A73-8F41-63C6E85C8F9E}"/>
    <cellStyle name="Currency 4 3 2 5 2" xfId="1673" xr:uid="{00000000-0005-0000-0000-0000E90A0000}"/>
    <cellStyle name="Currency 4 3 2 5 2 10" xfId="16870" xr:uid="{663FA3AE-9F8B-4AE6-99BC-90BB4A2AD4B4}"/>
    <cellStyle name="Currency 4 3 2 5 2 11" xfId="16869" xr:uid="{D9D12BED-06B1-4357-AF3E-806DB2632847}"/>
    <cellStyle name="Currency 4 3 2 5 2 12" xfId="33974" xr:uid="{98998B52-E3FE-4C51-8557-72D3DD181EEA}"/>
    <cellStyle name="Currency 4 3 2 5 2 13" xfId="36235" xr:uid="{029C2CC3-FEE7-417F-A54D-571AE0DFE99A}"/>
    <cellStyle name="Currency 4 3 2 5 2 2" xfId="1674" xr:uid="{00000000-0005-0000-0000-0000EA0A0000}"/>
    <cellStyle name="Currency 4 3 2 5 2 2 2" xfId="5721" xr:uid="{00000000-0005-0000-0000-0000EB0A0000}"/>
    <cellStyle name="Currency 4 3 2 5 2 2 2 2" xfId="16873" xr:uid="{8EB7BF9A-3638-4B63-806A-17457C24C76B}"/>
    <cellStyle name="Currency 4 3 2 5 2 2 2 3" xfId="16872" xr:uid="{265C8B0A-0535-4446-97E8-FDCDF81411B8}"/>
    <cellStyle name="Currency 4 3 2 5 2 2 3" xfId="16874" xr:uid="{11001E45-4A14-440D-B263-D5C3B310A3B8}"/>
    <cellStyle name="Currency 4 3 2 5 2 2 3 2" xfId="16875" xr:uid="{C708F233-072A-4206-9618-FFE29CAD6B64}"/>
    <cellStyle name="Currency 4 3 2 5 2 2 4" xfId="16876" xr:uid="{B9F2BA88-B285-4355-BDE6-03DE6EB6AF34}"/>
    <cellStyle name="Currency 4 3 2 5 2 2 5" xfId="16871" xr:uid="{9EBEA72D-D033-41A9-9A53-A7F981B9BE2B}"/>
    <cellStyle name="Currency 4 3 2 5 2 2 6" xfId="33975" xr:uid="{4584FB2D-9A92-4ACC-AABC-21CFB9AECBD7}"/>
    <cellStyle name="Currency 4 3 2 5 2 3" xfId="1675" xr:uid="{00000000-0005-0000-0000-0000EC0A0000}"/>
    <cellStyle name="Currency 4 3 2 5 2 3 2" xfId="5722" xr:uid="{00000000-0005-0000-0000-0000ED0A0000}"/>
    <cellStyle name="Currency 4 3 2 5 2 3 2 2" xfId="16879" xr:uid="{432A7671-CB9D-426D-9F09-B4B4A15DF15E}"/>
    <cellStyle name="Currency 4 3 2 5 2 3 2 3" xfId="16878" xr:uid="{8DB5F3F6-C1F0-45C9-B3EB-13EC58BB8531}"/>
    <cellStyle name="Currency 4 3 2 5 2 3 3" xfId="16880" xr:uid="{8F9D1220-FF65-4032-B1CF-F490398B6A50}"/>
    <cellStyle name="Currency 4 3 2 5 2 3 3 2" xfId="16881" xr:uid="{7794257D-C659-4BC9-8575-F88A08FBBD74}"/>
    <cellStyle name="Currency 4 3 2 5 2 3 4" xfId="16882" xr:uid="{1B671999-E14C-460E-9AC5-32E537D21FEE}"/>
    <cellStyle name="Currency 4 3 2 5 2 3 5" xfId="16877" xr:uid="{114E893C-8BEF-421E-971E-7EF83D9AE2AE}"/>
    <cellStyle name="Currency 4 3 2 5 2 3 6" xfId="33976" xr:uid="{8E92D85E-CB0D-4D17-BC05-835136FF5E48}"/>
    <cellStyle name="Currency 4 3 2 5 2 4" xfId="1676" xr:uid="{00000000-0005-0000-0000-0000EE0A0000}"/>
    <cellStyle name="Currency 4 3 2 5 2 4 2" xfId="5723" xr:uid="{00000000-0005-0000-0000-0000EF0A0000}"/>
    <cellStyle name="Currency 4 3 2 5 2 4 2 2" xfId="16885" xr:uid="{D006BF75-656C-4E64-BFD7-C00ABD011183}"/>
    <cellStyle name="Currency 4 3 2 5 2 4 2 3" xfId="16884" xr:uid="{97B1FEBE-A214-4D0B-ACB1-A2D6CC01DF78}"/>
    <cellStyle name="Currency 4 3 2 5 2 4 3" xfId="16886" xr:uid="{B8BD4BDC-9504-491E-B615-2392E3016B1C}"/>
    <cellStyle name="Currency 4 3 2 5 2 4 3 2" xfId="16887" xr:uid="{95A78B4F-36DD-42C6-B110-385DC9BA419F}"/>
    <cellStyle name="Currency 4 3 2 5 2 4 4" xfId="16888" xr:uid="{B438CC5F-C9BE-4760-BBE0-1101FF753E03}"/>
    <cellStyle name="Currency 4 3 2 5 2 4 5" xfId="16883" xr:uid="{E974482D-E485-455B-8325-C273922B404C}"/>
    <cellStyle name="Currency 4 3 2 5 2 4 6" xfId="33977" xr:uid="{E5778801-A82B-4761-8C30-01FF95979CB4}"/>
    <cellStyle name="Currency 4 3 2 5 2 5" xfId="1677" xr:uid="{00000000-0005-0000-0000-0000F00A0000}"/>
    <cellStyle name="Currency 4 3 2 5 2 5 2" xfId="16890" xr:uid="{B4351182-3963-4A3E-AC05-DE7419D5B972}"/>
    <cellStyle name="Currency 4 3 2 5 2 5 2 2" xfId="16891" xr:uid="{5ED1FC01-B412-4B36-9D77-C8B4B462401B}"/>
    <cellStyle name="Currency 4 3 2 5 2 5 3" xfId="16892" xr:uid="{D7612868-750F-4AD7-8CF8-9915B7333945}"/>
    <cellStyle name="Currency 4 3 2 5 2 5 4" xfId="16889" xr:uid="{102450E3-1C72-4BAD-B6E1-C3E01A7DED9F}"/>
    <cellStyle name="Currency 4 3 2 5 2 6" xfId="5720" xr:uid="{00000000-0005-0000-0000-0000F10A0000}"/>
    <cellStyle name="Currency 4 3 2 5 2 6 2" xfId="16894" xr:uid="{25E6ECEC-CB10-46CD-A2F3-A451F305DF8C}"/>
    <cellStyle name="Currency 4 3 2 5 2 6 2 2" xfId="16895" xr:uid="{9713D6D8-2772-435F-8FCE-0286A92EDCEA}"/>
    <cellStyle name="Currency 4 3 2 5 2 6 3" xfId="16896" xr:uid="{18D85ED5-2A1D-4E70-94E1-43EE535076F0}"/>
    <cellStyle name="Currency 4 3 2 5 2 6 4" xfId="16893" xr:uid="{6DF63725-94D6-4B70-9BB6-D6F7D3D4C386}"/>
    <cellStyle name="Currency 4 3 2 5 2 7" xfId="16897" xr:uid="{4F94768A-98CA-4B7F-8FC6-253895AC11D7}"/>
    <cellStyle name="Currency 4 3 2 5 2 7 2" xfId="16898" xr:uid="{0EEB8341-1302-4C90-9F15-446C502B52FD}"/>
    <cellStyle name="Currency 4 3 2 5 2 8" xfId="16899" xr:uid="{DE8A9087-499C-4BC0-A286-849199BA722B}"/>
    <cellStyle name="Currency 4 3 2 5 2 8 2" xfId="16900" xr:uid="{1198B88D-4A1F-49BF-B5FC-3FA89EDE2125}"/>
    <cellStyle name="Currency 4 3 2 5 2 9" xfId="16901" xr:uid="{09EFA79C-5421-4177-93F1-94E092B5E937}"/>
    <cellStyle name="Currency 4 3 2 5 2 9 2" xfId="16902" xr:uid="{AFC768CA-19D1-4411-A624-B8FFDEBEBDEF}"/>
    <cellStyle name="Currency 4 3 2 5 3" xfId="1678" xr:uid="{00000000-0005-0000-0000-0000F20A0000}"/>
    <cellStyle name="Currency 4 3 2 5 3 10" xfId="16904" xr:uid="{167B3FD0-CB5A-4D65-A6B6-36EBE3208183}"/>
    <cellStyle name="Currency 4 3 2 5 3 11" xfId="16903" xr:uid="{A60657DD-64B8-4196-9ED6-6DBD88084F64}"/>
    <cellStyle name="Currency 4 3 2 5 3 12" xfId="33978" xr:uid="{6A2CBAB5-CAEB-421A-9C9E-7C1359FC5D13}"/>
    <cellStyle name="Currency 4 3 2 5 3 13" xfId="36448" xr:uid="{05713434-9911-403E-A670-144B1461040B}"/>
    <cellStyle name="Currency 4 3 2 5 3 2" xfId="1679" xr:uid="{00000000-0005-0000-0000-0000F30A0000}"/>
    <cellStyle name="Currency 4 3 2 5 3 2 2" xfId="5725" xr:uid="{00000000-0005-0000-0000-0000F40A0000}"/>
    <cellStyle name="Currency 4 3 2 5 3 2 2 2" xfId="16907" xr:uid="{C2D7D5B6-7C31-4AD3-A497-91C0FA2E67C1}"/>
    <cellStyle name="Currency 4 3 2 5 3 2 2 3" xfId="16906" xr:uid="{8943246B-F456-4D4A-8BA3-CA4103C9CFAA}"/>
    <cellStyle name="Currency 4 3 2 5 3 2 3" xfId="16908" xr:uid="{F6B3AB05-A862-48BE-AB81-0D9C894F98B0}"/>
    <cellStyle name="Currency 4 3 2 5 3 2 3 2" xfId="16909" xr:uid="{2F8C25B4-9680-44F4-9970-336B8AE494E6}"/>
    <cellStyle name="Currency 4 3 2 5 3 2 4" xfId="16910" xr:uid="{DE0ED576-9A90-405D-B6F1-9D01A323B110}"/>
    <cellStyle name="Currency 4 3 2 5 3 2 5" xfId="16905" xr:uid="{8309F5E9-730B-4D3D-A4CE-A5C4265E1497}"/>
    <cellStyle name="Currency 4 3 2 5 3 2 6" xfId="33979" xr:uid="{5698057B-5B24-42E7-BA72-ACE817161E5D}"/>
    <cellStyle name="Currency 4 3 2 5 3 3" xfId="1680" xr:uid="{00000000-0005-0000-0000-0000F50A0000}"/>
    <cellStyle name="Currency 4 3 2 5 3 3 2" xfId="5726" xr:uid="{00000000-0005-0000-0000-0000F60A0000}"/>
    <cellStyle name="Currency 4 3 2 5 3 3 2 2" xfId="16913" xr:uid="{7D07E7F9-8118-4BBC-AF5D-0AE67C94BB41}"/>
    <cellStyle name="Currency 4 3 2 5 3 3 2 3" xfId="16912" xr:uid="{CAFDA09C-07B7-48A4-AD8D-7BD9C07DBD40}"/>
    <cellStyle name="Currency 4 3 2 5 3 3 3" xfId="16914" xr:uid="{4630DFDD-3B84-49FF-98D8-4DB640B3C09D}"/>
    <cellStyle name="Currency 4 3 2 5 3 3 3 2" xfId="16915" xr:uid="{06DDDF26-6565-46B9-9447-221502A758E2}"/>
    <cellStyle name="Currency 4 3 2 5 3 3 4" xfId="16916" xr:uid="{3F6ABEE2-15EB-4BE2-B55D-7E58ACDCAB62}"/>
    <cellStyle name="Currency 4 3 2 5 3 3 5" xfId="16911" xr:uid="{ED5435BB-46E4-4572-9B1C-C372D417DD64}"/>
    <cellStyle name="Currency 4 3 2 5 3 3 6" xfId="33980" xr:uid="{3ACF86A9-7D52-4819-86F5-D980AD596F93}"/>
    <cellStyle name="Currency 4 3 2 5 3 4" xfId="1681" xr:uid="{00000000-0005-0000-0000-0000F70A0000}"/>
    <cellStyle name="Currency 4 3 2 5 3 4 2" xfId="5727" xr:uid="{00000000-0005-0000-0000-0000F80A0000}"/>
    <cellStyle name="Currency 4 3 2 5 3 4 2 2" xfId="16919" xr:uid="{8F1640CE-9FAC-49EA-85EA-7177F6EA2056}"/>
    <cellStyle name="Currency 4 3 2 5 3 4 2 3" xfId="16918" xr:uid="{4D320587-17D2-4336-90F8-63990FC9511B}"/>
    <cellStyle name="Currency 4 3 2 5 3 4 3" xfId="16920" xr:uid="{B57A342B-2097-4A3C-90C1-F63C3DD13769}"/>
    <cellStyle name="Currency 4 3 2 5 3 4 3 2" xfId="16921" xr:uid="{88461FA9-3DAA-4636-AB49-DD9355C5401E}"/>
    <cellStyle name="Currency 4 3 2 5 3 4 4" xfId="16922" xr:uid="{79B8AD09-0309-49A2-93C9-2B4E31A51307}"/>
    <cellStyle name="Currency 4 3 2 5 3 4 5" xfId="16917" xr:uid="{4F8126C7-3EA2-484E-B523-1BF07756AA5E}"/>
    <cellStyle name="Currency 4 3 2 5 3 4 6" xfId="33981" xr:uid="{BC7F8EC3-DB50-4383-852C-3E9C474855FC}"/>
    <cellStyle name="Currency 4 3 2 5 3 5" xfId="1682" xr:uid="{00000000-0005-0000-0000-0000F90A0000}"/>
    <cellStyle name="Currency 4 3 2 5 3 5 2" xfId="16924" xr:uid="{F22BC1B9-2A65-47E6-8319-FCE3AC326B4A}"/>
    <cellStyle name="Currency 4 3 2 5 3 5 2 2" xfId="16925" xr:uid="{F2AB4A79-50DE-4D1C-BF13-81F5289C8A54}"/>
    <cellStyle name="Currency 4 3 2 5 3 5 3" xfId="16926" xr:uid="{D5191943-2537-4354-9477-4FBD7457ABB9}"/>
    <cellStyle name="Currency 4 3 2 5 3 5 4" xfId="16923" xr:uid="{5EBFE775-E537-451A-9CCE-B5AFE8CA9E5E}"/>
    <cellStyle name="Currency 4 3 2 5 3 6" xfId="5724" xr:uid="{00000000-0005-0000-0000-0000FA0A0000}"/>
    <cellStyle name="Currency 4 3 2 5 3 6 2" xfId="16928" xr:uid="{246C84E6-A923-4057-ADA5-AA7FD1D537A0}"/>
    <cellStyle name="Currency 4 3 2 5 3 6 2 2" xfId="16929" xr:uid="{BECE523C-06F7-4CD1-A406-119F7FD254B7}"/>
    <cellStyle name="Currency 4 3 2 5 3 6 3" xfId="16930" xr:uid="{74DEBE6C-651A-4E53-8CA7-7FF5F8BDF35C}"/>
    <cellStyle name="Currency 4 3 2 5 3 6 4" xfId="16927" xr:uid="{29F895FC-1E28-4209-B674-383C56583191}"/>
    <cellStyle name="Currency 4 3 2 5 3 7" xfId="16931" xr:uid="{0BE25537-00C9-4895-B61C-668EA8B57622}"/>
    <cellStyle name="Currency 4 3 2 5 3 7 2" xfId="16932" xr:uid="{8ECEB6A6-2105-482F-A6FB-5C20C64DC604}"/>
    <cellStyle name="Currency 4 3 2 5 3 8" xfId="16933" xr:uid="{BC86F663-29D4-47AF-95C8-5FEFF9BB4FC9}"/>
    <cellStyle name="Currency 4 3 2 5 3 8 2" xfId="16934" xr:uid="{9EF3072A-1B12-4508-B155-E5386289E168}"/>
    <cellStyle name="Currency 4 3 2 5 3 9" xfId="16935" xr:uid="{4AD269C1-A96D-418F-8000-9B40593FD4A8}"/>
    <cellStyle name="Currency 4 3 2 5 3 9 2" xfId="16936" xr:uid="{9F6B935C-536D-4817-90CF-DDFF5D0074DA}"/>
    <cellStyle name="Currency 4 3 2 5 4" xfId="1683" xr:uid="{00000000-0005-0000-0000-0000FB0A0000}"/>
    <cellStyle name="Currency 4 3 2 5 4 2" xfId="5728" xr:uid="{00000000-0005-0000-0000-0000FC0A0000}"/>
    <cellStyle name="Currency 4 3 2 5 4 2 2" xfId="16939" xr:uid="{AC702E52-628A-46D9-9F67-6F3AB5802D3C}"/>
    <cellStyle name="Currency 4 3 2 5 4 2 3" xfId="16938" xr:uid="{101EA308-6FC1-49EF-ABFC-0638720D3C9F}"/>
    <cellStyle name="Currency 4 3 2 5 4 3" xfId="16940" xr:uid="{895AF7EB-F4F4-43A8-94F3-9B31829D3797}"/>
    <cellStyle name="Currency 4 3 2 5 4 3 2" xfId="16941" xr:uid="{B6B59FB4-5E12-4B78-90FC-14FAD283FF22}"/>
    <cellStyle name="Currency 4 3 2 5 4 4" xfId="16942" xr:uid="{D9C216C4-2272-4635-A998-DDC9DAA816DF}"/>
    <cellStyle name="Currency 4 3 2 5 4 5" xfId="16943" xr:uid="{B4B23D92-9981-4330-B761-C3FB18847ACC}"/>
    <cellStyle name="Currency 4 3 2 5 4 6" xfId="16937" xr:uid="{4985FE8B-41C2-4ADB-B50F-D7A8EA1EF955}"/>
    <cellStyle name="Currency 4 3 2 5 4 7" xfId="33982" xr:uid="{11D5D178-BEC2-4828-86BD-4D3AB7788567}"/>
    <cellStyle name="Currency 4 3 2 5 5" xfId="1684" xr:uid="{00000000-0005-0000-0000-0000FD0A0000}"/>
    <cellStyle name="Currency 4 3 2 5 5 2" xfId="5729" xr:uid="{00000000-0005-0000-0000-0000FE0A0000}"/>
    <cellStyle name="Currency 4 3 2 5 5 2 2" xfId="16946" xr:uid="{7621AFD3-1BD9-4D61-9E03-39A52303EE0E}"/>
    <cellStyle name="Currency 4 3 2 5 5 2 3" xfId="16945" xr:uid="{DBE17634-C8FF-4982-88DC-34CBFEACB9CA}"/>
    <cellStyle name="Currency 4 3 2 5 5 3" xfId="16947" xr:uid="{A9348338-2BB9-4FF5-9E13-F8E473F5E014}"/>
    <cellStyle name="Currency 4 3 2 5 5 3 2" xfId="16948" xr:uid="{AF235C84-03AD-4715-81B9-DC95FFE668E9}"/>
    <cellStyle name="Currency 4 3 2 5 5 4" xfId="16949" xr:uid="{AB39B4DA-8BDE-4E36-BE1F-32799B978EA0}"/>
    <cellStyle name="Currency 4 3 2 5 5 5" xfId="16944" xr:uid="{2B09A31E-4304-45FD-9BBB-CE39A1BDF371}"/>
    <cellStyle name="Currency 4 3 2 5 5 6" xfId="33983" xr:uid="{B1ACFC28-7174-49C8-A960-6DE5B6030FDB}"/>
    <cellStyle name="Currency 4 3 2 5 6" xfId="1685" xr:uid="{00000000-0005-0000-0000-0000FF0A0000}"/>
    <cellStyle name="Currency 4 3 2 5 6 2" xfId="5730" xr:uid="{00000000-0005-0000-0000-0000000B0000}"/>
    <cellStyle name="Currency 4 3 2 5 6 2 2" xfId="16952" xr:uid="{8C9FAD1C-A205-478E-A972-7A00464E64C7}"/>
    <cellStyle name="Currency 4 3 2 5 6 2 3" xfId="16951" xr:uid="{49E11F2F-026C-4A1B-8957-80DB1476ECAA}"/>
    <cellStyle name="Currency 4 3 2 5 6 3" xfId="16953" xr:uid="{49518E40-21C6-48C2-BA67-7FDB323527FE}"/>
    <cellStyle name="Currency 4 3 2 5 6 3 2" xfId="16954" xr:uid="{1CAECC11-AEE9-4266-88C6-B93DA5B0C5FA}"/>
    <cellStyle name="Currency 4 3 2 5 6 4" xfId="16955" xr:uid="{8646190F-F29E-43B1-9451-367A0E027F6A}"/>
    <cellStyle name="Currency 4 3 2 5 6 5" xfId="16950" xr:uid="{9AFA8D9C-508E-499D-A178-905F05E7ADF7}"/>
    <cellStyle name="Currency 4 3 2 5 6 6" xfId="33984" xr:uid="{BAEF6AF1-E590-40F8-A1F3-36535B5BCDA0}"/>
    <cellStyle name="Currency 4 3 2 5 7" xfId="1686" xr:uid="{00000000-0005-0000-0000-0000010B0000}"/>
    <cellStyle name="Currency 4 3 2 5 7 2" xfId="16957" xr:uid="{D5C2C1B3-5770-46FE-BAA3-4C9C140A021B}"/>
    <cellStyle name="Currency 4 3 2 5 7 2 2" xfId="16958" xr:uid="{8FD9247C-5913-423C-AA08-CE4D5A1CCA35}"/>
    <cellStyle name="Currency 4 3 2 5 7 3" xfId="16959" xr:uid="{7915E640-D0C0-47C2-A069-73EDD905B316}"/>
    <cellStyle name="Currency 4 3 2 5 7 4" xfId="16956" xr:uid="{9B8935CC-129A-4B3F-ACB0-62B3F510035C}"/>
    <cellStyle name="Currency 4 3 2 5 8" xfId="5719" xr:uid="{00000000-0005-0000-0000-0000020B0000}"/>
    <cellStyle name="Currency 4 3 2 5 8 2" xfId="16961" xr:uid="{BDD144D4-B42C-4F5B-8412-82245E40B319}"/>
    <cellStyle name="Currency 4 3 2 5 8 2 2" xfId="16962" xr:uid="{6CAED472-1403-40BC-99B8-383C04F73439}"/>
    <cellStyle name="Currency 4 3 2 5 8 3" xfId="16963" xr:uid="{9445EFF9-F44F-4BC8-AC9F-F5D2697E0FA7}"/>
    <cellStyle name="Currency 4 3 2 5 8 4" xfId="16960" xr:uid="{E74A2631-7169-4969-8C90-3E0DE8520F20}"/>
    <cellStyle name="Currency 4 3 2 5 9" xfId="16964" xr:uid="{2828DDE7-27C2-40BB-A606-303C939A9863}"/>
    <cellStyle name="Currency 4 3 2 5 9 2" xfId="16965" xr:uid="{ADD29D8F-4D8E-4C35-B015-2E5CBACED0AF}"/>
    <cellStyle name="Currency 4 3 2 6" xfId="1687" xr:uid="{00000000-0005-0000-0000-0000030B0000}"/>
    <cellStyle name="Currency 4 3 2 6 10" xfId="16967" xr:uid="{E504C115-504E-4AB8-B7E2-FB1054A51EFC}"/>
    <cellStyle name="Currency 4 3 2 6 11" xfId="16966" xr:uid="{77FA02BD-D478-45D6-8BE2-7519303BF0E8}"/>
    <cellStyle name="Currency 4 3 2 6 12" xfId="33985" xr:uid="{7EAADD27-73BB-410D-B032-9B684D6A6869}"/>
    <cellStyle name="Currency 4 3 2 6 13" xfId="36231" xr:uid="{D177BA4F-7253-4C48-A842-FB2159DE22A8}"/>
    <cellStyle name="Currency 4 3 2 6 2" xfId="1688" xr:uid="{00000000-0005-0000-0000-0000040B0000}"/>
    <cellStyle name="Currency 4 3 2 6 2 2" xfId="5732" xr:uid="{00000000-0005-0000-0000-0000050B0000}"/>
    <cellStyle name="Currency 4 3 2 6 2 2 2" xfId="16970" xr:uid="{88B6EAEF-D53A-42B8-A00D-D98EACA21C47}"/>
    <cellStyle name="Currency 4 3 2 6 2 2 3" xfId="16969" xr:uid="{770D916C-77C6-4679-A706-5F6B6E2E601A}"/>
    <cellStyle name="Currency 4 3 2 6 2 3" xfId="16971" xr:uid="{77CD8403-7666-4D24-B731-F4AB1936C13B}"/>
    <cellStyle name="Currency 4 3 2 6 2 3 2" xfId="16972" xr:uid="{7032655D-D924-45BB-91F7-C127E03CBCFA}"/>
    <cellStyle name="Currency 4 3 2 6 2 4" xfId="16973" xr:uid="{E5DF7DF3-4598-44A9-8333-A60FD3858B3D}"/>
    <cellStyle name="Currency 4 3 2 6 2 5" xfId="16968" xr:uid="{0B8B2925-32E8-4CB7-835A-1C03F4EA4937}"/>
    <cellStyle name="Currency 4 3 2 6 2 6" xfId="33986" xr:uid="{D5BF6DDD-537A-4F24-A641-2F35A35A13CD}"/>
    <cellStyle name="Currency 4 3 2 6 3" xfId="1689" xr:uid="{00000000-0005-0000-0000-0000060B0000}"/>
    <cellStyle name="Currency 4 3 2 6 3 2" xfId="5733" xr:uid="{00000000-0005-0000-0000-0000070B0000}"/>
    <cellStyle name="Currency 4 3 2 6 3 2 2" xfId="16976" xr:uid="{30A00351-6A7E-4C56-A66D-DD8D11BFB4B1}"/>
    <cellStyle name="Currency 4 3 2 6 3 2 3" xfId="16975" xr:uid="{8EE8AC6F-E218-4AA5-ACE5-60340170E116}"/>
    <cellStyle name="Currency 4 3 2 6 3 3" xfId="16977" xr:uid="{8872642F-C5E0-4CDC-B459-1AAFF8478929}"/>
    <cellStyle name="Currency 4 3 2 6 3 3 2" xfId="16978" xr:uid="{0E5E127D-8411-4F0A-B938-EF5FF85E3B49}"/>
    <cellStyle name="Currency 4 3 2 6 3 4" xfId="16979" xr:uid="{40C80117-3C1C-46E3-82E3-EA92E1AC004C}"/>
    <cellStyle name="Currency 4 3 2 6 3 5" xfId="16974" xr:uid="{82F019C6-4D67-4758-8723-2E5A15EF9DA2}"/>
    <cellStyle name="Currency 4 3 2 6 3 6" xfId="33987" xr:uid="{ABF1E1AB-9D35-46B0-810C-A64B501F7F91}"/>
    <cellStyle name="Currency 4 3 2 6 4" xfId="1690" xr:uid="{00000000-0005-0000-0000-0000080B0000}"/>
    <cellStyle name="Currency 4 3 2 6 4 2" xfId="5734" xr:uid="{00000000-0005-0000-0000-0000090B0000}"/>
    <cellStyle name="Currency 4 3 2 6 4 2 2" xfId="16982" xr:uid="{A1C9A158-B4B9-40BB-81E4-A67AC5062227}"/>
    <cellStyle name="Currency 4 3 2 6 4 2 3" xfId="16981" xr:uid="{47C6F56E-D920-47E2-9B60-49942FB3E97E}"/>
    <cellStyle name="Currency 4 3 2 6 4 3" xfId="16983" xr:uid="{CE40DE97-E9FD-4950-BB4D-C640F3C4847B}"/>
    <cellStyle name="Currency 4 3 2 6 4 3 2" xfId="16984" xr:uid="{418F4504-0AE7-4E24-AE86-D02C1F3CDEFF}"/>
    <cellStyle name="Currency 4 3 2 6 4 4" xfId="16985" xr:uid="{6BA28C30-C3AA-4247-93AA-74A01BBD2E51}"/>
    <cellStyle name="Currency 4 3 2 6 4 5" xfId="16980" xr:uid="{89A65CB2-9336-4E1A-AD3A-AF6B700E9E16}"/>
    <cellStyle name="Currency 4 3 2 6 4 6" xfId="33988" xr:uid="{402910D2-EC8C-4271-8089-60E5591F7851}"/>
    <cellStyle name="Currency 4 3 2 6 5" xfId="1691" xr:uid="{00000000-0005-0000-0000-00000A0B0000}"/>
    <cellStyle name="Currency 4 3 2 6 5 2" xfId="16987" xr:uid="{775F0D4C-D63A-4630-B860-676BB1F86FF6}"/>
    <cellStyle name="Currency 4 3 2 6 5 2 2" xfId="16988" xr:uid="{D2053868-0F96-45B3-B3B4-48F3168C288A}"/>
    <cellStyle name="Currency 4 3 2 6 5 3" xfId="16989" xr:uid="{1DB83CDF-88FC-4226-BF63-6B9B08D403C0}"/>
    <cellStyle name="Currency 4 3 2 6 5 4" xfId="16986" xr:uid="{D60AB6A9-E851-4380-B733-4330C5FD8A39}"/>
    <cellStyle name="Currency 4 3 2 6 6" xfId="5731" xr:uid="{00000000-0005-0000-0000-00000B0B0000}"/>
    <cellStyle name="Currency 4 3 2 6 6 2" xfId="16991" xr:uid="{F721FA60-728B-423D-9D26-71B8466A6268}"/>
    <cellStyle name="Currency 4 3 2 6 6 2 2" xfId="16992" xr:uid="{30F675C6-445E-47B9-83BE-F8CF3B9F6D9F}"/>
    <cellStyle name="Currency 4 3 2 6 6 3" xfId="16993" xr:uid="{5E0413B0-E90A-4640-95AE-2704A89CD327}"/>
    <cellStyle name="Currency 4 3 2 6 6 4" xfId="16990" xr:uid="{BAA3A915-FA49-4914-BD07-07ACB89D188A}"/>
    <cellStyle name="Currency 4 3 2 6 7" xfId="16994" xr:uid="{C6BD9B29-CE18-46EA-A7E1-C05EBBEF616D}"/>
    <cellStyle name="Currency 4 3 2 6 7 2" xfId="16995" xr:uid="{A4F68FCE-BC37-46EC-B32D-36D9AE639982}"/>
    <cellStyle name="Currency 4 3 2 6 8" xfId="16996" xr:uid="{520E2E45-920A-4503-833C-9B34CF0ADAA9}"/>
    <cellStyle name="Currency 4 3 2 6 8 2" xfId="16997" xr:uid="{8096F75B-EBE8-48A9-8564-0787DA2785BF}"/>
    <cellStyle name="Currency 4 3 2 6 9" xfId="16998" xr:uid="{E742591D-505B-4EB8-B9AF-7FECD6D3037D}"/>
    <cellStyle name="Currency 4 3 2 6 9 2" xfId="16999" xr:uid="{329E1CBF-34C9-47A1-BF67-94DE2346FF08}"/>
    <cellStyle name="Currency 4 3 2 7" xfId="1692" xr:uid="{00000000-0005-0000-0000-00000C0B0000}"/>
    <cellStyle name="Currency 4 3 2 7 10" xfId="17001" xr:uid="{B3D513CA-18B2-40A9-837C-218293718517}"/>
    <cellStyle name="Currency 4 3 2 7 11" xfId="17000" xr:uid="{E3CCCD93-F117-44E8-8BC0-A6B4FEFB7CB9}"/>
    <cellStyle name="Currency 4 3 2 7 12" xfId="33989" xr:uid="{58EF73F2-3291-4E3C-9055-784004B539C7}"/>
    <cellStyle name="Currency 4 3 2 7 13" xfId="36444" xr:uid="{AAADA239-0A19-4214-8E33-357F8113E7B0}"/>
    <cellStyle name="Currency 4 3 2 7 2" xfId="1693" xr:uid="{00000000-0005-0000-0000-00000D0B0000}"/>
    <cellStyle name="Currency 4 3 2 7 2 2" xfId="5736" xr:uid="{00000000-0005-0000-0000-00000E0B0000}"/>
    <cellStyle name="Currency 4 3 2 7 2 2 2" xfId="17004" xr:uid="{EF87C391-FC1D-426E-8266-A499D71F30FA}"/>
    <cellStyle name="Currency 4 3 2 7 2 2 3" xfId="17003" xr:uid="{B3F506B5-1812-4A52-9DF2-5B099773E9B1}"/>
    <cellStyle name="Currency 4 3 2 7 2 3" xfId="17005" xr:uid="{7A74AF26-D358-4F22-A3EA-3278E3CCB34B}"/>
    <cellStyle name="Currency 4 3 2 7 2 3 2" xfId="17006" xr:uid="{0E39AB5F-6B10-4C99-A6ED-C517BD6DADAE}"/>
    <cellStyle name="Currency 4 3 2 7 2 4" xfId="17007" xr:uid="{27B1C6ED-EC10-4643-90CF-931F36ED9DF2}"/>
    <cellStyle name="Currency 4 3 2 7 2 5" xfId="17002" xr:uid="{A787E425-99DD-4058-BB53-AE77A332BCD1}"/>
    <cellStyle name="Currency 4 3 2 7 2 6" xfId="33990" xr:uid="{488BB50F-0AEE-4069-87B4-F71924CFCDE4}"/>
    <cellStyle name="Currency 4 3 2 7 3" xfId="1694" xr:uid="{00000000-0005-0000-0000-00000F0B0000}"/>
    <cellStyle name="Currency 4 3 2 7 3 2" xfId="5737" xr:uid="{00000000-0005-0000-0000-0000100B0000}"/>
    <cellStyle name="Currency 4 3 2 7 3 2 2" xfId="17010" xr:uid="{0950921B-668C-4565-8206-8B9967A90714}"/>
    <cellStyle name="Currency 4 3 2 7 3 2 3" xfId="17009" xr:uid="{40701AA6-D16C-4FBA-80AB-AB5C5A590EAF}"/>
    <cellStyle name="Currency 4 3 2 7 3 3" xfId="17011" xr:uid="{0ED11111-FB8D-4085-865D-325DD08F7BA3}"/>
    <cellStyle name="Currency 4 3 2 7 3 3 2" xfId="17012" xr:uid="{BD0323F3-1653-4CD9-BA8A-05FCB7E43C09}"/>
    <cellStyle name="Currency 4 3 2 7 3 4" xfId="17013" xr:uid="{247220D2-52BE-469B-8F65-7694A0EBDB28}"/>
    <cellStyle name="Currency 4 3 2 7 3 5" xfId="17008" xr:uid="{155C232D-C16B-4A04-88E1-52288A092CC8}"/>
    <cellStyle name="Currency 4 3 2 7 3 6" xfId="33991" xr:uid="{A4E68021-DBA9-4D00-B894-25DC89219C02}"/>
    <cellStyle name="Currency 4 3 2 7 4" xfId="1695" xr:uid="{00000000-0005-0000-0000-0000110B0000}"/>
    <cellStyle name="Currency 4 3 2 7 4 2" xfId="5738" xr:uid="{00000000-0005-0000-0000-0000120B0000}"/>
    <cellStyle name="Currency 4 3 2 7 4 2 2" xfId="17016" xr:uid="{0CA243B1-137E-4A92-B038-EAE5E34FDF22}"/>
    <cellStyle name="Currency 4 3 2 7 4 2 3" xfId="17015" xr:uid="{F7B1D834-3F1E-42B0-A828-30C11CD6D67C}"/>
    <cellStyle name="Currency 4 3 2 7 4 3" xfId="17017" xr:uid="{89B4BD6D-CAF9-4326-B155-BBC93BA1CF29}"/>
    <cellStyle name="Currency 4 3 2 7 4 3 2" xfId="17018" xr:uid="{01E41AD0-2124-49B8-BC4D-17A00B26F882}"/>
    <cellStyle name="Currency 4 3 2 7 4 4" xfId="17019" xr:uid="{7FB17276-07AF-4CDB-AEF4-86F7A085AFB0}"/>
    <cellStyle name="Currency 4 3 2 7 4 5" xfId="17014" xr:uid="{A1674C7B-735A-46A6-A80E-A62005EC8A6F}"/>
    <cellStyle name="Currency 4 3 2 7 4 6" xfId="33992" xr:uid="{247F2747-CAA1-4558-91C1-B02C52257F1E}"/>
    <cellStyle name="Currency 4 3 2 7 5" xfId="1696" xr:uid="{00000000-0005-0000-0000-0000130B0000}"/>
    <cellStyle name="Currency 4 3 2 7 5 2" xfId="17021" xr:uid="{459441B9-15DC-427C-9E12-821ACA07B5D8}"/>
    <cellStyle name="Currency 4 3 2 7 5 2 2" xfId="17022" xr:uid="{8B8A8349-CFB6-4A35-BD2E-02CB0CFA229B}"/>
    <cellStyle name="Currency 4 3 2 7 5 3" xfId="17023" xr:uid="{A5DCD190-3EF2-4FAB-9FBE-53D51DFB4C97}"/>
    <cellStyle name="Currency 4 3 2 7 5 4" xfId="17020" xr:uid="{C792F92F-97D9-4D9E-AC68-04F0394DBC3D}"/>
    <cellStyle name="Currency 4 3 2 7 6" xfId="5735" xr:uid="{00000000-0005-0000-0000-0000140B0000}"/>
    <cellStyle name="Currency 4 3 2 7 6 2" xfId="17025" xr:uid="{3F781657-4820-473D-8AFE-8DF748D10E1E}"/>
    <cellStyle name="Currency 4 3 2 7 6 2 2" xfId="17026" xr:uid="{F2E74557-60A7-410F-A25B-1B2A4D76FF72}"/>
    <cellStyle name="Currency 4 3 2 7 6 3" xfId="17027" xr:uid="{F93DE4D6-41E4-4D84-A986-6702A6CA0006}"/>
    <cellStyle name="Currency 4 3 2 7 6 4" xfId="17024" xr:uid="{267A5FB8-02DD-47F1-BC1F-213C224247C0}"/>
    <cellStyle name="Currency 4 3 2 7 7" xfId="17028" xr:uid="{7E554022-DB97-4D76-9085-5F97391C645F}"/>
    <cellStyle name="Currency 4 3 2 7 7 2" xfId="17029" xr:uid="{0EF2BE02-5EA7-47DB-8A3C-FBFD1DE1FDC5}"/>
    <cellStyle name="Currency 4 3 2 7 8" xfId="17030" xr:uid="{85B92932-E2FE-4ACE-A542-D721377B6DC6}"/>
    <cellStyle name="Currency 4 3 2 7 8 2" xfId="17031" xr:uid="{A8CCC89F-8F0C-4C3C-A961-E32DD54D937D}"/>
    <cellStyle name="Currency 4 3 2 7 9" xfId="17032" xr:uid="{83A8E103-3DCC-4212-B536-0CFED3117788}"/>
    <cellStyle name="Currency 4 3 2 7 9 2" xfId="17033" xr:uid="{69A599CD-A232-4470-B953-D190773DB20D}"/>
    <cellStyle name="Currency 4 3 2 8" xfId="1697" xr:uid="{00000000-0005-0000-0000-0000150B0000}"/>
    <cellStyle name="Currency 4 3 2 8 2" xfId="5739" xr:uid="{00000000-0005-0000-0000-0000160B0000}"/>
    <cellStyle name="Currency 4 3 2 8 2 2" xfId="17036" xr:uid="{33FA73DA-40AB-415B-859A-9135A99CEC6E}"/>
    <cellStyle name="Currency 4 3 2 8 2 3" xfId="17035" xr:uid="{217EA64D-1BE9-456F-9260-CB1319769779}"/>
    <cellStyle name="Currency 4 3 2 8 3" xfId="17037" xr:uid="{DE4CDC04-DD78-4A10-9F1C-733D923B6622}"/>
    <cellStyle name="Currency 4 3 2 8 3 2" xfId="17038" xr:uid="{70EBC4F6-6C7B-492F-88BF-70FA3FE47136}"/>
    <cellStyle name="Currency 4 3 2 8 4" xfId="17039" xr:uid="{D1C02DD3-16C3-4C38-8B38-50A0BAE206E6}"/>
    <cellStyle name="Currency 4 3 2 8 5" xfId="17040" xr:uid="{1CE2D043-0D3B-4679-80A4-C49B6510DEA8}"/>
    <cellStyle name="Currency 4 3 2 8 6" xfId="17034" xr:uid="{75EAF282-583C-4691-AA13-542421E72CBC}"/>
    <cellStyle name="Currency 4 3 2 8 7" xfId="33993" xr:uid="{4F1AC70C-B136-4A79-8E5D-C8463E788C91}"/>
    <cellStyle name="Currency 4 3 2 9" xfId="1698" xr:uid="{00000000-0005-0000-0000-0000170B0000}"/>
    <cellStyle name="Currency 4 3 2 9 2" xfId="5740" xr:uid="{00000000-0005-0000-0000-0000180B0000}"/>
    <cellStyle name="Currency 4 3 2 9 2 2" xfId="17043" xr:uid="{8B0A84C8-66BD-49E2-8389-06622E623E98}"/>
    <cellStyle name="Currency 4 3 2 9 2 3" xfId="17042" xr:uid="{6E5C69FC-AF67-4993-9A70-21A73F9AFA12}"/>
    <cellStyle name="Currency 4 3 2 9 3" xfId="17044" xr:uid="{8E5B55C4-E8E3-4F28-A72F-10886023C651}"/>
    <cellStyle name="Currency 4 3 2 9 3 2" xfId="17045" xr:uid="{9A23CFDA-0FAD-4759-9C97-C67F9A8286C2}"/>
    <cellStyle name="Currency 4 3 2 9 4" xfId="17046" xr:uid="{AA0528F9-F5EE-4207-ABEC-030AB65CB454}"/>
    <cellStyle name="Currency 4 3 2 9 5" xfId="17041" xr:uid="{F54E5686-B95E-43BF-9882-3A13DAE8D848}"/>
    <cellStyle name="Currency 4 3 2 9 6" xfId="33994" xr:uid="{775D38DB-635D-4961-B1E0-CFFDED0E7408}"/>
    <cellStyle name="Currency 4 3 20" xfId="35856" xr:uid="{6D83D96D-6732-4CB6-9AD9-AE804BEE2AED}"/>
    <cellStyle name="Currency 4 3 3" xfId="1699" xr:uid="{00000000-0005-0000-0000-0000190B0000}"/>
    <cellStyle name="Currency 4 3 3 10" xfId="17048" xr:uid="{A1C6052A-B133-4C8F-8486-A5B1DF8471F2}"/>
    <cellStyle name="Currency 4 3 3 10 2" xfId="17049" xr:uid="{BC20E3D7-8B96-48D3-99F3-557E7E2B85EB}"/>
    <cellStyle name="Currency 4 3 3 11" xfId="17050" xr:uid="{2A0834DD-93CB-4F00-9F0D-77F554E3910B}"/>
    <cellStyle name="Currency 4 3 3 11 2" xfId="17051" xr:uid="{F46388F7-2473-4ACE-8C98-B6FD060BDE77}"/>
    <cellStyle name="Currency 4 3 3 12" xfId="17052" xr:uid="{EA5AC72D-1AFC-4DB5-9121-FF842299DC83}"/>
    <cellStyle name="Currency 4 3 3 13" xfId="17047" xr:uid="{247F8C04-BDA7-45C4-86B7-64C65A16FA51}"/>
    <cellStyle name="Currency 4 3 3 14" xfId="33995" xr:uid="{21F988D5-7DD6-4FC6-BB5F-4880491D7348}"/>
    <cellStyle name="Currency 4 3 3 15" xfId="35862" xr:uid="{BCD072A2-612F-4791-A5F0-D967D36C6224}"/>
    <cellStyle name="Currency 4 3 3 2" xfId="1700" xr:uid="{00000000-0005-0000-0000-00001A0B0000}"/>
    <cellStyle name="Currency 4 3 3 2 10" xfId="17054" xr:uid="{00753889-4540-4B27-AC5D-32EE515C5555}"/>
    <cellStyle name="Currency 4 3 3 2 11" xfId="17053" xr:uid="{0D697F3F-D752-4E50-A589-F46D848B9467}"/>
    <cellStyle name="Currency 4 3 3 2 12" xfId="33996" xr:uid="{5F91EED6-EA99-4B00-90F3-956D191201B7}"/>
    <cellStyle name="Currency 4 3 3 2 13" xfId="36236" xr:uid="{4B7E305E-DC87-4536-A5FB-FAE6444FFA9E}"/>
    <cellStyle name="Currency 4 3 3 2 2" xfId="1701" xr:uid="{00000000-0005-0000-0000-00001B0B0000}"/>
    <cellStyle name="Currency 4 3 3 2 2 2" xfId="5743" xr:uid="{00000000-0005-0000-0000-00001C0B0000}"/>
    <cellStyle name="Currency 4 3 3 2 2 2 2" xfId="17057" xr:uid="{7343354F-A92F-41BD-A208-CB9AC5229550}"/>
    <cellStyle name="Currency 4 3 3 2 2 2 3" xfId="17056" xr:uid="{754F814C-1566-4CE2-B706-A8A9D6FD101A}"/>
    <cellStyle name="Currency 4 3 3 2 2 3" xfId="17058" xr:uid="{B213290B-12CF-47A8-9DA5-AE86CE539D6C}"/>
    <cellStyle name="Currency 4 3 3 2 2 3 2" xfId="17059" xr:uid="{EE72A634-EB25-4EBE-93B6-3BC1E281A92F}"/>
    <cellStyle name="Currency 4 3 3 2 2 4" xfId="17060" xr:uid="{0EB42A36-74F5-4B7B-BC4D-9C94A0A05388}"/>
    <cellStyle name="Currency 4 3 3 2 2 5" xfId="17055" xr:uid="{F122FE8D-50FC-4B95-BBB5-7D14C3B22898}"/>
    <cellStyle name="Currency 4 3 3 2 2 6" xfId="33997" xr:uid="{2A513F8C-8D69-4597-AD00-7528CD769E03}"/>
    <cellStyle name="Currency 4 3 3 2 3" xfId="1702" xr:uid="{00000000-0005-0000-0000-00001D0B0000}"/>
    <cellStyle name="Currency 4 3 3 2 3 2" xfId="5744" xr:uid="{00000000-0005-0000-0000-00001E0B0000}"/>
    <cellStyle name="Currency 4 3 3 2 3 2 2" xfId="17063" xr:uid="{9B5ACA27-F26F-4207-8268-078EE16B5EC4}"/>
    <cellStyle name="Currency 4 3 3 2 3 2 3" xfId="17062" xr:uid="{4C303FD2-6745-43B3-B3DC-60512BF0B69F}"/>
    <cellStyle name="Currency 4 3 3 2 3 3" xfId="17064" xr:uid="{D659681C-95B8-4D6D-A929-26F1E85D9598}"/>
    <cellStyle name="Currency 4 3 3 2 3 3 2" xfId="17065" xr:uid="{92B5FCFE-9564-47EB-8793-94C8B5EBB0E6}"/>
    <cellStyle name="Currency 4 3 3 2 3 4" xfId="17066" xr:uid="{8BC57C71-3A74-4E6C-B2F8-91EFEF8466C8}"/>
    <cellStyle name="Currency 4 3 3 2 3 5" xfId="17061" xr:uid="{FF23A5E4-0E80-44B7-842E-DFFAA7C69DED}"/>
    <cellStyle name="Currency 4 3 3 2 3 6" xfId="33998" xr:uid="{85075852-AF00-497F-A448-508427E682F7}"/>
    <cellStyle name="Currency 4 3 3 2 4" xfId="1703" xr:uid="{00000000-0005-0000-0000-00001F0B0000}"/>
    <cellStyle name="Currency 4 3 3 2 4 2" xfId="5745" xr:uid="{00000000-0005-0000-0000-0000200B0000}"/>
    <cellStyle name="Currency 4 3 3 2 4 2 2" xfId="17069" xr:uid="{669F0982-A277-4B9F-B612-3013E8719E6F}"/>
    <cellStyle name="Currency 4 3 3 2 4 2 3" xfId="17068" xr:uid="{C40B471A-6C17-49D9-8666-19C9A1CD185C}"/>
    <cellStyle name="Currency 4 3 3 2 4 3" xfId="17070" xr:uid="{E4E0B959-7B12-4906-BF4D-9A786E89AFF7}"/>
    <cellStyle name="Currency 4 3 3 2 4 3 2" xfId="17071" xr:uid="{98D9CEFA-00BA-4CF5-BD64-26B0E76DC782}"/>
    <cellStyle name="Currency 4 3 3 2 4 4" xfId="17072" xr:uid="{4120C0A6-1079-42E6-8A6A-7459B2B0555C}"/>
    <cellStyle name="Currency 4 3 3 2 4 5" xfId="17067" xr:uid="{34AB8BD0-740C-49F0-AEB3-81E473CDE424}"/>
    <cellStyle name="Currency 4 3 3 2 4 6" xfId="33999" xr:uid="{28DC8525-D844-4CEA-91A0-78725041A185}"/>
    <cellStyle name="Currency 4 3 3 2 5" xfId="1704" xr:uid="{00000000-0005-0000-0000-0000210B0000}"/>
    <cellStyle name="Currency 4 3 3 2 5 2" xfId="17074" xr:uid="{B8204332-D892-4BE9-AB48-11C88238A193}"/>
    <cellStyle name="Currency 4 3 3 2 5 2 2" xfId="17075" xr:uid="{A64C5C0C-1023-4194-86CF-5C4EF65EECA2}"/>
    <cellStyle name="Currency 4 3 3 2 5 3" xfId="17076" xr:uid="{646B474F-8339-477A-BD02-79120AF3A26D}"/>
    <cellStyle name="Currency 4 3 3 2 5 4" xfId="17073" xr:uid="{97DFC84A-5EC0-4165-BC63-17830CCF028E}"/>
    <cellStyle name="Currency 4 3 3 2 6" xfId="5742" xr:uid="{00000000-0005-0000-0000-0000220B0000}"/>
    <cellStyle name="Currency 4 3 3 2 6 2" xfId="17078" xr:uid="{C2A75A17-8A9A-4FA0-8747-18FBBA4CEA64}"/>
    <cellStyle name="Currency 4 3 3 2 6 2 2" xfId="17079" xr:uid="{654525B9-C5AE-496C-80E7-E6BE9D9F5F59}"/>
    <cellStyle name="Currency 4 3 3 2 6 3" xfId="17080" xr:uid="{B2D66422-D546-47C6-9967-8CE5F26B0CF6}"/>
    <cellStyle name="Currency 4 3 3 2 6 4" xfId="17077" xr:uid="{48AAEE67-F237-4629-BECA-85B99250EF5E}"/>
    <cellStyle name="Currency 4 3 3 2 7" xfId="17081" xr:uid="{2051F76E-409B-4ECB-AF93-0E83BA6FB794}"/>
    <cellStyle name="Currency 4 3 3 2 7 2" xfId="17082" xr:uid="{C9F795C3-C66C-4157-AF08-767C221DF903}"/>
    <cellStyle name="Currency 4 3 3 2 8" xfId="17083" xr:uid="{89BC3CA5-4A2E-467C-B25A-E0B115AB03EF}"/>
    <cellStyle name="Currency 4 3 3 2 8 2" xfId="17084" xr:uid="{264F7D44-A775-4F0F-8F73-F44600C7B249}"/>
    <cellStyle name="Currency 4 3 3 2 9" xfId="17085" xr:uid="{E14D66B0-9290-4FFD-BE5D-835418698949}"/>
    <cellStyle name="Currency 4 3 3 2 9 2" xfId="17086" xr:uid="{261788D2-2C54-42C9-8A6D-020674ACCC38}"/>
    <cellStyle name="Currency 4 3 3 3" xfId="1705" xr:uid="{00000000-0005-0000-0000-0000230B0000}"/>
    <cellStyle name="Currency 4 3 3 3 10" xfId="17088" xr:uid="{75AD9937-7AEC-434B-8F1B-703B3B6D4918}"/>
    <cellStyle name="Currency 4 3 3 3 11" xfId="17087" xr:uid="{AB90EC59-6C92-42E9-9AB4-3E2665176FB6}"/>
    <cellStyle name="Currency 4 3 3 3 12" xfId="34000" xr:uid="{0501D49E-2AF7-4338-9B3D-FA384915CB57}"/>
    <cellStyle name="Currency 4 3 3 3 13" xfId="36449" xr:uid="{F1AD4045-8C0C-43BA-934D-17C3D9072B8E}"/>
    <cellStyle name="Currency 4 3 3 3 2" xfId="1706" xr:uid="{00000000-0005-0000-0000-0000240B0000}"/>
    <cellStyle name="Currency 4 3 3 3 2 2" xfId="5747" xr:uid="{00000000-0005-0000-0000-0000250B0000}"/>
    <cellStyle name="Currency 4 3 3 3 2 2 2" xfId="17091" xr:uid="{33BE9B87-7739-411D-9654-B78122B5017C}"/>
    <cellStyle name="Currency 4 3 3 3 2 2 3" xfId="17090" xr:uid="{319A3809-6294-45B7-BA2C-E0332445AD00}"/>
    <cellStyle name="Currency 4 3 3 3 2 3" xfId="17092" xr:uid="{112B1848-19DD-47BD-8FD1-7B3681238A4C}"/>
    <cellStyle name="Currency 4 3 3 3 2 3 2" xfId="17093" xr:uid="{93DCE523-8F48-46C3-B775-F94AF219F60E}"/>
    <cellStyle name="Currency 4 3 3 3 2 4" xfId="17094" xr:uid="{29811ABA-1E46-477C-8DDC-2D4970C7E08F}"/>
    <cellStyle name="Currency 4 3 3 3 2 5" xfId="17089" xr:uid="{4B2D9A1B-0278-43CC-B0A9-AC06448EABFF}"/>
    <cellStyle name="Currency 4 3 3 3 2 6" xfId="34001" xr:uid="{AE38413E-B3C9-4BAA-B008-784144A38C13}"/>
    <cellStyle name="Currency 4 3 3 3 3" xfId="1707" xr:uid="{00000000-0005-0000-0000-0000260B0000}"/>
    <cellStyle name="Currency 4 3 3 3 3 2" xfId="5748" xr:uid="{00000000-0005-0000-0000-0000270B0000}"/>
    <cellStyle name="Currency 4 3 3 3 3 2 2" xfId="17097" xr:uid="{D87F7CF2-3A58-4306-88EE-20544C7335DC}"/>
    <cellStyle name="Currency 4 3 3 3 3 2 3" xfId="17096" xr:uid="{CCB2C45B-E967-439A-A739-C25051D1F10E}"/>
    <cellStyle name="Currency 4 3 3 3 3 3" xfId="17098" xr:uid="{CB85A3E0-44C8-4492-9DD3-24AF6B14757A}"/>
    <cellStyle name="Currency 4 3 3 3 3 3 2" xfId="17099" xr:uid="{51ED050F-AC8D-45B6-9347-354374137E9A}"/>
    <cellStyle name="Currency 4 3 3 3 3 4" xfId="17100" xr:uid="{D72F6204-9892-4D34-BB9B-2504B5506C2A}"/>
    <cellStyle name="Currency 4 3 3 3 3 5" xfId="17095" xr:uid="{0F33F81B-2359-4847-B86E-D5EB2411FB84}"/>
    <cellStyle name="Currency 4 3 3 3 3 6" xfId="34002" xr:uid="{F9157879-B222-40EA-9564-9805C23932EB}"/>
    <cellStyle name="Currency 4 3 3 3 4" xfId="1708" xr:uid="{00000000-0005-0000-0000-0000280B0000}"/>
    <cellStyle name="Currency 4 3 3 3 4 2" xfId="5749" xr:uid="{00000000-0005-0000-0000-0000290B0000}"/>
    <cellStyle name="Currency 4 3 3 3 4 2 2" xfId="17103" xr:uid="{F60C0F92-4A38-4134-807B-D49314DF41D8}"/>
    <cellStyle name="Currency 4 3 3 3 4 2 3" xfId="17102" xr:uid="{5F8AA507-C06E-44E2-87A3-30CB76A375C8}"/>
    <cellStyle name="Currency 4 3 3 3 4 3" xfId="17104" xr:uid="{821E59F1-D1A8-4C46-B0DB-712438DA604D}"/>
    <cellStyle name="Currency 4 3 3 3 4 3 2" xfId="17105" xr:uid="{1AE80EB0-5B54-4576-BE41-B1B6CD72362A}"/>
    <cellStyle name="Currency 4 3 3 3 4 4" xfId="17106" xr:uid="{FF10E158-DD97-4345-96D5-5F8E16FACF7E}"/>
    <cellStyle name="Currency 4 3 3 3 4 5" xfId="17101" xr:uid="{48288BC3-C8D6-4234-8DEB-4153538988E9}"/>
    <cellStyle name="Currency 4 3 3 3 4 6" xfId="34003" xr:uid="{27617876-5D5A-4571-9043-BE51357340FC}"/>
    <cellStyle name="Currency 4 3 3 3 5" xfId="1709" xr:uid="{00000000-0005-0000-0000-00002A0B0000}"/>
    <cellStyle name="Currency 4 3 3 3 5 2" xfId="17108" xr:uid="{CC8E9140-D79D-47A6-B104-05FB06C3BC02}"/>
    <cellStyle name="Currency 4 3 3 3 5 2 2" xfId="17109" xr:uid="{54FD94D3-26D5-4ADA-B2AD-1B67E441F200}"/>
    <cellStyle name="Currency 4 3 3 3 5 3" xfId="17110" xr:uid="{0B97475E-A8A0-4AE3-99A0-DFDC3471693A}"/>
    <cellStyle name="Currency 4 3 3 3 5 4" xfId="17107" xr:uid="{CC87D198-2840-462B-B7C3-9C8A6FA0505E}"/>
    <cellStyle name="Currency 4 3 3 3 6" xfId="5746" xr:uid="{00000000-0005-0000-0000-00002B0B0000}"/>
    <cellStyle name="Currency 4 3 3 3 6 2" xfId="17112" xr:uid="{029FC164-8265-478A-9788-D0E9464CD4C9}"/>
    <cellStyle name="Currency 4 3 3 3 6 2 2" xfId="17113" xr:uid="{D3BEF62B-8D19-490D-AC09-29874FCEB2E8}"/>
    <cellStyle name="Currency 4 3 3 3 6 3" xfId="17114" xr:uid="{809812A3-5E5C-4610-B919-0E39A42CC09A}"/>
    <cellStyle name="Currency 4 3 3 3 6 4" xfId="17111" xr:uid="{1FC36C92-5EA7-431C-B347-6720208699DF}"/>
    <cellStyle name="Currency 4 3 3 3 7" xfId="17115" xr:uid="{1B2C56BA-A4C8-4D20-8C2B-7596E4B61DC1}"/>
    <cellStyle name="Currency 4 3 3 3 7 2" xfId="17116" xr:uid="{4E49E257-B834-4495-870D-BA671BC0AB7D}"/>
    <cellStyle name="Currency 4 3 3 3 8" xfId="17117" xr:uid="{E48AAB6C-E822-4EF6-B585-38357FD2F602}"/>
    <cellStyle name="Currency 4 3 3 3 8 2" xfId="17118" xr:uid="{E531B2E3-AA49-49E2-A2D5-403CE842F3D3}"/>
    <cellStyle name="Currency 4 3 3 3 9" xfId="17119" xr:uid="{3CB5B719-537F-4A9D-AD84-96D79B66ACA1}"/>
    <cellStyle name="Currency 4 3 3 3 9 2" xfId="17120" xr:uid="{52375DFF-EC32-4700-A541-88C307EFE3B0}"/>
    <cellStyle name="Currency 4 3 3 4" xfId="1710" xr:uid="{00000000-0005-0000-0000-00002C0B0000}"/>
    <cellStyle name="Currency 4 3 3 4 2" xfId="5750" xr:uid="{00000000-0005-0000-0000-00002D0B0000}"/>
    <cellStyle name="Currency 4 3 3 4 2 2" xfId="17123" xr:uid="{6B7641DF-C366-497D-9DD3-C4C91FF8AFA7}"/>
    <cellStyle name="Currency 4 3 3 4 2 3" xfId="17122" xr:uid="{3DAA2B9B-D66E-4F6C-8005-36CB90CDD097}"/>
    <cellStyle name="Currency 4 3 3 4 3" xfId="17124" xr:uid="{E83B028C-EE71-4B7B-8AE8-495C5C177CC0}"/>
    <cellStyle name="Currency 4 3 3 4 3 2" xfId="17125" xr:uid="{A622B407-7FA1-4CD7-9C35-FEA2A6F7431F}"/>
    <cellStyle name="Currency 4 3 3 4 4" xfId="17126" xr:uid="{83207B91-5BF5-4E08-8FDD-6CE48A6A1648}"/>
    <cellStyle name="Currency 4 3 3 4 5" xfId="17127" xr:uid="{604D42E1-C7C1-4391-91FB-7758F1C3AD62}"/>
    <cellStyle name="Currency 4 3 3 4 6" xfId="17121" xr:uid="{0415B210-DF7C-468E-AADC-6D0D1144DDF6}"/>
    <cellStyle name="Currency 4 3 3 4 7" xfId="34004" xr:uid="{D9AB9C7E-35DD-41AD-B2E0-A19CEC9954AF}"/>
    <cellStyle name="Currency 4 3 3 5" xfId="1711" xr:uid="{00000000-0005-0000-0000-00002E0B0000}"/>
    <cellStyle name="Currency 4 3 3 5 2" xfId="5751" xr:uid="{00000000-0005-0000-0000-00002F0B0000}"/>
    <cellStyle name="Currency 4 3 3 5 2 2" xfId="17130" xr:uid="{E8B36E11-24A1-4779-A2DE-5E3E4D1FC12D}"/>
    <cellStyle name="Currency 4 3 3 5 2 3" xfId="17129" xr:uid="{5D673B6C-0273-40CD-A462-F58EA7A7C107}"/>
    <cellStyle name="Currency 4 3 3 5 3" xfId="17131" xr:uid="{9BFA0539-1D6E-4F4C-9C80-DBD36FA561B0}"/>
    <cellStyle name="Currency 4 3 3 5 3 2" xfId="17132" xr:uid="{428CF5A4-31EC-4549-9FC9-761240F16B13}"/>
    <cellStyle name="Currency 4 3 3 5 4" xfId="17133" xr:uid="{B4CB2884-72DE-4B7A-9CF7-070B60F99729}"/>
    <cellStyle name="Currency 4 3 3 5 5" xfId="17128" xr:uid="{9CD93004-00EB-4CC1-8E3F-E2D03D49A23E}"/>
    <cellStyle name="Currency 4 3 3 5 6" xfId="34005" xr:uid="{A0F26439-03CC-42C7-8EF6-0C4BC3186792}"/>
    <cellStyle name="Currency 4 3 3 6" xfId="1712" xr:uid="{00000000-0005-0000-0000-0000300B0000}"/>
    <cellStyle name="Currency 4 3 3 6 2" xfId="5752" xr:uid="{00000000-0005-0000-0000-0000310B0000}"/>
    <cellStyle name="Currency 4 3 3 6 2 2" xfId="17136" xr:uid="{DEAF6147-9691-4EDF-AB16-4098716B01F9}"/>
    <cellStyle name="Currency 4 3 3 6 2 3" xfId="17135" xr:uid="{F4BE580D-8E66-4539-BC40-7631CC5ADC63}"/>
    <cellStyle name="Currency 4 3 3 6 3" xfId="17137" xr:uid="{C6091642-A20E-49F0-9649-36B2179191F6}"/>
    <cellStyle name="Currency 4 3 3 6 3 2" xfId="17138" xr:uid="{DF868CEA-B8EE-4FEE-8621-AD4996A92853}"/>
    <cellStyle name="Currency 4 3 3 6 4" xfId="17139" xr:uid="{44E63E3D-7F2F-4BB5-9E8E-48E765809D0F}"/>
    <cellStyle name="Currency 4 3 3 6 5" xfId="17134" xr:uid="{4F1844F2-31C3-4781-A2CE-AEE013D0D261}"/>
    <cellStyle name="Currency 4 3 3 6 6" xfId="34006" xr:uid="{11728F38-704D-4B4C-849D-5062D4370D28}"/>
    <cellStyle name="Currency 4 3 3 7" xfId="1713" xr:uid="{00000000-0005-0000-0000-0000320B0000}"/>
    <cellStyle name="Currency 4 3 3 7 2" xfId="17141" xr:uid="{A3EAD4D9-3AD5-473D-8F1E-F9548BD99E5A}"/>
    <cellStyle name="Currency 4 3 3 7 2 2" xfId="17142" xr:uid="{406059BF-8F7A-4844-BA22-B8F441139DD4}"/>
    <cellStyle name="Currency 4 3 3 7 3" xfId="17143" xr:uid="{863B92E9-63A9-4E62-B8BF-5CBF4080DDAD}"/>
    <cellStyle name="Currency 4 3 3 7 4" xfId="17140" xr:uid="{8691F470-41AA-448B-9230-772F4F6C0F99}"/>
    <cellStyle name="Currency 4 3 3 8" xfId="5741" xr:uid="{00000000-0005-0000-0000-0000330B0000}"/>
    <cellStyle name="Currency 4 3 3 8 2" xfId="17145" xr:uid="{1DF26FA1-8B31-412B-AF65-A3ADD644C687}"/>
    <cellStyle name="Currency 4 3 3 8 2 2" xfId="17146" xr:uid="{6811DE40-70F5-46EC-9195-4267191698CD}"/>
    <cellStyle name="Currency 4 3 3 8 3" xfId="17147" xr:uid="{2642E884-3802-4574-95C4-6E7BC563DB19}"/>
    <cellStyle name="Currency 4 3 3 8 4" xfId="17144" xr:uid="{61F4ADF6-9734-4722-BD70-B740FB262D10}"/>
    <cellStyle name="Currency 4 3 3 9" xfId="17148" xr:uid="{DAF9F369-652B-4ED0-8376-729110A197B8}"/>
    <cellStyle name="Currency 4 3 3 9 2" xfId="17149" xr:uid="{A30B5469-0186-48A1-972D-252ADB0000A3}"/>
    <cellStyle name="Currency 4 3 4" xfId="1714" xr:uid="{00000000-0005-0000-0000-0000340B0000}"/>
    <cellStyle name="Currency 4 3 4 10" xfId="17151" xr:uid="{0534B5C2-645E-4C39-95C2-4B1ADE1A58E0}"/>
    <cellStyle name="Currency 4 3 4 10 2" xfId="17152" xr:uid="{0858C014-9CBC-4203-BFFA-59D3F5C31BF7}"/>
    <cellStyle name="Currency 4 3 4 11" xfId="17153" xr:uid="{6B1925A0-A470-4419-8C04-57949F7FF343}"/>
    <cellStyle name="Currency 4 3 4 11 2" xfId="17154" xr:uid="{F5B1FF68-E88B-4ED4-9A54-5566D0B1B76A}"/>
    <cellStyle name="Currency 4 3 4 12" xfId="17155" xr:uid="{96A7A828-6F0D-4791-A7B2-2649F88B9AA7}"/>
    <cellStyle name="Currency 4 3 4 13" xfId="17150" xr:uid="{9634D5AF-BB23-4655-9427-A34557E60FAC}"/>
    <cellStyle name="Currency 4 3 4 14" xfId="34007" xr:uid="{DAEA2243-785C-4410-B1E9-0E76A03E88DF}"/>
    <cellStyle name="Currency 4 3 4 15" xfId="35863" xr:uid="{257D2C6E-83E5-4760-A658-6BE783F1E944}"/>
    <cellStyle name="Currency 4 3 4 2" xfId="1715" xr:uid="{00000000-0005-0000-0000-0000350B0000}"/>
    <cellStyle name="Currency 4 3 4 2 10" xfId="17157" xr:uid="{6A40D909-2801-4E0A-8B45-1C218D2E933C}"/>
    <cellStyle name="Currency 4 3 4 2 11" xfId="17156" xr:uid="{4BA6F622-291E-49EE-A495-43F783DDFAF9}"/>
    <cellStyle name="Currency 4 3 4 2 12" xfId="34008" xr:uid="{2475D78B-4FCD-4A05-9AE8-4435F918B6C2}"/>
    <cellStyle name="Currency 4 3 4 2 13" xfId="36237" xr:uid="{D4B49B10-E1E7-4A37-8969-E50DB555B25C}"/>
    <cellStyle name="Currency 4 3 4 2 2" xfId="1716" xr:uid="{00000000-0005-0000-0000-0000360B0000}"/>
    <cellStyle name="Currency 4 3 4 2 2 2" xfId="5755" xr:uid="{00000000-0005-0000-0000-0000370B0000}"/>
    <cellStyle name="Currency 4 3 4 2 2 2 2" xfId="17160" xr:uid="{B928FED1-E04B-4B4F-A892-186CBD20E797}"/>
    <cellStyle name="Currency 4 3 4 2 2 2 3" xfId="17159" xr:uid="{48443A85-5C99-4CD8-96AC-D128B0A1403C}"/>
    <cellStyle name="Currency 4 3 4 2 2 3" xfId="17161" xr:uid="{F999A3C3-9E44-4474-AF4E-4F7F4FB35537}"/>
    <cellStyle name="Currency 4 3 4 2 2 3 2" xfId="17162" xr:uid="{851AC7EB-C941-4167-8786-4A775CCEE75F}"/>
    <cellStyle name="Currency 4 3 4 2 2 4" xfId="17163" xr:uid="{70DC7449-BDDA-412E-8B24-F8920DAF8313}"/>
    <cellStyle name="Currency 4 3 4 2 2 5" xfId="17158" xr:uid="{F2866DA2-C6C4-4C0E-9483-FD377F89C9A1}"/>
    <cellStyle name="Currency 4 3 4 2 2 6" xfId="34009" xr:uid="{081E1E32-A299-48AA-92FC-E2BCFDD6ECC7}"/>
    <cellStyle name="Currency 4 3 4 2 3" xfId="1717" xr:uid="{00000000-0005-0000-0000-0000380B0000}"/>
    <cellStyle name="Currency 4 3 4 2 3 2" xfId="5756" xr:uid="{00000000-0005-0000-0000-0000390B0000}"/>
    <cellStyle name="Currency 4 3 4 2 3 2 2" xfId="17166" xr:uid="{6F43CC44-EB6D-4B46-BF97-AA53704643CE}"/>
    <cellStyle name="Currency 4 3 4 2 3 2 3" xfId="17165" xr:uid="{6CA7498E-5671-4092-B3B5-C540C70C0D67}"/>
    <cellStyle name="Currency 4 3 4 2 3 3" xfId="17167" xr:uid="{A3014656-72A9-49C4-8995-D4A627E3C313}"/>
    <cellStyle name="Currency 4 3 4 2 3 3 2" xfId="17168" xr:uid="{073A10EF-0A5F-4C8C-9043-DC68FFFBEE15}"/>
    <cellStyle name="Currency 4 3 4 2 3 4" xfId="17169" xr:uid="{E56948BD-8087-457A-9A22-EDEE580C6636}"/>
    <cellStyle name="Currency 4 3 4 2 3 5" xfId="17164" xr:uid="{3DA5C2AD-80EF-4DE0-8AF6-7AD783867061}"/>
    <cellStyle name="Currency 4 3 4 2 3 6" xfId="34010" xr:uid="{2BFF13CF-7A45-4BCD-96B9-4E837D648E4D}"/>
    <cellStyle name="Currency 4 3 4 2 4" xfId="1718" xr:uid="{00000000-0005-0000-0000-00003A0B0000}"/>
    <cellStyle name="Currency 4 3 4 2 4 2" xfId="5757" xr:uid="{00000000-0005-0000-0000-00003B0B0000}"/>
    <cellStyle name="Currency 4 3 4 2 4 2 2" xfId="17172" xr:uid="{943DBF50-C584-445C-AD54-46C7AF9B4DE0}"/>
    <cellStyle name="Currency 4 3 4 2 4 2 3" xfId="17171" xr:uid="{01046AC1-07B9-43DA-B0B1-D0EDB89A371A}"/>
    <cellStyle name="Currency 4 3 4 2 4 3" xfId="17173" xr:uid="{4BF5301D-498F-43F5-833D-4F6170963684}"/>
    <cellStyle name="Currency 4 3 4 2 4 3 2" xfId="17174" xr:uid="{A6CE0E3A-3383-4C4D-99C2-81EC38782EA6}"/>
    <cellStyle name="Currency 4 3 4 2 4 4" xfId="17175" xr:uid="{B7A53083-78CB-4E46-860B-6D1CA50CC05A}"/>
    <cellStyle name="Currency 4 3 4 2 4 5" xfId="17170" xr:uid="{CA7ED431-1F7B-4885-89EA-2CD71EA91C9D}"/>
    <cellStyle name="Currency 4 3 4 2 4 6" xfId="34011" xr:uid="{EC0945DB-624E-459A-B8B4-8E3BBBA47802}"/>
    <cellStyle name="Currency 4 3 4 2 5" xfId="1719" xr:uid="{00000000-0005-0000-0000-00003C0B0000}"/>
    <cellStyle name="Currency 4 3 4 2 5 2" xfId="17177" xr:uid="{7527DF22-9517-4776-8AEF-CBB0A4C0BED4}"/>
    <cellStyle name="Currency 4 3 4 2 5 2 2" xfId="17178" xr:uid="{FEE81A9A-5224-4D58-80F3-DD85443E804A}"/>
    <cellStyle name="Currency 4 3 4 2 5 3" xfId="17179" xr:uid="{D6BA60D5-8F73-4918-9103-1B62DDE93199}"/>
    <cellStyle name="Currency 4 3 4 2 5 4" xfId="17176" xr:uid="{591F41E1-99FA-4959-AC55-BBBAFB51D345}"/>
    <cellStyle name="Currency 4 3 4 2 6" xfId="5754" xr:uid="{00000000-0005-0000-0000-00003D0B0000}"/>
    <cellStyle name="Currency 4 3 4 2 6 2" xfId="17181" xr:uid="{ACE38FE8-2982-4C67-B64D-0802BDA5B61D}"/>
    <cellStyle name="Currency 4 3 4 2 6 2 2" xfId="17182" xr:uid="{1B5B9360-E617-4D8A-B137-EA5168D3B9A1}"/>
    <cellStyle name="Currency 4 3 4 2 6 3" xfId="17183" xr:uid="{C3710198-35E2-40F3-A972-BB9C9A598126}"/>
    <cellStyle name="Currency 4 3 4 2 6 4" xfId="17180" xr:uid="{5332E30E-4E94-48AE-9F51-9E08A54D1CBD}"/>
    <cellStyle name="Currency 4 3 4 2 7" xfId="17184" xr:uid="{A91FE066-5CAA-44AC-8856-61BE644699E3}"/>
    <cellStyle name="Currency 4 3 4 2 7 2" xfId="17185" xr:uid="{431973C7-577D-4E75-AE5C-B3AB7D9B4064}"/>
    <cellStyle name="Currency 4 3 4 2 8" xfId="17186" xr:uid="{9836B262-2784-4BDA-91E0-3BF8D071D70E}"/>
    <cellStyle name="Currency 4 3 4 2 8 2" xfId="17187" xr:uid="{0BEA6B79-2895-4EA9-AB17-E6D78A9A7091}"/>
    <cellStyle name="Currency 4 3 4 2 9" xfId="17188" xr:uid="{EC4CADA6-55B3-42D6-822B-10E0CEEC5B5C}"/>
    <cellStyle name="Currency 4 3 4 2 9 2" xfId="17189" xr:uid="{3E7FEF6C-C636-4D61-9F92-CF4ED24AE37E}"/>
    <cellStyle name="Currency 4 3 4 3" xfId="1720" xr:uid="{00000000-0005-0000-0000-00003E0B0000}"/>
    <cellStyle name="Currency 4 3 4 3 10" xfId="17191" xr:uid="{791B989D-05D7-4255-93BE-F66703216493}"/>
    <cellStyle name="Currency 4 3 4 3 11" xfId="17190" xr:uid="{26E5625E-FB63-4E5D-9953-02D6EE3DB4F6}"/>
    <cellStyle name="Currency 4 3 4 3 12" xfId="34012" xr:uid="{78D6D73C-C6C7-4E38-8035-02F98C18AF98}"/>
    <cellStyle name="Currency 4 3 4 3 13" xfId="36450" xr:uid="{82DB4137-3B39-4BA1-9E64-B26D3732316C}"/>
    <cellStyle name="Currency 4 3 4 3 2" xfId="1721" xr:uid="{00000000-0005-0000-0000-00003F0B0000}"/>
    <cellStyle name="Currency 4 3 4 3 2 2" xfId="5759" xr:uid="{00000000-0005-0000-0000-0000400B0000}"/>
    <cellStyle name="Currency 4 3 4 3 2 2 2" xfId="17194" xr:uid="{3B9B8BD9-7768-4F86-A632-00A33BFCC344}"/>
    <cellStyle name="Currency 4 3 4 3 2 2 3" xfId="17193" xr:uid="{9440A8D4-3E4E-4015-8E32-CFB0F086BA1A}"/>
    <cellStyle name="Currency 4 3 4 3 2 3" xfId="17195" xr:uid="{F42DFE97-F320-4428-BF23-23F864E1EF8D}"/>
    <cellStyle name="Currency 4 3 4 3 2 3 2" xfId="17196" xr:uid="{121DD794-7E5B-42EB-9F62-56412C28153B}"/>
    <cellStyle name="Currency 4 3 4 3 2 4" xfId="17197" xr:uid="{878B5F69-80AD-43EF-9FED-17E95A2A2912}"/>
    <cellStyle name="Currency 4 3 4 3 2 5" xfId="17192" xr:uid="{3FC378B4-DCC8-4B60-8E6D-7CE3C7BBFD02}"/>
    <cellStyle name="Currency 4 3 4 3 2 6" xfId="34013" xr:uid="{3274A1FA-4504-4321-BFB2-AFE9CBBDA3AD}"/>
    <cellStyle name="Currency 4 3 4 3 3" xfId="1722" xr:uid="{00000000-0005-0000-0000-0000410B0000}"/>
    <cellStyle name="Currency 4 3 4 3 3 2" xfId="5760" xr:uid="{00000000-0005-0000-0000-0000420B0000}"/>
    <cellStyle name="Currency 4 3 4 3 3 2 2" xfId="17200" xr:uid="{532A79CA-4BFB-41FE-846A-C24EF954E37F}"/>
    <cellStyle name="Currency 4 3 4 3 3 2 3" xfId="17199" xr:uid="{EDDDF500-92DA-472A-82BE-1D2DE7DBC581}"/>
    <cellStyle name="Currency 4 3 4 3 3 3" xfId="17201" xr:uid="{9D8E634C-4D35-4C93-81B2-45FB1E318BFC}"/>
    <cellStyle name="Currency 4 3 4 3 3 3 2" xfId="17202" xr:uid="{4FDC85B8-FB6F-483B-AB0E-DA1AB67712F9}"/>
    <cellStyle name="Currency 4 3 4 3 3 4" xfId="17203" xr:uid="{E0520549-427F-456B-A18D-88A31DD4940D}"/>
    <cellStyle name="Currency 4 3 4 3 3 5" xfId="17198" xr:uid="{19D9CB15-F1A3-45C0-BD64-4C20EE887720}"/>
    <cellStyle name="Currency 4 3 4 3 3 6" xfId="34014" xr:uid="{D0711380-FFF1-45AC-A742-D7F6D81C3E37}"/>
    <cellStyle name="Currency 4 3 4 3 4" xfId="1723" xr:uid="{00000000-0005-0000-0000-0000430B0000}"/>
    <cellStyle name="Currency 4 3 4 3 4 2" xfId="5761" xr:uid="{00000000-0005-0000-0000-0000440B0000}"/>
    <cellStyle name="Currency 4 3 4 3 4 2 2" xfId="17206" xr:uid="{EC38900D-0F75-43E7-A4D7-2FEFBA99FF49}"/>
    <cellStyle name="Currency 4 3 4 3 4 2 3" xfId="17205" xr:uid="{3A1024AD-0CE5-4260-809E-C4A56F8DBF6B}"/>
    <cellStyle name="Currency 4 3 4 3 4 3" xfId="17207" xr:uid="{40B903F0-43F3-41F2-915C-9E0FA0FFFD36}"/>
    <cellStyle name="Currency 4 3 4 3 4 3 2" xfId="17208" xr:uid="{F703E603-A25C-4C19-A6A6-1BE08F5D18AA}"/>
    <cellStyle name="Currency 4 3 4 3 4 4" xfId="17209" xr:uid="{1FD37509-C719-4929-9798-9ED2765C40AA}"/>
    <cellStyle name="Currency 4 3 4 3 4 5" xfId="17204" xr:uid="{3B0823D4-71C3-4D7A-9706-EF5AD00C9B28}"/>
    <cellStyle name="Currency 4 3 4 3 4 6" xfId="34015" xr:uid="{238C29CE-9F27-4687-9442-65D302A57047}"/>
    <cellStyle name="Currency 4 3 4 3 5" xfId="1724" xr:uid="{00000000-0005-0000-0000-0000450B0000}"/>
    <cellStyle name="Currency 4 3 4 3 5 2" xfId="17211" xr:uid="{2B92668E-26ED-4BE2-BE07-A9E2F23E1B4C}"/>
    <cellStyle name="Currency 4 3 4 3 5 2 2" xfId="17212" xr:uid="{379767C5-FC67-4270-840C-5934B729E56D}"/>
    <cellStyle name="Currency 4 3 4 3 5 3" xfId="17213" xr:uid="{019AF8DB-0530-4C7C-9814-4436CDCE810A}"/>
    <cellStyle name="Currency 4 3 4 3 5 4" xfId="17210" xr:uid="{B2F8A8A7-7C90-4E36-835B-A7B809F6F86F}"/>
    <cellStyle name="Currency 4 3 4 3 6" xfId="5758" xr:uid="{00000000-0005-0000-0000-0000460B0000}"/>
    <cellStyle name="Currency 4 3 4 3 6 2" xfId="17215" xr:uid="{570DB5FA-24CD-4868-BE93-B76E3F81F57D}"/>
    <cellStyle name="Currency 4 3 4 3 6 2 2" xfId="17216" xr:uid="{EDA8E6F1-FACD-4DAD-80DC-5CED97E62E99}"/>
    <cellStyle name="Currency 4 3 4 3 6 3" xfId="17217" xr:uid="{8C6F2A5D-8DC0-403D-AE5F-21F052CFC481}"/>
    <cellStyle name="Currency 4 3 4 3 6 4" xfId="17214" xr:uid="{E2AD9764-32BB-4AA4-AFB3-F3675A13F5E0}"/>
    <cellStyle name="Currency 4 3 4 3 7" xfId="17218" xr:uid="{16A3A175-0D20-4048-A43B-8FEEA1ED8AD3}"/>
    <cellStyle name="Currency 4 3 4 3 7 2" xfId="17219" xr:uid="{3CB0DF26-41FE-4BE8-89F0-9452070EDFF8}"/>
    <cellStyle name="Currency 4 3 4 3 8" xfId="17220" xr:uid="{D56DF480-D358-4CB1-9054-744BDC65E80F}"/>
    <cellStyle name="Currency 4 3 4 3 8 2" xfId="17221" xr:uid="{262364B0-DE3D-46EE-BD69-0F2B67266087}"/>
    <cellStyle name="Currency 4 3 4 3 9" xfId="17222" xr:uid="{896623BC-5163-4084-9BC3-3C064EAACBF7}"/>
    <cellStyle name="Currency 4 3 4 3 9 2" xfId="17223" xr:uid="{8FCAE4CD-10F5-4582-9677-1C611EC49120}"/>
    <cellStyle name="Currency 4 3 4 4" xfId="1725" xr:uid="{00000000-0005-0000-0000-0000470B0000}"/>
    <cellStyle name="Currency 4 3 4 4 2" xfId="5762" xr:uid="{00000000-0005-0000-0000-0000480B0000}"/>
    <cellStyle name="Currency 4 3 4 4 2 2" xfId="17226" xr:uid="{BBA3583F-6999-4EB7-851C-1A1911A65C18}"/>
    <cellStyle name="Currency 4 3 4 4 2 3" xfId="17225" xr:uid="{D79AFC64-49FD-4EA4-B76D-E307D8C9516B}"/>
    <cellStyle name="Currency 4 3 4 4 3" xfId="17227" xr:uid="{15185CFA-2211-4C29-B084-2BB815AE8CF9}"/>
    <cellStyle name="Currency 4 3 4 4 3 2" xfId="17228" xr:uid="{6393E35A-39C5-4390-BA0C-17FEEC82D5F9}"/>
    <cellStyle name="Currency 4 3 4 4 4" xfId="17229" xr:uid="{989563FF-052D-4842-AF0D-BD59053DAA3F}"/>
    <cellStyle name="Currency 4 3 4 4 5" xfId="17230" xr:uid="{D806431C-23C9-4F57-9898-257577EC31E0}"/>
    <cellStyle name="Currency 4 3 4 4 6" xfId="17224" xr:uid="{C29E5DC6-CC23-49A9-A71E-9E98446D8707}"/>
    <cellStyle name="Currency 4 3 4 4 7" xfId="34016" xr:uid="{5AA0B205-B333-41F3-8EE2-4DDA1AB64230}"/>
    <cellStyle name="Currency 4 3 4 5" xfId="1726" xr:uid="{00000000-0005-0000-0000-0000490B0000}"/>
    <cellStyle name="Currency 4 3 4 5 2" xfId="5763" xr:uid="{00000000-0005-0000-0000-00004A0B0000}"/>
    <cellStyle name="Currency 4 3 4 5 2 2" xfId="17233" xr:uid="{77D093AE-D728-43ED-A557-CD0223A18325}"/>
    <cellStyle name="Currency 4 3 4 5 2 3" xfId="17232" xr:uid="{4D5155DE-D43F-4E0F-9CED-6F526304D46E}"/>
    <cellStyle name="Currency 4 3 4 5 3" xfId="17234" xr:uid="{B96ADFF1-B415-45B5-93A4-49D937BEEF14}"/>
    <cellStyle name="Currency 4 3 4 5 3 2" xfId="17235" xr:uid="{6717B9AC-6890-4D4B-AF91-89464B3F37A8}"/>
    <cellStyle name="Currency 4 3 4 5 4" xfId="17236" xr:uid="{5FBB2AAA-0729-40A9-ACC5-6069ED289E26}"/>
    <cellStyle name="Currency 4 3 4 5 5" xfId="17231" xr:uid="{7A8786A7-387E-4C01-8450-C04668D08F79}"/>
    <cellStyle name="Currency 4 3 4 5 6" xfId="34017" xr:uid="{C0267353-A661-4DD4-957C-C3761BE87D62}"/>
    <cellStyle name="Currency 4 3 4 6" xfId="1727" xr:uid="{00000000-0005-0000-0000-00004B0B0000}"/>
    <cellStyle name="Currency 4 3 4 6 2" xfId="5764" xr:uid="{00000000-0005-0000-0000-00004C0B0000}"/>
    <cellStyle name="Currency 4 3 4 6 2 2" xfId="17239" xr:uid="{998E0373-62FF-4449-9C19-EFB6584ED226}"/>
    <cellStyle name="Currency 4 3 4 6 2 3" xfId="17238" xr:uid="{4C3122E2-EF3F-44EA-B010-86AAF5C16F0C}"/>
    <cellStyle name="Currency 4 3 4 6 3" xfId="17240" xr:uid="{2B1F65E2-B2CC-48B6-A0DE-DC3C735EC2B9}"/>
    <cellStyle name="Currency 4 3 4 6 3 2" xfId="17241" xr:uid="{25768AB7-A4C6-4404-8E5E-9E2E28573D49}"/>
    <cellStyle name="Currency 4 3 4 6 4" xfId="17242" xr:uid="{7D01E633-601D-4A1C-ACB3-19614FD7EE88}"/>
    <cellStyle name="Currency 4 3 4 6 5" xfId="17237" xr:uid="{C5B53364-E64C-46F4-9F5B-89A61CF15E6C}"/>
    <cellStyle name="Currency 4 3 4 6 6" xfId="34018" xr:uid="{BDC04DC6-6149-43A9-9494-48E1B338C69A}"/>
    <cellStyle name="Currency 4 3 4 7" xfId="1728" xr:uid="{00000000-0005-0000-0000-00004D0B0000}"/>
    <cellStyle name="Currency 4 3 4 7 2" xfId="17244" xr:uid="{3CE03F21-B52A-469B-A422-956642F05C92}"/>
    <cellStyle name="Currency 4 3 4 7 2 2" xfId="17245" xr:uid="{A6A5CE55-ACAE-43CD-8110-A8ABCF61D67E}"/>
    <cellStyle name="Currency 4 3 4 7 3" xfId="17246" xr:uid="{FA086BA8-5F1A-4FC6-8DD0-0D5C8AA82F9C}"/>
    <cellStyle name="Currency 4 3 4 7 4" xfId="17243" xr:uid="{F8608C93-24D3-4C44-9E43-09498C231E06}"/>
    <cellStyle name="Currency 4 3 4 8" xfId="5753" xr:uid="{00000000-0005-0000-0000-00004E0B0000}"/>
    <cellStyle name="Currency 4 3 4 8 2" xfId="17248" xr:uid="{703BFD79-D623-4033-9574-065C94B6739A}"/>
    <cellStyle name="Currency 4 3 4 8 2 2" xfId="17249" xr:uid="{268AD459-5905-4B08-934F-02A2AEBDFC06}"/>
    <cellStyle name="Currency 4 3 4 8 3" xfId="17250" xr:uid="{F6719A14-77EC-4F3F-B179-4653498C1CFE}"/>
    <cellStyle name="Currency 4 3 4 8 4" xfId="17247" xr:uid="{1BE96D52-9850-43A0-B8D4-627682EC7E74}"/>
    <cellStyle name="Currency 4 3 4 9" xfId="17251" xr:uid="{51A7318C-D019-4B71-9A7D-1003B5C0DEF1}"/>
    <cellStyle name="Currency 4 3 4 9 2" xfId="17252" xr:uid="{A9CF4DA7-F190-4F1F-9AEC-4365D11120AF}"/>
    <cellStyle name="Currency 4 3 5" xfId="1729" xr:uid="{00000000-0005-0000-0000-00004F0B0000}"/>
    <cellStyle name="Currency 4 3 5 10" xfId="17254" xr:uid="{7C24A188-E465-4E18-9DFC-8ACC451D32A1}"/>
    <cellStyle name="Currency 4 3 5 10 2" xfId="17255" xr:uid="{2496CAEE-77B4-4B5C-96EA-CF74DD932F95}"/>
    <cellStyle name="Currency 4 3 5 11" xfId="17256" xr:uid="{BA34AF85-3870-4304-9A30-780EC2AAE431}"/>
    <cellStyle name="Currency 4 3 5 11 2" xfId="17257" xr:uid="{F131B854-0FC4-4999-95BD-0B574713DBCE}"/>
    <cellStyle name="Currency 4 3 5 12" xfId="17258" xr:uid="{7F88F76C-5046-4F56-BC1E-39EF25C3C00B}"/>
    <cellStyle name="Currency 4 3 5 13" xfId="17253" xr:uid="{74636416-1E09-4782-944A-C284118AADED}"/>
    <cellStyle name="Currency 4 3 5 14" xfId="34019" xr:uid="{BD22E003-1766-49DE-A08A-49B22FE74591}"/>
    <cellStyle name="Currency 4 3 5 15" xfId="35864" xr:uid="{DCC096E3-1B36-4A1F-BC1D-BDDFDF3472F9}"/>
    <cellStyle name="Currency 4 3 5 2" xfId="1730" xr:uid="{00000000-0005-0000-0000-0000500B0000}"/>
    <cellStyle name="Currency 4 3 5 2 10" xfId="17260" xr:uid="{D91BEE55-9F5A-4C9A-820F-BF5FF0E46ECC}"/>
    <cellStyle name="Currency 4 3 5 2 11" xfId="17259" xr:uid="{9F25729A-EF2F-4D6F-A9C9-FC618EBDB566}"/>
    <cellStyle name="Currency 4 3 5 2 12" xfId="34020" xr:uid="{3FB89236-3CCE-4677-B19E-A5B595BE5C3B}"/>
    <cellStyle name="Currency 4 3 5 2 13" xfId="36238" xr:uid="{0EB2D68D-87EC-492D-9754-D5E37A778E5E}"/>
    <cellStyle name="Currency 4 3 5 2 2" xfId="1731" xr:uid="{00000000-0005-0000-0000-0000510B0000}"/>
    <cellStyle name="Currency 4 3 5 2 2 2" xfId="5767" xr:uid="{00000000-0005-0000-0000-0000520B0000}"/>
    <cellStyle name="Currency 4 3 5 2 2 2 2" xfId="17263" xr:uid="{9967F630-C551-441B-B237-7E04FCF7BAFC}"/>
    <cellStyle name="Currency 4 3 5 2 2 2 3" xfId="17262" xr:uid="{5B011B61-E8C5-49AA-B67C-2AAFCC87AC4B}"/>
    <cellStyle name="Currency 4 3 5 2 2 3" xfId="17264" xr:uid="{B2886AF6-DF8B-4082-9454-953EFFB78A1C}"/>
    <cellStyle name="Currency 4 3 5 2 2 3 2" xfId="17265" xr:uid="{92AB9CA4-EDD6-4869-857D-4336F870F890}"/>
    <cellStyle name="Currency 4 3 5 2 2 4" xfId="17266" xr:uid="{DD360C93-9087-4272-82A6-187C2D51F23D}"/>
    <cellStyle name="Currency 4 3 5 2 2 5" xfId="17261" xr:uid="{C4D5CA0A-DFEB-4505-A5D3-7B9DC2541DE0}"/>
    <cellStyle name="Currency 4 3 5 2 2 6" xfId="34021" xr:uid="{48568D9F-D82F-4E59-B292-2275CDAA1A3B}"/>
    <cellStyle name="Currency 4 3 5 2 3" xfId="1732" xr:uid="{00000000-0005-0000-0000-0000530B0000}"/>
    <cellStyle name="Currency 4 3 5 2 3 2" xfId="5768" xr:uid="{00000000-0005-0000-0000-0000540B0000}"/>
    <cellStyle name="Currency 4 3 5 2 3 2 2" xfId="17269" xr:uid="{6EF77DB3-4867-4C0F-B563-1AE3134C328E}"/>
    <cellStyle name="Currency 4 3 5 2 3 2 3" xfId="17268" xr:uid="{050A4578-3233-4A69-887E-6D6A62B95647}"/>
    <cellStyle name="Currency 4 3 5 2 3 3" xfId="17270" xr:uid="{AD57E195-925D-4832-8E05-430647CB836C}"/>
    <cellStyle name="Currency 4 3 5 2 3 3 2" xfId="17271" xr:uid="{D9F6A9BA-E7A7-49C7-9699-7E66C732FBAE}"/>
    <cellStyle name="Currency 4 3 5 2 3 4" xfId="17272" xr:uid="{6C40ECD3-D062-4EF4-BC82-7BDD39A09A39}"/>
    <cellStyle name="Currency 4 3 5 2 3 5" xfId="17267" xr:uid="{9E025795-BBFC-4A87-8646-CCE993C5FFA8}"/>
    <cellStyle name="Currency 4 3 5 2 3 6" xfId="34022" xr:uid="{E84970A8-D055-4A17-805F-8707F19D3D4A}"/>
    <cellStyle name="Currency 4 3 5 2 4" xfId="1733" xr:uid="{00000000-0005-0000-0000-0000550B0000}"/>
    <cellStyle name="Currency 4 3 5 2 4 2" xfId="5769" xr:uid="{00000000-0005-0000-0000-0000560B0000}"/>
    <cellStyle name="Currency 4 3 5 2 4 2 2" xfId="17275" xr:uid="{4B7416A7-B20A-4199-848B-CEA741A73BE3}"/>
    <cellStyle name="Currency 4 3 5 2 4 2 3" xfId="17274" xr:uid="{34F67D38-E4CA-469A-9710-9C6593F62A9A}"/>
    <cellStyle name="Currency 4 3 5 2 4 3" xfId="17276" xr:uid="{FDE05D11-679B-403F-B1FA-53456A9E3336}"/>
    <cellStyle name="Currency 4 3 5 2 4 3 2" xfId="17277" xr:uid="{08C1EEB4-4058-4C3D-8EE9-2D49971C29D6}"/>
    <cellStyle name="Currency 4 3 5 2 4 4" xfId="17278" xr:uid="{D0C96578-14E1-4959-809D-6B93DBA5D26D}"/>
    <cellStyle name="Currency 4 3 5 2 4 5" xfId="17273" xr:uid="{BBE796F5-BB54-4615-99D8-BB2387447249}"/>
    <cellStyle name="Currency 4 3 5 2 4 6" xfId="34023" xr:uid="{7D2CDF1D-F8D8-4E17-B1F6-D2DD623AC474}"/>
    <cellStyle name="Currency 4 3 5 2 5" xfId="1734" xr:uid="{00000000-0005-0000-0000-0000570B0000}"/>
    <cellStyle name="Currency 4 3 5 2 5 2" xfId="17280" xr:uid="{7DD074D5-E11D-4AA0-BEA1-3C9F1B2C600C}"/>
    <cellStyle name="Currency 4 3 5 2 5 2 2" xfId="17281" xr:uid="{2464F91B-2C61-46D4-8957-5A3E5D073F36}"/>
    <cellStyle name="Currency 4 3 5 2 5 3" xfId="17282" xr:uid="{25E526CC-8F00-4C97-B708-E29EA6BC6836}"/>
    <cellStyle name="Currency 4 3 5 2 5 4" xfId="17279" xr:uid="{A528FEE2-1C19-4608-98A8-B99DB25E6C14}"/>
    <cellStyle name="Currency 4 3 5 2 6" xfId="5766" xr:uid="{00000000-0005-0000-0000-0000580B0000}"/>
    <cellStyle name="Currency 4 3 5 2 6 2" xfId="17284" xr:uid="{9073CD72-2085-4660-9AD4-7BFAD3819D7A}"/>
    <cellStyle name="Currency 4 3 5 2 6 2 2" xfId="17285" xr:uid="{CD07999C-D66D-4841-ABE9-C9ED32FAD6B3}"/>
    <cellStyle name="Currency 4 3 5 2 6 3" xfId="17286" xr:uid="{0E3FAF1A-3930-40C2-84ED-3D84850EBCB1}"/>
    <cellStyle name="Currency 4 3 5 2 6 4" xfId="17283" xr:uid="{9E15F29B-B3CD-49D7-ACDE-3031B78C0A56}"/>
    <cellStyle name="Currency 4 3 5 2 7" xfId="17287" xr:uid="{1EB1ECB8-D044-451E-82C9-70500DB28DC2}"/>
    <cellStyle name="Currency 4 3 5 2 7 2" xfId="17288" xr:uid="{F02C0EA9-4115-4AC1-AE9A-EECDA558FE89}"/>
    <cellStyle name="Currency 4 3 5 2 8" xfId="17289" xr:uid="{D29951A6-B47F-4393-8C0B-ECA1927A78B5}"/>
    <cellStyle name="Currency 4 3 5 2 8 2" xfId="17290" xr:uid="{C70AFB52-CE81-4FC4-9FCA-EDDB67F88124}"/>
    <cellStyle name="Currency 4 3 5 2 9" xfId="17291" xr:uid="{9E9847F3-BD57-489C-9DAC-10956748AB03}"/>
    <cellStyle name="Currency 4 3 5 2 9 2" xfId="17292" xr:uid="{F7C17808-4D66-4D58-BF7B-9D2964F11894}"/>
    <cellStyle name="Currency 4 3 5 3" xfId="1735" xr:uid="{00000000-0005-0000-0000-0000590B0000}"/>
    <cellStyle name="Currency 4 3 5 3 10" xfId="17294" xr:uid="{2999F13D-CBB8-46A3-95F5-C5BAE367071D}"/>
    <cellStyle name="Currency 4 3 5 3 11" xfId="17293" xr:uid="{A8A60632-8475-4062-8FB3-8D408A2B1498}"/>
    <cellStyle name="Currency 4 3 5 3 12" xfId="34024" xr:uid="{DF92A0A4-F4A4-42E8-AD3C-2B35B4CD520C}"/>
    <cellStyle name="Currency 4 3 5 3 13" xfId="36451" xr:uid="{A3D93A7D-B41F-453C-9BA0-05BEA3780930}"/>
    <cellStyle name="Currency 4 3 5 3 2" xfId="1736" xr:uid="{00000000-0005-0000-0000-00005A0B0000}"/>
    <cellStyle name="Currency 4 3 5 3 2 2" xfId="5771" xr:uid="{00000000-0005-0000-0000-00005B0B0000}"/>
    <cellStyle name="Currency 4 3 5 3 2 2 2" xfId="17297" xr:uid="{94E4E4D7-976B-437E-8992-4F5DE2C78790}"/>
    <cellStyle name="Currency 4 3 5 3 2 2 3" xfId="17296" xr:uid="{F6E40D27-BDA2-4FE7-858F-FE8E2DB9DC83}"/>
    <cellStyle name="Currency 4 3 5 3 2 3" xfId="17298" xr:uid="{8C45BB09-4D06-4AB0-BD33-81AB0D00EC9C}"/>
    <cellStyle name="Currency 4 3 5 3 2 3 2" xfId="17299" xr:uid="{53F773A1-B65C-48B4-93C9-93F594D940DD}"/>
    <cellStyle name="Currency 4 3 5 3 2 4" xfId="17300" xr:uid="{AE5C5E2A-D26D-42AE-9EB7-892EAE5E34B6}"/>
    <cellStyle name="Currency 4 3 5 3 2 5" xfId="17295" xr:uid="{7B1CC9F8-2DFA-43B6-BFF7-9C2EF4E68A90}"/>
    <cellStyle name="Currency 4 3 5 3 2 6" xfId="34025" xr:uid="{F1CA7A78-85F4-4AE8-BA34-78BEF41EE2B9}"/>
    <cellStyle name="Currency 4 3 5 3 3" xfId="1737" xr:uid="{00000000-0005-0000-0000-00005C0B0000}"/>
    <cellStyle name="Currency 4 3 5 3 3 2" xfId="5772" xr:uid="{00000000-0005-0000-0000-00005D0B0000}"/>
    <cellStyle name="Currency 4 3 5 3 3 2 2" xfId="17303" xr:uid="{2BD11A12-336C-4812-A28A-C4B69C961733}"/>
    <cellStyle name="Currency 4 3 5 3 3 2 3" xfId="17302" xr:uid="{C9F1C194-E996-4EF3-8D0C-41592447EC2C}"/>
    <cellStyle name="Currency 4 3 5 3 3 3" xfId="17304" xr:uid="{DDAFD125-8CE2-4A32-8FDE-41EE12763C33}"/>
    <cellStyle name="Currency 4 3 5 3 3 3 2" xfId="17305" xr:uid="{3D58B244-338F-4FA1-A7A6-E5748E0CB5C8}"/>
    <cellStyle name="Currency 4 3 5 3 3 4" xfId="17306" xr:uid="{1D24D8B1-CD99-43CB-8017-D87F44B49A93}"/>
    <cellStyle name="Currency 4 3 5 3 3 5" xfId="17301" xr:uid="{9F3B1E43-158B-4FB5-9C15-EFEE3C9A074E}"/>
    <cellStyle name="Currency 4 3 5 3 3 6" xfId="34026" xr:uid="{4A0D96D7-BDCE-49B9-ACC9-D48BC5FE2629}"/>
    <cellStyle name="Currency 4 3 5 3 4" xfId="1738" xr:uid="{00000000-0005-0000-0000-00005E0B0000}"/>
    <cellStyle name="Currency 4 3 5 3 4 2" xfId="5773" xr:uid="{00000000-0005-0000-0000-00005F0B0000}"/>
    <cellStyle name="Currency 4 3 5 3 4 2 2" xfId="17309" xr:uid="{DF979798-6017-4EF2-9814-3EBE0F15FBF3}"/>
    <cellStyle name="Currency 4 3 5 3 4 2 3" xfId="17308" xr:uid="{BF5B4C4A-DA34-4597-B3D9-467981CED670}"/>
    <cellStyle name="Currency 4 3 5 3 4 3" xfId="17310" xr:uid="{941DE4A8-F62B-48C0-A55C-6B051DA8A432}"/>
    <cellStyle name="Currency 4 3 5 3 4 3 2" xfId="17311" xr:uid="{EA58B0F6-1B3D-4E13-B41E-33B46A243577}"/>
    <cellStyle name="Currency 4 3 5 3 4 4" xfId="17312" xr:uid="{EF3C5D91-9BC4-4102-A9F7-28708F8D1330}"/>
    <cellStyle name="Currency 4 3 5 3 4 5" xfId="17307" xr:uid="{8FD78DD1-2564-421C-87BD-D15579924FDF}"/>
    <cellStyle name="Currency 4 3 5 3 4 6" xfId="34027" xr:uid="{8C28747F-FDD9-4D0F-9E06-5F1138C836FA}"/>
    <cellStyle name="Currency 4 3 5 3 5" xfId="1739" xr:uid="{00000000-0005-0000-0000-0000600B0000}"/>
    <cellStyle name="Currency 4 3 5 3 5 2" xfId="17314" xr:uid="{147CB855-8216-44CA-B8EF-D2F39D8647CC}"/>
    <cellStyle name="Currency 4 3 5 3 5 2 2" xfId="17315" xr:uid="{256C6EA8-34C5-4024-BF30-703A592FF9A9}"/>
    <cellStyle name="Currency 4 3 5 3 5 3" xfId="17316" xr:uid="{A1A7683C-E9E2-4AA3-9BA3-223FA2B19F07}"/>
    <cellStyle name="Currency 4 3 5 3 5 4" xfId="17313" xr:uid="{BB157CED-339E-4C15-8135-6054E3DD1A9E}"/>
    <cellStyle name="Currency 4 3 5 3 6" xfId="5770" xr:uid="{00000000-0005-0000-0000-0000610B0000}"/>
    <cellStyle name="Currency 4 3 5 3 6 2" xfId="17318" xr:uid="{6B414B36-72C6-44ED-9D7B-2287EA53D81D}"/>
    <cellStyle name="Currency 4 3 5 3 6 2 2" xfId="17319" xr:uid="{36B8FE5F-2746-48BC-8296-710C826945C8}"/>
    <cellStyle name="Currency 4 3 5 3 6 3" xfId="17320" xr:uid="{4650F083-216C-46DE-A9EA-478EA27EFE68}"/>
    <cellStyle name="Currency 4 3 5 3 6 4" xfId="17317" xr:uid="{A30D963F-87B5-4322-9BF2-6702CEFC4138}"/>
    <cellStyle name="Currency 4 3 5 3 7" xfId="17321" xr:uid="{EB21A6D3-0004-493C-B2FE-276B72C708BF}"/>
    <cellStyle name="Currency 4 3 5 3 7 2" xfId="17322" xr:uid="{A60B0F4F-E210-4A10-A50F-C8851D84D6B4}"/>
    <cellStyle name="Currency 4 3 5 3 8" xfId="17323" xr:uid="{4332976C-549E-4135-BBF6-61BB8EA98129}"/>
    <cellStyle name="Currency 4 3 5 3 8 2" xfId="17324" xr:uid="{D40B2688-47BF-4359-A090-62D24ECB1E02}"/>
    <cellStyle name="Currency 4 3 5 3 9" xfId="17325" xr:uid="{C3E83573-F679-4029-BC7C-99CB2FD13668}"/>
    <cellStyle name="Currency 4 3 5 3 9 2" xfId="17326" xr:uid="{88F97BA9-15D9-4A67-93DA-2947E2DC0B04}"/>
    <cellStyle name="Currency 4 3 5 4" xfId="1740" xr:uid="{00000000-0005-0000-0000-0000620B0000}"/>
    <cellStyle name="Currency 4 3 5 4 2" xfId="5774" xr:uid="{00000000-0005-0000-0000-0000630B0000}"/>
    <cellStyle name="Currency 4 3 5 4 2 2" xfId="17329" xr:uid="{F605B903-A241-4E1F-B77F-CA73B3E4BC74}"/>
    <cellStyle name="Currency 4 3 5 4 2 3" xfId="17328" xr:uid="{3633C186-D067-4262-9F15-D04AF37043B5}"/>
    <cellStyle name="Currency 4 3 5 4 3" xfId="17330" xr:uid="{2712D733-5E9F-4E92-812E-1F7547FE61F7}"/>
    <cellStyle name="Currency 4 3 5 4 3 2" xfId="17331" xr:uid="{08DF17B8-24F0-4DE4-8E65-A0A609FEB28D}"/>
    <cellStyle name="Currency 4 3 5 4 4" xfId="17332" xr:uid="{081D3A40-F825-4135-8D75-66D8BC68EA7F}"/>
    <cellStyle name="Currency 4 3 5 4 5" xfId="17333" xr:uid="{07878BC9-FBFF-42DA-9BBF-5E1C25C02A3A}"/>
    <cellStyle name="Currency 4 3 5 4 6" xfId="17327" xr:uid="{10FBD088-959C-4813-9DF6-88E104A89F80}"/>
    <cellStyle name="Currency 4 3 5 4 7" xfId="34028" xr:uid="{FC712605-A476-405E-B29E-DB342C62E4EC}"/>
    <cellStyle name="Currency 4 3 5 5" xfId="1741" xr:uid="{00000000-0005-0000-0000-0000640B0000}"/>
    <cellStyle name="Currency 4 3 5 5 2" xfId="5775" xr:uid="{00000000-0005-0000-0000-0000650B0000}"/>
    <cellStyle name="Currency 4 3 5 5 2 2" xfId="17336" xr:uid="{2E2659C9-1312-47A4-BFCF-2ED53E1EE0C6}"/>
    <cellStyle name="Currency 4 3 5 5 2 3" xfId="17335" xr:uid="{94431AF4-AFE1-4F4F-ADFA-DB176DCD8762}"/>
    <cellStyle name="Currency 4 3 5 5 3" xfId="17337" xr:uid="{A5ED61B7-AC2B-4FA2-A6D7-0933ECEC9343}"/>
    <cellStyle name="Currency 4 3 5 5 3 2" xfId="17338" xr:uid="{68D2F534-CA6B-4FA6-B855-08581106F859}"/>
    <cellStyle name="Currency 4 3 5 5 4" xfId="17339" xr:uid="{F2B1ADE2-89AF-4710-85FE-C39927C2A3FF}"/>
    <cellStyle name="Currency 4 3 5 5 5" xfId="17334" xr:uid="{47D3B539-C99E-4175-8E67-F17F8EA601C9}"/>
    <cellStyle name="Currency 4 3 5 5 6" xfId="34029" xr:uid="{759BC30E-CB43-4E0B-915F-C584896A49B1}"/>
    <cellStyle name="Currency 4 3 5 6" xfId="1742" xr:uid="{00000000-0005-0000-0000-0000660B0000}"/>
    <cellStyle name="Currency 4 3 5 6 2" xfId="5776" xr:uid="{00000000-0005-0000-0000-0000670B0000}"/>
    <cellStyle name="Currency 4 3 5 6 2 2" xfId="17342" xr:uid="{1059004F-9065-4E21-960E-5EF8575ACEB6}"/>
    <cellStyle name="Currency 4 3 5 6 2 3" xfId="17341" xr:uid="{52885C7A-B201-4ECC-8646-D47A35070189}"/>
    <cellStyle name="Currency 4 3 5 6 3" xfId="17343" xr:uid="{E4F98AB7-E290-4A3C-B295-06627F30045C}"/>
    <cellStyle name="Currency 4 3 5 6 3 2" xfId="17344" xr:uid="{59FC3C94-493C-44A7-A8FB-526D9B5B005D}"/>
    <cellStyle name="Currency 4 3 5 6 4" xfId="17345" xr:uid="{25DBAAE5-55B7-46E3-AD3C-89C55182859C}"/>
    <cellStyle name="Currency 4 3 5 6 5" xfId="17340" xr:uid="{CE3A67CB-8717-4DF0-9444-DA4060B84CBD}"/>
    <cellStyle name="Currency 4 3 5 6 6" xfId="34030" xr:uid="{ED325041-B426-4033-9067-BCDAFC62BB5B}"/>
    <cellStyle name="Currency 4 3 5 7" xfId="1743" xr:uid="{00000000-0005-0000-0000-0000680B0000}"/>
    <cellStyle name="Currency 4 3 5 7 2" xfId="17347" xr:uid="{97A78697-776F-485F-B8B4-194B548947CB}"/>
    <cellStyle name="Currency 4 3 5 7 2 2" xfId="17348" xr:uid="{BC1CA08B-3D74-46F8-846A-0C9C7B13272B}"/>
    <cellStyle name="Currency 4 3 5 7 3" xfId="17349" xr:uid="{3D55965F-233C-4E69-AD72-DA6EF8831429}"/>
    <cellStyle name="Currency 4 3 5 7 4" xfId="17346" xr:uid="{7F5FAAD0-F86F-48AF-9B31-218E34FA5514}"/>
    <cellStyle name="Currency 4 3 5 8" xfId="5765" xr:uid="{00000000-0005-0000-0000-0000690B0000}"/>
    <cellStyle name="Currency 4 3 5 8 2" xfId="17351" xr:uid="{67F3D8EA-3030-40D4-86C1-0075C4060345}"/>
    <cellStyle name="Currency 4 3 5 8 2 2" xfId="17352" xr:uid="{58813C5E-9160-4BF8-911B-69EFA68BF9AC}"/>
    <cellStyle name="Currency 4 3 5 8 3" xfId="17353" xr:uid="{5FF8F589-DF6A-4540-BD1A-4833DCECBAD9}"/>
    <cellStyle name="Currency 4 3 5 8 4" xfId="17350" xr:uid="{B24B56CA-C068-4A2F-A066-5D4E50C6797C}"/>
    <cellStyle name="Currency 4 3 5 9" xfId="17354" xr:uid="{BCEEA0FB-93DC-4D46-91DA-1600A74C3753}"/>
    <cellStyle name="Currency 4 3 5 9 2" xfId="17355" xr:uid="{EC625312-A1CE-4AF5-9236-5CF2F86DCE20}"/>
    <cellStyle name="Currency 4 3 6" xfId="1744" xr:uid="{00000000-0005-0000-0000-00006A0B0000}"/>
    <cellStyle name="Currency 4 3 6 10" xfId="17357" xr:uid="{49A9ABF3-2A3B-4832-90F2-339F93BB7341}"/>
    <cellStyle name="Currency 4 3 6 10 2" xfId="17358" xr:uid="{03FB6DFB-0CBE-4C0B-8AC8-0983090140E8}"/>
    <cellStyle name="Currency 4 3 6 11" xfId="17359" xr:uid="{D3BC42A9-23F7-46A4-AD8D-79A8B91CBCE8}"/>
    <cellStyle name="Currency 4 3 6 11 2" xfId="17360" xr:uid="{FE26FD11-1653-4440-B47F-ACCFEED3046C}"/>
    <cellStyle name="Currency 4 3 6 12" xfId="17361" xr:uid="{3B7D3234-377D-434D-AF22-CC152C8F497B}"/>
    <cellStyle name="Currency 4 3 6 13" xfId="17356" xr:uid="{8AE57709-439C-4F5B-866B-1AB4AF293326}"/>
    <cellStyle name="Currency 4 3 6 14" xfId="34031" xr:uid="{F127CBCF-3ACC-46A2-9F60-51D7D9FD032F}"/>
    <cellStyle name="Currency 4 3 6 15" xfId="35865" xr:uid="{1EF8AC00-76A1-4018-BA07-905E2F4D8640}"/>
    <cellStyle name="Currency 4 3 6 2" xfId="1745" xr:uid="{00000000-0005-0000-0000-00006B0B0000}"/>
    <cellStyle name="Currency 4 3 6 2 10" xfId="17363" xr:uid="{6DACBBC5-3806-4813-91BA-C023CDC88288}"/>
    <cellStyle name="Currency 4 3 6 2 11" xfId="17362" xr:uid="{B12C485E-94F8-4AA9-8053-936150F54578}"/>
    <cellStyle name="Currency 4 3 6 2 12" xfId="34032" xr:uid="{BD098D8E-ED64-49D4-A1C9-B57EBD1B758B}"/>
    <cellStyle name="Currency 4 3 6 2 13" xfId="36239" xr:uid="{B9896C16-9677-42C6-93A8-262C1630FF72}"/>
    <cellStyle name="Currency 4 3 6 2 2" xfId="1746" xr:uid="{00000000-0005-0000-0000-00006C0B0000}"/>
    <cellStyle name="Currency 4 3 6 2 2 2" xfId="5779" xr:uid="{00000000-0005-0000-0000-00006D0B0000}"/>
    <cellStyle name="Currency 4 3 6 2 2 2 2" xfId="17366" xr:uid="{92A21716-ABF6-4C57-9CAE-E88E464BAFAE}"/>
    <cellStyle name="Currency 4 3 6 2 2 2 3" xfId="17365" xr:uid="{4B65E7D9-4FB0-4C31-A0C2-3BB7465DC778}"/>
    <cellStyle name="Currency 4 3 6 2 2 3" xfId="17367" xr:uid="{294AFA64-51D5-4D7C-B01E-5C1CAEAC2E3E}"/>
    <cellStyle name="Currency 4 3 6 2 2 3 2" xfId="17368" xr:uid="{CC30FB94-5060-4384-92D0-398ACD44075C}"/>
    <cellStyle name="Currency 4 3 6 2 2 4" xfId="17369" xr:uid="{26C39410-42BE-4FBF-B634-7A5AA9F12401}"/>
    <cellStyle name="Currency 4 3 6 2 2 5" xfId="17364" xr:uid="{9C53636C-3837-40F4-84CE-2522B829F75B}"/>
    <cellStyle name="Currency 4 3 6 2 2 6" xfId="34033" xr:uid="{7BAC6365-9C0F-4407-8987-1D2FD5588A60}"/>
    <cellStyle name="Currency 4 3 6 2 3" xfId="1747" xr:uid="{00000000-0005-0000-0000-00006E0B0000}"/>
    <cellStyle name="Currency 4 3 6 2 3 2" xfId="5780" xr:uid="{00000000-0005-0000-0000-00006F0B0000}"/>
    <cellStyle name="Currency 4 3 6 2 3 2 2" xfId="17372" xr:uid="{E13C2213-4916-442E-A907-AE8678E385D6}"/>
    <cellStyle name="Currency 4 3 6 2 3 2 3" xfId="17371" xr:uid="{4AD61F53-8065-44A6-8E36-E53896F96E7D}"/>
    <cellStyle name="Currency 4 3 6 2 3 3" xfId="17373" xr:uid="{6BAC5DFE-234A-49B3-9897-53124581C41E}"/>
    <cellStyle name="Currency 4 3 6 2 3 3 2" xfId="17374" xr:uid="{39A53772-EA84-4ECB-BA44-2BA53B42F8AE}"/>
    <cellStyle name="Currency 4 3 6 2 3 4" xfId="17375" xr:uid="{2AE6E219-705B-477E-A2AE-9E933A99BCA3}"/>
    <cellStyle name="Currency 4 3 6 2 3 5" xfId="17370" xr:uid="{98458C46-6147-47CD-965F-6969C404A6FE}"/>
    <cellStyle name="Currency 4 3 6 2 3 6" xfId="34034" xr:uid="{6E728EC9-F872-4044-9BFE-DC591DE21597}"/>
    <cellStyle name="Currency 4 3 6 2 4" xfId="1748" xr:uid="{00000000-0005-0000-0000-0000700B0000}"/>
    <cellStyle name="Currency 4 3 6 2 4 2" xfId="5781" xr:uid="{00000000-0005-0000-0000-0000710B0000}"/>
    <cellStyle name="Currency 4 3 6 2 4 2 2" xfId="17378" xr:uid="{2E0DEC96-C997-4882-8782-4F3ED131A340}"/>
    <cellStyle name="Currency 4 3 6 2 4 2 3" xfId="17377" xr:uid="{2BDEBBFC-CC6B-497A-84A2-6BB34A74E4B5}"/>
    <cellStyle name="Currency 4 3 6 2 4 3" xfId="17379" xr:uid="{807D519E-C79F-4075-BA31-4BFD81A86000}"/>
    <cellStyle name="Currency 4 3 6 2 4 3 2" xfId="17380" xr:uid="{6DE7732A-CB3A-4B5E-B5AA-031038F5F5FD}"/>
    <cellStyle name="Currency 4 3 6 2 4 4" xfId="17381" xr:uid="{A5BEB35F-3D3F-4C2A-B257-D4DDEA8DA1BB}"/>
    <cellStyle name="Currency 4 3 6 2 4 5" xfId="17376" xr:uid="{9112CCA2-864F-4E6C-A1CB-FF80E92CB1BF}"/>
    <cellStyle name="Currency 4 3 6 2 4 6" xfId="34035" xr:uid="{0ED7ECED-23AA-4946-B029-25B38E9DB7BB}"/>
    <cellStyle name="Currency 4 3 6 2 5" xfId="1749" xr:uid="{00000000-0005-0000-0000-0000720B0000}"/>
    <cellStyle name="Currency 4 3 6 2 5 2" xfId="17383" xr:uid="{8185DB2F-31FC-4466-A709-1865ABE81099}"/>
    <cellStyle name="Currency 4 3 6 2 5 2 2" xfId="17384" xr:uid="{3C0FD858-B760-48D9-A929-0AB716243B54}"/>
    <cellStyle name="Currency 4 3 6 2 5 3" xfId="17385" xr:uid="{F74200B1-DD9C-4FD6-9D49-1B85D7A6B1AD}"/>
    <cellStyle name="Currency 4 3 6 2 5 4" xfId="17382" xr:uid="{229CEEB7-09D6-4763-ACF2-BC96002AEA56}"/>
    <cellStyle name="Currency 4 3 6 2 6" xfId="5778" xr:uid="{00000000-0005-0000-0000-0000730B0000}"/>
    <cellStyle name="Currency 4 3 6 2 6 2" xfId="17387" xr:uid="{351FEEEF-A295-41F8-BC96-E9789015B64E}"/>
    <cellStyle name="Currency 4 3 6 2 6 2 2" xfId="17388" xr:uid="{8BD61678-E30F-4D8D-8593-FB3D912DD5A7}"/>
    <cellStyle name="Currency 4 3 6 2 6 3" xfId="17389" xr:uid="{0B0B10CD-588B-48F6-A9DE-FD15A448194A}"/>
    <cellStyle name="Currency 4 3 6 2 6 4" xfId="17386" xr:uid="{A72E323E-E5DD-40A3-84B4-C3A5C4C8DBFB}"/>
    <cellStyle name="Currency 4 3 6 2 7" xfId="17390" xr:uid="{13E4895E-3204-4188-A9BD-82210110D9A7}"/>
    <cellStyle name="Currency 4 3 6 2 7 2" xfId="17391" xr:uid="{30AF4889-76C9-46DB-AC0A-9AA26C1AB7BB}"/>
    <cellStyle name="Currency 4 3 6 2 8" xfId="17392" xr:uid="{37DD95CA-16FE-4C03-A311-5ED9A544DF36}"/>
    <cellStyle name="Currency 4 3 6 2 8 2" xfId="17393" xr:uid="{2ACFE7C0-7C8E-41D2-BE47-57C033006099}"/>
    <cellStyle name="Currency 4 3 6 2 9" xfId="17394" xr:uid="{11719495-3AC1-42F6-9C0A-045DFBD1F3D8}"/>
    <cellStyle name="Currency 4 3 6 2 9 2" xfId="17395" xr:uid="{F8979041-117D-4E36-874E-07A50E179EDD}"/>
    <cellStyle name="Currency 4 3 6 3" xfId="1750" xr:uid="{00000000-0005-0000-0000-0000740B0000}"/>
    <cellStyle name="Currency 4 3 6 3 10" xfId="17397" xr:uid="{F7628EF2-D809-492E-BB4B-FF3104FA8D28}"/>
    <cellStyle name="Currency 4 3 6 3 11" xfId="17396" xr:uid="{C4668F89-C5BD-45B2-99F7-02AB1C69EDA4}"/>
    <cellStyle name="Currency 4 3 6 3 12" xfId="34036" xr:uid="{909A68F3-B2C2-44EA-97D6-A68F57887303}"/>
    <cellStyle name="Currency 4 3 6 3 13" xfId="36452" xr:uid="{75011A91-2F58-4E70-8160-128395CF9577}"/>
    <cellStyle name="Currency 4 3 6 3 2" xfId="1751" xr:uid="{00000000-0005-0000-0000-0000750B0000}"/>
    <cellStyle name="Currency 4 3 6 3 2 2" xfId="5783" xr:uid="{00000000-0005-0000-0000-0000760B0000}"/>
    <cellStyle name="Currency 4 3 6 3 2 2 2" xfId="17400" xr:uid="{06BBE45B-AB3B-45A9-9ED9-16343BBAC35E}"/>
    <cellStyle name="Currency 4 3 6 3 2 2 3" xfId="17399" xr:uid="{71186C16-4282-4DEA-8AD3-94B12E4AF697}"/>
    <cellStyle name="Currency 4 3 6 3 2 3" xfId="17401" xr:uid="{C271EDF2-0360-4390-B6CD-16A16326785C}"/>
    <cellStyle name="Currency 4 3 6 3 2 3 2" xfId="17402" xr:uid="{DD5F9F57-5F1F-4E2F-91F2-040D9AE80568}"/>
    <cellStyle name="Currency 4 3 6 3 2 4" xfId="17403" xr:uid="{167FB7B2-6C35-47F4-8AE2-9A2FC87A9201}"/>
    <cellStyle name="Currency 4 3 6 3 2 5" xfId="17398" xr:uid="{43DC7D65-F504-4284-8942-EB54FD083F6B}"/>
    <cellStyle name="Currency 4 3 6 3 2 6" xfId="34037" xr:uid="{4B1C5A53-E533-4D42-AE8F-7B3EA637B43A}"/>
    <cellStyle name="Currency 4 3 6 3 3" xfId="1752" xr:uid="{00000000-0005-0000-0000-0000770B0000}"/>
    <cellStyle name="Currency 4 3 6 3 3 2" xfId="5784" xr:uid="{00000000-0005-0000-0000-0000780B0000}"/>
    <cellStyle name="Currency 4 3 6 3 3 2 2" xfId="17406" xr:uid="{656B9CB2-5ADF-4976-A5AE-F334778FB34B}"/>
    <cellStyle name="Currency 4 3 6 3 3 2 3" xfId="17405" xr:uid="{196B937F-3C4E-45E8-A59F-F0E7D9CD2292}"/>
    <cellStyle name="Currency 4 3 6 3 3 3" xfId="17407" xr:uid="{AB379303-E3A1-45D9-A4F5-74765D5699AF}"/>
    <cellStyle name="Currency 4 3 6 3 3 3 2" xfId="17408" xr:uid="{1E8C4E3C-592F-48D3-95CE-32D5CF31A88B}"/>
    <cellStyle name="Currency 4 3 6 3 3 4" xfId="17409" xr:uid="{DE82EBAD-0C13-436D-B119-E382A072D824}"/>
    <cellStyle name="Currency 4 3 6 3 3 5" xfId="17404" xr:uid="{6D4F3179-3835-4688-B7BF-C65B99BA4BB3}"/>
    <cellStyle name="Currency 4 3 6 3 3 6" xfId="34038" xr:uid="{D81B105C-6E99-47F3-A11C-9B498174D8DE}"/>
    <cellStyle name="Currency 4 3 6 3 4" xfId="1753" xr:uid="{00000000-0005-0000-0000-0000790B0000}"/>
    <cellStyle name="Currency 4 3 6 3 4 2" xfId="5785" xr:uid="{00000000-0005-0000-0000-00007A0B0000}"/>
    <cellStyle name="Currency 4 3 6 3 4 2 2" xfId="17412" xr:uid="{AA01498A-B48E-431C-B872-76DA23C3F280}"/>
    <cellStyle name="Currency 4 3 6 3 4 2 3" xfId="17411" xr:uid="{A6E6DA69-92AC-4076-A288-AD3D1098627E}"/>
    <cellStyle name="Currency 4 3 6 3 4 3" xfId="17413" xr:uid="{7F5005A9-4E4C-497E-90B8-E2ECE8F51A4A}"/>
    <cellStyle name="Currency 4 3 6 3 4 3 2" xfId="17414" xr:uid="{E714DD00-2322-4D14-9344-2302976E2C7B}"/>
    <cellStyle name="Currency 4 3 6 3 4 4" xfId="17415" xr:uid="{16627A43-C2D2-41C1-B089-DA748EDC1AC9}"/>
    <cellStyle name="Currency 4 3 6 3 4 5" xfId="17410" xr:uid="{65B8B2DE-CD1D-4917-8BF8-5E53BF8640C3}"/>
    <cellStyle name="Currency 4 3 6 3 4 6" xfId="34039" xr:uid="{B97CE490-533B-468E-A895-883487F93697}"/>
    <cellStyle name="Currency 4 3 6 3 5" xfId="1754" xr:uid="{00000000-0005-0000-0000-00007B0B0000}"/>
    <cellStyle name="Currency 4 3 6 3 5 2" xfId="17417" xr:uid="{659CFA55-C0C2-413B-BE62-37C1ED9F0F02}"/>
    <cellStyle name="Currency 4 3 6 3 5 2 2" xfId="17418" xr:uid="{0EAA5C80-B9E6-4270-ACB0-C3C1A23D092A}"/>
    <cellStyle name="Currency 4 3 6 3 5 3" xfId="17419" xr:uid="{E30377CC-DC8F-45A0-BD07-84C8CCF4DFA9}"/>
    <cellStyle name="Currency 4 3 6 3 5 4" xfId="17416" xr:uid="{463263D3-9D78-46E4-97E4-12831529C725}"/>
    <cellStyle name="Currency 4 3 6 3 6" xfId="5782" xr:uid="{00000000-0005-0000-0000-00007C0B0000}"/>
    <cellStyle name="Currency 4 3 6 3 6 2" xfId="17421" xr:uid="{6D5E16D3-539B-4A7F-879D-8DD04A728AD4}"/>
    <cellStyle name="Currency 4 3 6 3 6 2 2" xfId="17422" xr:uid="{DB4BB504-8AF4-4723-9FF1-3DB1C9935DA0}"/>
    <cellStyle name="Currency 4 3 6 3 6 3" xfId="17423" xr:uid="{8A24A905-1159-4969-9B3A-20FC921C79DC}"/>
    <cellStyle name="Currency 4 3 6 3 6 4" xfId="17420" xr:uid="{77E46603-0D26-4232-A06A-369A00EF5B1C}"/>
    <cellStyle name="Currency 4 3 6 3 7" xfId="17424" xr:uid="{6A80BCA3-B34F-4CA0-BD89-4CF894077D83}"/>
    <cellStyle name="Currency 4 3 6 3 7 2" xfId="17425" xr:uid="{3C99CB50-1A15-4B12-91C0-6274F7CD5BC1}"/>
    <cellStyle name="Currency 4 3 6 3 8" xfId="17426" xr:uid="{81FEFFF9-4C03-487D-A4A5-F21C06A41C05}"/>
    <cellStyle name="Currency 4 3 6 3 8 2" xfId="17427" xr:uid="{0D8A81A8-FF20-4AF8-AA28-336503BB9C25}"/>
    <cellStyle name="Currency 4 3 6 3 9" xfId="17428" xr:uid="{6E59C443-34E3-4038-8194-D9AEBFDB45A4}"/>
    <cellStyle name="Currency 4 3 6 3 9 2" xfId="17429" xr:uid="{033B2108-221D-458C-B2F3-585D9A82E207}"/>
    <cellStyle name="Currency 4 3 6 4" xfId="1755" xr:uid="{00000000-0005-0000-0000-00007D0B0000}"/>
    <cellStyle name="Currency 4 3 6 4 2" xfId="5786" xr:uid="{00000000-0005-0000-0000-00007E0B0000}"/>
    <cellStyle name="Currency 4 3 6 4 2 2" xfId="17432" xr:uid="{99477F57-0638-491B-85F9-BCF95D1AE70A}"/>
    <cellStyle name="Currency 4 3 6 4 2 3" xfId="17431" xr:uid="{6149AED4-82EF-4B93-B93A-2999EA1F386C}"/>
    <cellStyle name="Currency 4 3 6 4 3" xfId="17433" xr:uid="{6A242A56-A6AB-4601-BCA4-43EC0413DD68}"/>
    <cellStyle name="Currency 4 3 6 4 3 2" xfId="17434" xr:uid="{E7A0E222-3D34-4ABE-AF49-FBF270438E42}"/>
    <cellStyle name="Currency 4 3 6 4 4" xfId="17435" xr:uid="{F1C91EE2-5C10-402C-952D-B44A0D480B2B}"/>
    <cellStyle name="Currency 4 3 6 4 5" xfId="17436" xr:uid="{43201943-1278-400A-AB26-C0B7FBC2E2D9}"/>
    <cellStyle name="Currency 4 3 6 4 6" xfId="17430" xr:uid="{B533B2F4-C007-42A0-BB65-D93EC39B64EE}"/>
    <cellStyle name="Currency 4 3 6 4 7" xfId="34040" xr:uid="{997B5A34-E439-416E-8DE1-EEACC623B32E}"/>
    <cellStyle name="Currency 4 3 6 5" xfId="1756" xr:uid="{00000000-0005-0000-0000-00007F0B0000}"/>
    <cellStyle name="Currency 4 3 6 5 2" xfId="5787" xr:uid="{00000000-0005-0000-0000-0000800B0000}"/>
    <cellStyle name="Currency 4 3 6 5 2 2" xfId="17439" xr:uid="{A098F352-3F8A-4677-AA0C-5B9D3DCA0240}"/>
    <cellStyle name="Currency 4 3 6 5 2 3" xfId="17438" xr:uid="{2F049EB7-0E7E-4D80-822E-9709FA6B5615}"/>
    <cellStyle name="Currency 4 3 6 5 3" xfId="17440" xr:uid="{250FF88B-9145-4263-A115-48C73A1943C1}"/>
    <cellStyle name="Currency 4 3 6 5 3 2" xfId="17441" xr:uid="{5B9D024E-42C0-4926-B976-BABFE8CC49C5}"/>
    <cellStyle name="Currency 4 3 6 5 4" xfId="17442" xr:uid="{B666D323-CCE1-4BB7-AEE8-3D8504386110}"/>
    <cellStyle name="Currency 4 3 6 5 5" xfId="17437" xr:uid="{8A509D5E-2C56-41F4-9944-F27C022FF9E6}"/>
    <cellStyle name="Currency 4 3 6 5 6" xfId="34041" xr:uid="{4E049665-5220-47F3-872D-62A9395A8CE2}"/>
    <cellStyle name="Currency 4 3 6 6" xfId="1757" xr:uid="{00000000-0005-0000-0000-0000810B0000}"/>
    <cellStyle name="Currency 4 3 6 6 2" xfId="5788" xr:uid="{00000000-0005-0000-0000-0000820B0000}"/>
    <cellStyle name="Currency 4 3 6 6 2 2" xfId="17445" xr:uid="{35FE92FD-8783-4C8E-AAA1-5C359753CA0F}"/>
    <cellStyle name="Currency 4 3 6 6 2 3" xfId="17444" xr:uid="{D26DDC50-4E17-48B5-AF19-BAA96215E20E}"/>
    <cellStyle name="Currency 4 3 6 6 3" xfId="17446" xr:uid="{762608C9-175B-46B8-BEFA-7D00E0BE20C3}"/>
    <cellStyle name="Currency 4 3 6 6 3 2" xfId="17447" xr:uid="{F75B6058-9395-438C-92C0-34357237A01E}"/>
    <cellStyle name="Currency 4 3 6 6 4" xfId="17448" xr:uid="{30415872-4FAA-4307-A417-F753E6BE9101}"/>
    <cellStyle name="Currency 4 3 6 6 5" xfId="17443" xr:uid="{56B44613-A0AC-4C9E-85F6-C934946B7EA7}"/>
    <cellStyle name="Currency 4 3 6 6 6" xfId="34042" xr:uid="{0A07C670-15BB-47DF-8166-4A2593543894}"/>
    <cellStyle name="Currency 4 3 6 7" xfId="1758" xr:uid="{00000000-0005-0000-0000-0000830B0000}"/>
    <cellStyle name="Currency 4 3 6 7 2" xfId="17450" xr:uid="{307DC7E0-5CBD-4460-9735-CE5A151B0F40}"/>
    <cellStyle name="Currency 4 3 6 7 2 2" xfId="17451" xr:uid="{32F73B1C-4913-48AE-BDAC-871393495286}"/>
    <cellStyle name="Currency 4 3 6 7 3" xfId="17452" xr:uid="{740170FF-B35A-4BA9-A926-0360EA8AD47D}"/>
    <cellStyle name="Currency 4 3 6 7 4" xfId="17449" xr:uid="{F0E4E1EE-7E40-4C10-976E-72D7C725DF60}"/>
    <cellStyle name="Currency 4 3 6 8" xfId="5777" xr:uid="{00000000-0005-0000-0000-0000840B0000}"/>
    <cellStyle name="Currency 4 3 6 8 2" xfId="17454" xr:uid="{F1D440F1-A550-4E55-907C-E2FF17793710}"/>
    <cellStyle name="Currency 4 3 6 8 2 2" xfId="17455" xr:uid="{BCCFD801-01FE-4DCC-8756-D7F3BFD1FA41}"/>
    <cellStyle name="Currency 4 3 6 8 3" xfId="17456" xr:uid="{4E741C5F-447A-4B8E-B332-0635BD7E6698}"/>
    <cellStyle name="Currency 4 3 6 8 4" xfId="17453" xr:uid="{FDAD6691-6E06-47FC-A159-A0E9C11C20ED}"/>
    <cellStyle name="Currency 4 3 6 9" xfId="17457" xr:uid="{9B4DF0F7-C914-4B58-BBEA-0CF5F0693123}"/>
    <cellStyle name="Currency 4 3 6 9 2" xfId="17458" xr:uid="{C4C9F0CE-8C54-4D3A-9DA3-46F26452E803}"/>
    <cellStyle name="Currency 4 3 7" xfId="1759" xr:uid="{00000000-0005-0000-0000-0000850B0000}"/>
    <cellStyle name="Currency 4 3 7 10" xfId="17460" xr:uid="{423EADAB-07A2-40E4-ADAA-D9FA7EF0207B}"/>
    <cellStyle name="Currency 4 3 7 11" xfId="17459" xr:uid="{3FA1C816-B4E5-4DB3-9A84-06516204BC7C}"/>
    <cellStyle name="Currency 4 3 7 12" xfId="34043" xr:uid="{AF1AEAE8-EF37-4935-8660-D49DBE5929F5}"/>
    <cellStyle name="Currency 4 3 7 13" xfId="36230" xr:uid="{8E89F560-285A-42B3-B948-1391374B8E05}"/>
    <cellStyle name="Currency 4 3 7 2" xfId="1760" xr:uid="{00000000-0005-0000-0000-0000860B0000}"/>
    <cellStyle name="Currency 4 3 7 2 2" xfId="5790" xr:uid="{00000000-0005-0000-0000-0000870B0000}"/>
    <cellStyle name="Currency 4 3 7 2 2 2" xfId="17463" xr:uid="{05B5915E-C488-4A41-8A96-E4DC1FFA4A9D}"/>
    <cellStyle name="Currency 4 3 7 2 2 3" xfId="17462" xr:uid="{6CCCD2FC-F44F-498E-891A-45BF0B5EE4A2}"/>
    <cellStyle name="Currency 4 3 7 2 3" xfId="17464" xr:uid="{930C27CE-62A8-43CF-9A35-0AEA03D42999}"/>
    <cellStyle name="Currency 4 3 7 2 3 2" xfId="17465" xr:uid="{89EBE8E5-5EE0-4885-A921-DA4566E4B89F}"/>
    <cellStyle name="Currency 4 3 7 2 4" xfId="17466" xr:uid="{E7039296-AC52-46B2-B2F6-39A5408793BD}"/>
    <cellStyle name="Currency 4 3 7 2 5" xfId="17461" xr:uid="{68A0BF52-D79E-48E9-8D00-2A97B74C28FF}"/>
    <cellStyle name="Currency 4 3 7 2 6" xfId="34044" xr:uid="{0D38CCFC-F203-4BDF-A9B0-D55FFADAB0B8}"/>
    <cellStyle name="Currency 4 3 7 3" xfId="1761" xr:uid="{00000000-0005-0000-0000-0000880B0000}"/>
    <cellStyle name="Currency 4 3 7 3 2" xfId="5791" xr:uid="{00000000-0005-0000-0000-0000890B0000}"/>
    <cellStyle name="Currency 4 3 7 3 2 2" xfId="17469" xr:uid="{55A98304-B9B1-4844-9D77-04F3ED4ADB52}"/>
    <cellStyle name="Currency 4 3 7 3 2 3" xfId="17468" xr:uid="{8461E50B-6330-414E-91D0-EC228A4256B5}"/>
    <cellStyle name="Currency 4 3 7 3 3" xfId="17470" xr:uid="{4073757E-1182-4C2F-B67D-510DE420D514}"/>
    <cellStyle name="Currency 4 3 7 3 3 2" xfId="17471" xr:uid="{58C414D5-EA65-405F-93E5-7E839EF337C5}"/>
    <cellStyle name="Currency 4 3 7 3 4" xfId="17472" xr:uid="{FFB8D3C3-0368-4D94-8260-A8BE7D8CFE69}"/>
    <cellStyle name="Currency 4 3 7 3 5" xfId="17467" xr:uid="{108488A1-DE16-4147-9D79-E9F85550BC64}"/>
    <cellStyle name="Currency 4 3 7 3 6" xfId="34045" xr:uid="{C2D82D52-3F70-4152-986A-D8302B398443}"/>
    <cellStyle name="Currency 4 3 7 4" xfId="1762" xr:uid="{00000000-0005-0000-0000-00008A0B0000}"/>
    <cellStyle name="Currency 4 3 7 4 2" xfId="5792" xr:uid="{00000000-0005-0000-0000-00008B0B0000}"/>
    <cellStyle name="Currency 4 3 7 4 2 2" xfId="17475" xr:uid="{5866610F-3548-4974-98E4-4881556B6FD9}"/>
    <cellStyle name="Currency 4 3 7 4 2 3" xfId="17474" xr:uid="{C726A48F-44A7-4624-A1B6-37E354332027}"/>
    <cellStyle name="Currency 4 3 7 4 3" xfId="17476" xr:uid="{FAB08A26-BEA7-4BA3-A6DB-53FBF1B74FD8}"/>
    <cellStyle name="Currency 4 3 7 4 3 2" xfId="17477" xr:uid="{930BDDDE-3987-4A60-A1B5-BDEDADDCF457}"/>
    <cellStyle name="Currency 4 3 7 4 4" xfId="17478" xr:uid="{5EEBA495-76C1-4C3F-938A-25799F8C2310}"/>
    <cellStyle name="Currency 4 3 7 4 5" xfId="17473" xr:uid="{AC1D7F5D-16FA-40C7-9293-15C663FCEA73}"/>
    <cellStyle name="Currency 4 3 7 4 6" xfId="34046" xr:uid="{3667E000-3EB0-42CD-AF3A-0089E8628998}"/>
    <cellStyle name="Currency 4 3 7 5" xfId="1763" xr:uid="{00000000-0005-0000-0000-00008C0B0000}"/>
    <cellStyle name="Currency 4 3 7 5 2" xfId="17480" xr:uid="{756EC099-D2F8-47AF-9A12-468C05C47A2F}"/>
    <cellStyle name="Currency 4 3 7 5 2 2" xfId="17481" xr:uid="{62CB9F5F-64B9-4810-9B0B-FFED44A724E8}"/>
    <cellStyle name="Currency 4 3 7 5 3" xfId="17482" xr:uid="{6511B6CE-AD76-4582-A7F5-48FE3670F065}"/>
    <cellStyle name="Currency 4 3 7 5 4" xfId="17479" xr:uid="{EE0DFAA3-CBC7-4ABA-9B03-698B87DD57D1}"/>
    <cellStyle name="Currency 4 3 7 6" xfId="5789" xr:uid="{00000000-0005-0000-0000-00008D0B0000}"/>
    <cellStyle name="Currency 4 3 7 6 2" xfId="17484" xr:uid="{52B95788-6CBA-4BBB-BF50-0BB0A9D33795}"/>
    <cellStyle name="Currency 4 3 7 6 2 2" xfId="17485" xr:uid="{95F57B50-B94E-4393-BFE5-76D38D307F31}"/>
    <cellStyle name="Currency 4 3 7 6 3" xfId="17486" xr:uid="{718492BB-5D4D-402A-8357-2411C8F4470B}"/>
    <cellStyle name="Currency 4 3 7 6 4" xfId="17483" xr:uid="{A1FF7A98-7AAE-4EBD-ACAF-33F72F96CD92}"/>
    <cellStyle name="Currency 4 3 7 7" xfId="17487" xr:uid="{C9946511-25AB-426D-8795-7BA844808031}"/>
    <cellStyle name="Currency 4 3 7 7 2" xfId="17488" xr:uid="{D70C370C-0545-4386-BBAC-F76F461EB480}"/>
    <cellStyle name="Currency 4 3 7 8" xfId="17489" xr:uid="{CD95D1AF-59FA-4F1A-BDBA-FA537C61C3E9}"/>
    <cellStyle name="Currency 4 3 7 8 2" xfId="17490" xr:uid="{CE8D28A6-F460-4CBB-95E8-1FFFD94CE194}"/>
    <cellStyle name="Currency 4 3 7 9" xfId="17491" xr:uid="{E0D3A44C-E31D-407B-BC5E-130ECA8971B7}"/>
    <cellStyle name="Currency 4 3 7 9 2" xfId="17492" xr:uid="{ED05D0E2-16E8-49B2-8107-2D75B12205E0}"/>
    <cellStyle name="Currency 4 3 8" xfId="1764" xr:uid="{00000000-0005-0000-0000-00008E0B0000}"/>
    <cellStyle name="Currency 4 3 8 10" xfId="17494" xr:uid="{C4063364-FD2C-4864-9528-C5B5E90FD825}"/>
    <cellStyle name="Currency 4 3 8 11" xfId="17493" xr:uid="{CAE4858E-8185-4E8C-96F4-AED40075D44F}"/>
    <cellStyle name="Currency 4 3 8 12" xfId="34047" xr:uid="{3D10E5E7-AE0E-4CD6-9D20-5D6279F8404B}"/>
    <cellStyle name="Currency 4 3 8 13" xfId="36443" xr:uid="{F4F6A009-33E0-49B3-B8B5-ED932A6D952F}"/>
    <cellStyle name="Currency 4 3 8 2" xfId="1765" xr:uid="{00000000-0005-0000-0000-00008F0B0000}"/>
    <cellStyle name="Currency 4 3 8 2 2" xfId="5794" xr:uid="{00000000-0005-0000-0000-0000900B0000}"/>
    <cellStyle name="Currency 4 3 8 2 2 2" xfId="17497" xr:uid="{EA952900-619E-4E79-B8AC-D1F009070A81}"/>
    <cellStyle name="Currency 4 3 8 2 2 3" xfId="17496" xr:uid="{8CCA371E-79DC-4362-8FEE-FC25DB9B4305}"/>
    <cellStyle name="Currency 4 3 8 2 3" xfId="17498" xr:uid="{C8A63472-7529-4E26-BC0B-77E8CED456DA}"/>
    <cellStyle name="Currency 4 3 8 2 3 2" xfId="17499" xr:uid="{3E8568C1-0083-4304-A4F0-EF22B8919BDF}"/>
    <cellStyle name="Currency 4 3 8 2 4" xfId="17500" xr:uid="{872C3C1F-0835-41CB-AB52-8E6C1ECF54B3}"/>
    <cellStyle name="Currency 4 3 8 2 5" xfId="17495" xr:uid="{B3B1D2AC-E1B6-4845-AF1E-2E29DCD01A2F}"/>
    <cellStyle name="Currency 4 3 8 2 6" xfId="34048" xr:uid="{3955ED2E-1D09-4815-B083-33FBCC22C2B8}"/>
    <cellStyle name="Currency 4 3 8 3" xfId="1766" xr:uid="{00000000-0005-0000-0000-0000910B0000}"/>
    <cellStyle name="Currency 4 3 8 3 2" xfId="5795" xr:uid="{00000000-0005-0000-0000-0000920B0000}"/>
    <cellStyle name="Currency 4 3 8 3 2 2" xfId="17503" xr:uid="{12E624E5-5D06-4426-84EC-AA9177607D64}"/>
    <cellStyle name="Currency 4 3 8 3 2 3" xfId="17502" xr:uid="{8C521F18-6CC3-419F-8BC9-972AE4CCAEB1}"/>
    <cellStyle name="Currency 4 3 8 3 3" xfId="17504" xr:uid="{D317681A-E111-42C0-8756-A6D04205607A}"/>
    <cellStyle name="Currency 4 3 8 3 3 2" xfId="17505" xr:uid="{B6F787C4-F936-4181-8865-9F600C4CC6DC}"/>
    <cellStyle name="Currency 4 3 8 3 4" xfId="17506" xr:uid="{6E6FF008-CE58-4F73-B8C4-D45BD1B47548}"/>
    <cellStyle name="Currency 4 3 8 3 5" xfId="17501" xr:uid="{5EC81AE8-8DBA-49A2-8D6B-013C09CB0AF8}"/>
    <cellStyle name="Currency 4 3 8 3 6" xfId="34049" xr:uid="{2B76BF2F-7920-4F1B-B904-6E83B50AB402}"/>
    <cellStyle name="Currency 4 3 8 4" xfId="1767" xr:uid="{00000000-0005-0000-0000-0000930B0000}"/>
    <cellStyle name="Currency 4 3 8 4 2" xfId="5796" xr:uid="{00000000-0005-0000-0000-0000940B0000}"/>
    <cellStyle name="Currency 4 3 8 4 2 2" xfId="17509" xr:uid="{12B0F7BB-7D25-43B6-A00E-33C3A364E859}"/>
    <cellStyle name="Currency 4 3 8 4 2 3" xfId="17508" xr:uid="{B9E45321-87EB-46A6-B9A5-4BD1A7CD17D9}"/>
    <cellStyle name="Currency 4 3 8 4 3" xfId="17510" xr:uid="{1AF9CC3D-9EF5-45DB-8171-59C8B0C4929C}"/>
    <cellStyle name="Currency 4 3 8 4 3 2" xfId="17511" xr:uid="{09F7151D-91A3-43EF-B8F6-9C027FC55A14}"/>
    <cellStyle name="Currency 4 3 8 4 4" xfId="17512" xr:uid="{450C6C98-2356-4666-9E2C-E5E3C7F1FBC3}"/>
    <cellStyle name="Currency 4 3 8 4 5" xfId="17507" xr:uid="{1C79B13F-371E-46E7-A0EA-DD25E659734D}"/>
    <cellStyle name="Currency 4 3 8 4 6" xfId="34050" xr:uid="{42FAE7D3-41D2-4D69-AE14-FB599BD6FBFC}"/>
    <cellStyle name="Currency 4 3 8 5" xfId="1768" xr:uid="{00000000-0005-0000-0000-0000950B0000}"/>
    <cellStyle name="Currency 4 3 8 5 2" xfId="17514" xr:uid="{9475A39C-75B5-4054-ACE6-679078134764}"/>
    <cellStyle name="Currency 4 3 8 5 2 2" xfId="17515" xr:uid="{F7633003-BE86-48ED-B2D5-9502E778E3D8}"/>
    <cellStyle name="Currency 4 3 8 5 3" xfId="17516" xr:uid="{904477B5-3C5C-4BA3-BF20-5AF5D9051312}"/>
    <cellStyle name="Currency 4 3 8 5 4" xfId="17513" xr:uid="{B7CDDC4A-5F38-4B69-9C95-9B9AEC6489D4}"/>
    <cellStyle name="Currency 4 3 8 6" xfId="5793" xr:uid="{00000000-0005-0000-0000-0000960B0000}"/>
    <cellStyle name="Currency 4 3 8 6 2" xfId="17518" xr:uid="{49C86F3A-BF41-42D1-B14B-6CCFF8594FD0}"/>
    <cellStyle name="Currency 4 3 8 6 2 2" xfId="17519" xr:uid="{119F022D-B069-4229-A922-15AF6D06055C}"/>
    <cellStyle name="Currency 4 3 8 6 3" xfId="17520" xr:uid="{46375C10-6262-4719-BB3F-58BB3EA988FA}"/>
    <cellStyle name="Currency 4 3 8 6 4" xfId="17517" xr:uid="{36FC0AE2-CAB0-4CCB-AF0A-AF096047A03B}"/>
    <cellStyle name="Currency 4 3 8 7" xfId="17521" xr:uid="{62674D90-E42E-4C66-864A-B836531C1DB7}"/>
    <cellStyle name="Currency 4 3 8 7 2" xfId="17522" xr:uid="{73CAAD5A-7A30-4F81-AB90-F65DD0D3A07C}"/>
    <cellStyle name="Currency 4 3 8 8" xfId="17523" xr:uid="{99B952B2-ED96-4918-8F3E-53670246A892}"/>
    <cellStyle name="Currency 4 3 8 8 2" xfId="17524" xr:uid="{FD331655-790E-4AFD-988E-58DA7ED53588}"/>
    <cellStyle name="Currency 4 3 8 9" xfId="17525" xr:uid="{88E87F53-AA89-41D0-9AAF-9F785FC6AF0F}"/>
    <cellStyle name="Currency 4 3 8 9 2" xfId="17526" xr:uid="{36728C59-2629-4ABC-9FDC-586F6E2741D2}"/>
    <cellStyle name="Currency 4 3 9" xfId="1769" xr:uid="{00000000-0005-0000-0000-0000970B0000}"/>
    <cellStyle name="Currency 4 3 9 2" xfId="5797" xr:uid="{00000000-0005-0000-0000-0000980B0000}"/>
    <cellStyle name="Currency 4 3 9 2 2" xfId="17529" xr:uid="{C635B509-EDBB-4F71-8A71-D0DAF96BCD97}"/>
    <cellStyle name="Currency 4 3 9 2 3" xfId="17528" xr:uid="{95558FCC-172C-4B10-A5F3-35083FF9093F}"/>
    <cellStyle name="Currency 4 3 9 3" xfId="17530" xr:uid="{EA1120E4-7C6E-4ED3-A99D-145EBF31F17A}"/>
    <cellStyle name="Currency 4 3 9 3 2" xfId="17531" xr:uid="{FD51B2D3-3B69-46B4-93DF-87FC32DFE6A9}"/>
    <cellStyle name="Currency 4 3 9 4" xfId="17532" xr:uid="{D91FB67C-A00D-48C3-B3A1-B8D7B8DB3B17}"/>
    <cellStyle name="Currency 4 3 9 5" xfId="17533" xr:uid="{822B169F-D9F3-48F9-8BD3-A13E5EFFDE30}"/>
    <cellStyle name="Currency 4 3 9 6" xfId="17527" xr:uid="{101C2BF5-03A9-438B-89D4-8537CC83968D}"/>
    <cellStyle name="Currency 4 3 9 7" xfId="34051" xr:uid="{0164B035-5693-4D3B-91F7-D4491711EEC3}"/>
    <cellStyle name="Currency 4 4" xfId="1770" xr:uid="{00000000-0005-0000-0000-0000990B0000}"/>
    <cellStyle name="Currency 4 4 10" xfId="1771" xr:uid="{00000000-0005-0000-0000-00009A0B0000}"/>
    <cellStyle name="Currency 4 4 10 2" xfId="5799" xr:uid="{00000000-0005-0000-0000-00009B0B0000}"/>
    <cellStyle name="Currency 4 4 10 2 2" xfId="17537" xr:uid="{8DB54EB6-8D96-447B-8E5E-0E5599F9091C}"/>
    <cellStyle name="Currency 4 4 10 2 3" xfId="17536" xr:uid="{90CA15A2-8737-47B8-9143-6619A89334D9}"/>
    <cellStyle name="Currency 4 4 10 3" xfId="17538" xr:uid="{C9AD8124-362A-4F6D-862B-D56878C95AD8}"/>
    <cellStyle name="Currency 4 4 10 3 2" xfId="17539" xr:uid="{E410E269-B4A1-4126-8056-25728BBA69B7}"/>
    <cellStyle name="Currency 4 4 10 4" xfId="17540" xr:uid="{C8721518-BCE9-4E4C-9BA4-3BD13A69FEE6}"/>
    <cellStyle name="Currency 4 4 10 5" xfId="17535" xr:uid="{319A65AE-4701-44D5-92B0-D8956F2CD33B}"/>
    <cellStyle name="Currency 4 4 10 6" xfId="34053" xr:uid="{0CFC602B-B6B3-45BB-A7BA-F93E59908CED}"/>
    <cellStyle name="Currency 4 4 11" xfId="1772" xr:uid="{00000000-0005-0000-0000-00009C0B0000}"/>
    <cellStyle name="Currency 4 4 11 2" xfId="17542" xr:uid="{9BA71469-3961-43AE-938D-602F8E81D929}"/>
    <cellStyle name="Currency 4 4 11 2 2" xfId="17543" xr:uid="{8BFCB30C-15A7-466F-8225-F9524B967EB9}"/>
    <cellStyle name="Currency 4 4 11 3" xfId="17544" xr:uid="{B5781048-1C00-462F-BB76-D3C56FCCFEB9}"/>
    <cellStyle name="Currency 4 4 11 4" xfId="17541" xr:uid="{2382E36A-A94C-4F30-B0D2-D84DB550C9A6}"/>
    <cellStyle name="Currency 4 4 12" xfId="5798" xr:uid="{00000000-0005-0000-0000-00009D0B0000}"/>
    <cellStyle name="Currency 4 4 12 2" xfId="17546" xr:uid="{B1B2C3B4-28F8-437A-91DA-34D185574C33}"/>
    <cellStyle name="Currency 4 4 12 2 2" xfId="17547" xr:uid="{5BBAE41A-96C4-43AC-9DF7-12165D446DCB}"/>
    <cellStyle name="Currency 4 4 12 3" xfId="17548" xr:uid="{69A087BC-CB50-47A8-878C-31363E907BA4}"/>
    <cellStyle name="Currency 4 4 12 4" xfId="17545" xr:uid="{B98194C1-0F27-483F-8C66-C2592F489A7F}"/>
    <cellStyle name="Currency 4 4 13" xfId="17549" xr:uid="{C0E5BA49-365E-445C-89DE-8031C1416628}"/>
    <cellStyle name="Currency 4 4 13 2" xfId="17550" xr:uid="{3596BB1B-4E62-4843-BA04-5A8645AB9873}"/>
    <cellStyle name="Currency 4 4 14" xfId="17551" xr:uid="{AF4EC44E-2C49-43F2-82DC-C833897C787C}"/>
    <cellStyle name="Currency 4 4 14 2" xfId="17552" xr:uid="{33DD6F96-75A9-4928-AADA-DC5EC35927B1}"/>
    <cellStyle name="Currency 4 4 15" xfId="17553" xr:uid="{60E4E46D-981F-43FE-BB5B-BDA966D8DD6A}"/>
    <cellStyle name="Currency 4 4 15 2" xfId="17554" xr:uid="{3BBE2C69-B514-4D33-A310-8EB28986859A}"/>
    <cellStyle name="Currency 4 4 16" xfId="17555" xr:uid="{1B76B179-EB44-4244-A942-353DB266F467}"/>
    <cellStyle name="Currency 4 4 17" xfId="17534" xr:uid="{A4B28B32-D77B-4A9F-9211-EAC294700109}"/>
    <cellStyle name="Currency 4 4 18" xfId="34052" xr:uid="{F3D0DEA1-CF55-4F71-9ADB-ECE268D9DA31}"/>
    <cellStyle name="Currency 4 4 19" xfId="35866" xr:uid="{57A911D8-922C-443A-BE06-8089A15B6912}"/>
    <cellStyle name="Currency 4 4 2" xfId="1773" xr:uid="{00000000-0005-0000-0000-00009E0B0000}"/>
    <cellStyle name="Currency 4 4 2 10" xfId="17557" xr:uid="{574CC024-2A00-439F-A89B-033F5DC44754}"/>
    <cellStyle name="Currency 4 4 2 10 2" xfId="17558" xr:uid="{2B0C817B-B55E-4A95-813D-3CE85BCD4C46}"/>
    <cellStyle name="Currency 4 4 2 11" xfId="17559" xr:uid="{5A96A6FC-5F0C-4837-BC15-9C8DC3D0A5C6}"/>
    <cellStyle name="Currency 4 4 2 11 2" xfId="17560" xr:uid="{20B01230-93E8-40A1-B51F-7F9D12717C43}"/>
    <cellStyle name="Currency 4 4 2 12" xfId="17561" xr:uid="{00D252DC-EDC7-414E-A8CC-33D8CFE47AA2}"/>
    <cellStyle name="Currency 4 4 2 13" xfId="17556" xr:uid="{CDE3A619-CAFD-4F45-9855-514015418B2F}"/>
    <cellStyle name="Currency 4 4 2 14" xfId="34054" xr:uid="{CD658558-D258-4C28-8E90-4D35E1642F6A}"/>
    <cellStyle name="Currency 4 4 2 15" xfId="35867" xr:uid="{1F0CCD52-C480-4863-9395-1CE41D02B010}"/>
    <cellStyle name="Currency 4 4 2 2" xfId="1774" xr:uid="{00000000-0005-0000-0000-00009F0B0000}"/>
    <cellStyle name="Currency 4 4 2 2 10" xfId="17563" xr:uid="{FD5242E5-0503-434E-8886-2A316632CDD4}"/>
    <cellStyle name="Currency 4 4 2 2 11" xfId="17562" xr:uid="{8DB1BC96-2450-4F05-9EFE-4F1F042D11F1}"/>
    <cellStyle name="Currency 4 4 2 2 12" xfId="34055" xr:uid="{5DF6B553-BDA8-4803-B66E-0D230EEE2AB4}"/>
    <cellStyle name="Currency 4 4 2 2 13" xfId="36241" xr:uid="{01F91DC3-28DD-4E23-A50D-09F041645486}"/>
    <cellStyle name="Currency 4 4 2 2 2" xfId="1775" xr:uid="{00000000-0005-0000-0000-0000A00B0000}"/>
    <cellStyle name="Currency 4 4 2 2 2 2" xfId="5802" xr:uid="{00000000-0005-0000-0000-0000A10B0000}"/>
    <cellStyle name="Currency 4 4 2 2 2 2 2" xfId="17566" xr:uid="{9E19E196-9793-465D-809D-220E104AA801}"/>
    <cellStyle name="Currency 4 4 2 2 2 2 3" xfId="17565" xr:uid="{70B5B315-7BDF-4581-B4A7-890B53EF09AB}"/>
    <cellStyle name="Currency 4 4 2 2 2 3" xfId="17567" xr:uid="{04F3FE14-121A-4CF9-BFD3-66A2B7AC6F47}"/>
    <cellStyle name="Currency 4 4 2 2 2 3 2" xfId="17568" xr:uid="{2EA98E0A-A614-44CE-83A9-180A6616652A}"/>
    <cellStyle name="Currency 4 4 2 2 2 4" xfId="17569" xr:uid="{95F4590F-964E-4247-BB56-E3CAED3BDE60}"/>
    <cellStyle name="Currency 4 4 2 2 2 5" xfId="17564" xr:uid="{F9C144DA-AC7F-46BB-AD86-AE348EE7BDCB}"/>
    <cellStyle name="Currency 4 4 2 2 2 6" xfId="34056" xr:uid="{DCC16E6E-129A-4930-9365-C7061383E013}"/>
    <cellStyle name="Currency 4 4 2 2 3" xfId="1776" xr:uid="{00000000-0005-0000-0000-0000A20B0000}"/>
    <cellStyle name="Currency 4 4 2 2 3 2" xfId="5803" xr:uid="{00000000-0005-0000-0000-0000A30B0000}"/>
    <cellStyle name="Currency 4 4 2 2 3 2 2" xfId="17572" xr:uid="{21B4C2F6-B446-4C5C-88FB-E53B2535BBF4}"/>
    <cellStyle name="Currency 4 4 2 2 3 2 3" xfId="17571" xr:uid="{388C7828-37BE-4304-969F-94D9602679A9}"/>
    <cellStyle name="Currency 4 4 2 2 3 3" xfId="17573" xr:uid="{659A398B-3537-4B81-9377-8F7B0A428365}"/>
    <cellStyle name="Currency 4 4 2 2 3 3 2" xfId="17574" xr:uid="{9FC44884-AB45-425A-A834-B36501DF4A9C}"/>
    <cellStyle name="Currency 4 4 2 2 3 4" xfId="17575" xr:uid="{F943CEBE-1281-4513-9BC9-B207B5B0B2F5}"/>
    <cellStyle name="Currency 4 4 2 2 3 5" xfId="17570" xr:uid="{EF658882-FE86-4D83-88E7-D7DF90D4EAF8}"/>
    <cellStyle name="Currency 4 4 2 2 3 6" xfId="34057" xr:uid="{45202373-EB9A-4674-A875-3ED861FF84F7}"/>
    <cellStyle name="Currency 4 4 2 2 4" xfId="1777" xr:uid="{00000000-0005-0000-0000-0000A40B0000}"/>
    <cellStyle name="Currency 4 4 2 2 4 2" xfId="5804" xr:uid="{00000000-0005-0000-0000-0000A50B0000}"/>
    <cellStyle name="Currency 4 4 2 2 4 2 2" xfId="17578" xr:uid="{DF90D411-1F14-4856-9429-9B581294DF86}"/>
    <cellStyle name="Currency 4 4 2 2 4 2 3" xfId="17577" xr:uid="{F73294A0-BBC1-4B3D-A44C-D12D00B33B88}"/>
    <cellStyle name="Currency 4 4 2 2 4 3" xfId="17579" xr:uid="{47FACDF3-0278-455B-888E-AAB5E9F15C08}"/>
    <cellStyle name="Currency 4 4 2 2 4 3 2" xfId="17580" xr:uid="{8407904B-A883-4216-82B6-4169C5DC44BB}"/>
    <cellStyle name="Currency 4 4 2 2 4 4" xfId="17581" xr:uid="{21A93A76-704B-414C-9683-27FF63AAFE05}"/>
    <cellStyle name="Currency 4 4 2 2 4 5" xfId="17576" xr:uid="{38E1F146-0F26-4070-AB3B-69EE9C4F6C0B}"/>
    <cellStyle name="Currency 4 4 2 2 4 6" xfId="34058" xr:uid="{31943289-81E0-45B7-A452-5207E81F3A95}"/>
    <cellStyle name="Currency 4 4 2 2 5" xfId="1778" xr:uid="{00000000-0005-0000-0000-0000A60B0000}"/>
    <cellStyle name="Currency 4 4 2 2 5 2" xfId="17583" xr:uid="{FE4F8C9C-4B60-4914-8A1E-70D869AA5A9B}"/>
    <cellStyle name="Currency 4 4 2 2 5 2 2" xfId="17584" xr:uid="{F6BCF9EA-7BAD-4CD6-914F-B63675A0AC9C}"/>
    <cellStyle name="Currency 4 4 2 2 5 3" xfId="17585" xr:uid="{AD9F2471-9773-4E41-ADC5-314B87C63B8A}"/>
    <cellStyle name="Currency 4 4 2 2 5 4" xfId="17582" xr:uid="{26EF70AF-A4A0-4DA9-AB43-2C8586DCCD05}"/>
    <cellStyle name="Currency 4 4 2 2 6" xfId="5801" xr:uid="{00000000-0005-0000-0000-0000A70B0000}"/>
    <cellStyle name="Currency 4 4 2 2 6 2" xfId="17587" xr:uid="{843ED7D6-DC00-4A71-827A-C8864EFA26A7}"/>
    <cellStyle name="Currency 4 4 2 2 6 2 2" xfId="17588" xr:uid="{475080DF-8B85-4B97-9B17-503420CC80D0}"/>
    <cellStyle name="Currency 4 4 2 2 6 3" xfId="17589" xr:uid="{C0BE8459-9B59-45B8-8D99-8F31CF63FE85}"/>
    <cellStyle name="Currency 4 4 2 2 6 4" xfId="17586" xr:uid="{00D086F8-B5AE-4320-8F1D-894BCB716AB9}"/>
    <cellStyle name="Currency 4 4 2 2 7" xfId="17590" xr:uid="{ACA3E069-F88B-4B44-95EA-7B0A88CE8F8B}"/>
    <cellStyle name="Currency 4 4 2 2 7 2" xfId="17591" xr:uid="{F823E70A-9D4F-4C7C-BA13-E0B93795455D}"/>
    <cellStyle name="Currency 4 4 2 2 8" xfId="17592" xr:uid="{DCEF792C-8DAB-4311-B64A-8DA6BE4BBD0A}"/>
    <cellStyle name="Currency 4 4 2 2 8 2" xfId="17593" xr:uid="{5597B8FD-E6FC-4F9C-820C-764A46468348}"/>
    <cellStyle name="Currency 4 4 2 2 9" xfId="17594" xr:uid="{30CF6FB7-D78E-4E3B-B604-238CDFBF821D}"/>
    <cellStyle name="Currency 4 4 2 2 9 2" xfId="17595" xr:uid="{BD6C5D51-C011-4868-A7EE-199C93D1B2A3}"/>
    <cellStyle name="Currency 4 4 2 3" xfId="1779" xr:uid="{00000000-0005-0000-0000-0000A80B0000}"/>
    <cellStyle name="Currency 4 4 2 3 10" xfId="17597" xr:uid="{3E8601B0-1E82-48A6-8C86-FB007BEED423}"/>
    <cellStyle name="Currency 4 4 2 3 11" xfId="17596" xr:uid="{A3235B43-EDC9-4854-9248-96F794EC3E1D}"/>
    <cellStyle name="Currency 4 4 2 3 12" xfId="34059" xr:uid="{F0C929FD-4A25-4B63-ACDD-9CE19A766CE3}"/>
    <cellStyle name="Currency 4 4 2 3 13" xfId="36454" xr:uid="{68DA77E0-BD90-4428-B552-9DC0C96E4932}"/>
    <cellStyle name="Currency 4 4 2 3 2" xfId="1780" xr:uid="{00000000-0005-0000-0000-0000A90B0000}"/>
    <cellStyle name="Currency 4 4 2 3 2 2" xfId="5806" xr:uid="{00000000-0005-0000-0000-0000AA0B0000}"/>
    <cellStyle name="Currency 4 4 2 3 2 2 2" xfId="17600" xr:uid="{2F4E13CC-B1C5-4DE7-95BE-D3DFB26A3EFC}"/>
    <cellStyle name="Currency 4 4 2 3 2 2 3" xfId="17599" xr:uid="{29E4D462-141F-4CF2-A985-8C7E84D32043}"/>
    <cellStyle name="Currency 4 4 2 3 2 3" xfId="17601" xr:uid="{9DA00BFF-383E-4CB1-AA60-7BEBC37E1ED8}"/>
    <cellStyle name="Currency 4 4 2 3 2 3 2" xfId="17602" xr:uid="{72AD5688-8F8C-45DD-8D06-29237302C65A}"/>
    <cellStyle name="Currency 4 4 2 3 2 4" xfId="17603" xr:uid="{68A346C8-5FD3-49A7-A27C-48106DCD4C85}"/>
    <cellStyle name="Currency 4 4 2 3 2 5" xfId="17598" xr:uid="{CC41FB84-8FE8-4470-B7D7-847DCCA72316}"/>
    <cellStyle name="Currency 4 4 2 3 2 6" xfId="34060" xr:uid="{82883CF1-173C-49C0-9A6F-AFD9DEE7151C}"/>
    <cellStyle name="Currency 4 4 2 3 3" xfId="1781" xr:uid="{00000000-0005-0000-0000-0000AB0B0000}"/>
    <cellStyle name="Currency 4 4 2 3 3 2" xfId="5807" xr:uid="{00000000-0005-0000-0000-0000AC0B0000}"/>
    <cellStyle name="Currency 4 4 2 3 3 2 2" xfId="17606" xr:uid="{7256AD99-D47A-47BC-BBCF-ADE47B87AD94}"/>
    <cellStyle name="Currency 4 4 2 3 3 2 3" xfId="17605" xr:uid="{139EEA83-9451-43E5-951E-BCB4CE798CFA}"/>
    <cellStyle name="Currency 4 4 2 3 3 3" xfId="17607" xr:uid="{0DA169AD-D26B-4376-9190-5BAF83D44A8D}"/>
    <cellStyle name="Currency 4 4 2 3 3 3 2" xfId="17608" xr:uid="{A83FE5BD-83D6-4B4B-98CC-82B44B3B081D}"/>
    <cellStyle name="Currency 4 4 2 3 3 4" xfId="17609" xr:uid="{F61E1577-7217-41C7-8539-C735D70E63A2}"/>
    <cellStyle name="Currency 4 4 2 3 3 5" xfId="17604" xr:uid="{04B5D539-E6ED-4CEF-9386-4E45FA19327A}"/>
    <cellStyle name="Currency 4 4 2 3 3 6" xfId="34061" xr:uid="{8985356F-F7F7-44DE-B57B-737FA950EA38}"/>
    <cellStyle name="Currency 4 4 2 3 4" xfId="1782" xr:uid="{00000000-0005-0000-0000-0000AD0B0000}"/>
    <cellStyle name="Currency 4 4 2 3 4 2" xfId="5808" xr:uid="{00000000-0005-0000-0000-0000AE0B0000}"/>
    <cellStyle name="Currency 4 4 2 3 4 2 2" xfId="17612" xr:uid="{F98B5987-43F1-4A44-B8EE-B2D9EF0CD8E4}"/>
    <cellStyle name="Currency 4 4 2 3 4 2 3" xfId="17611" xr:uid="{EB8B9B3F-65D0-479A-835C-D09EED0C9751}"/>
    <cellStyle name="Currency 4 4 2 3 4 3" xfId="17613" xr:uid="{A3494E05-BCCB-44BC-8007-A2B5A626C7C3}"/>
    <cellStyle name="Currency 4 4 2 3 4 3 2" xfId="17614" xr:uid="{AE025BC4-82C0-4B83-9488-F953C53DFA15}"/>
    <cellStyle name="Currency 4 4 2 3 4 4" xfId="17615" xr:uid="{5B80BFF8-63D9-4E91-91F3-C6C12BFFD415}"/>
    <cellStyle name="Currency 4 4 2 3 4 5" xfId="17610" xr:uid="{46C3F3A8-B61B-44EA-A86F-ADAD1DAFFB34}"/>
    <cellStyle name="Currency 4 4 2 3 4 6" xfId="34062" xr:uid="{6380F1CC-4223-4133-9540-FC7F7C51275B}"/>
    <cellStyle name="Currency 4 4 2 3 5" xfId="1783" xr:uid="{00000000-0005-0000-0000-0000AF0B0000}"/>
    <cellStyle name="Currency 4 4 2 3 5 2" xfId="17617" xr:uid="{940A855C-C7DB-40B3-A691-78363547EE65}"/>
    <cellStyle name="Currency 4 4 2 3 5 2 2" xfId="17618" xr:uid="{093DF0C2-1E80-4B13-8E1D-EFC88811F056}"/>
    <cellStyle name="Currency 4 4 2 3 5 3" xfId="17619" xr:uid="{9923EFDB-5A4C-4F9B-99E7-B2DFB6EEEE80}"/>
    <cellStyle name="Currency 4 4 2 3 5 4" xfId="17616" xr:uid="{EB8D0CFB-0313-4341-8D2F-7C6046F459F7}"/>
    <cellStyle name="Currency 4 4 2 3 6" xfId="5805" xr:uid="{00000000-0005-0000-0000-0000B00B0000}"/>
    <cellStyle name="Currency 4 4 2 3 6 2" xfId="17621" xr:uid="{77EEF2E5-FEB6-45C7-A213-DE6BA7C4B58B}"/>
    <cellStyle name="Currency 4 4 2 3 6 2 2" xfId="17622" xr:uid="{F08BC1E2-A94A-41D4-96AA-73A8B988F3E4}"/>
    <cellStyle name="Currency 4 4 2 3 6 3" xfId="17623" xr:uid="{F8579CD7-B99B-4DE5-A796-145FA0A2F9FD}"/>
    <cellStyle name="Currency 4 4 2 3 6 4" xfId="17620" xr:uid="{55D578C2-B13E-47D8-B447-BF59BD7ECF5C}"/>
    <cellStyle name="Currency 4 4 2 3 7" xfId="17624" xr:uid="{0892B1D0-D8A7-437A-9E5E-F0791B654912}"/>
    <cellStyle name="Currency 4 4 2 3 7 2" xfId="17625" xr:uid="{39BC90CC-D022-4A96-9DCB-AACDE1267C31}"/>
    <cellStyle name="Currency 4 4 2 3 8" xfId="17626" xr:uid="{77492E72-AB8D-42BD-A676-E6BFC4F80640}"/>
    <cellStyle name="Currency 4 4 2 3 8 2" xfId="17627" xr:uid="{B7873B5A-F6E3-4F97-BAA8-F7A6A71C6D03}"/>
    <cellStyle name="Currency 4 4 2 3 9" xfId="17628" xr:uid="{DEF5760A-CAE5-454D-9729-4A0688178AB2}"/>
    <cellStyle name="Currency 4 4 2 3 9 2" xfId="17629" xr:uid="{91C78518-0284-4281-B101-2C4FD3F93F35}"/>
    <cellStyle name="Currency 4 4 2 4" xfId="1784" xr:uid="{00000000-0005-0000-0000-0000B10B0000}"/>
    <cellStyle name="Currency 4 4 2 4 2" xfId="5809" xr:uid="{00000000-0005-0000-0000-0000B20B0000}"/>
    <cellStyle name="Currency 4 4 2 4 2 2" xfId="17632" xr:uid="{87FE6B14-97E1-4AF1-8FC6-6CCAEEB41F0B}"/>
    <cellStyle name="Currency 4 4 2 4 2 3" xfId="17631" xr:uid="{257922F2-1E05-489A-BCD7-D2C11EFC1BF6}"/>
    <cellStyle name="Currency 4 4 2 4 3" xfId="17633" xr:uid="{669FB090-CED4-4F31-B70C-E07081329714}"/>
    <cellStyle name="Currency 4 4 2 4 3 2" xfId="17634" xr:uid="{461A6D09-F4A2-49D6-BB11-9F3A22F4F92C}"/>
    <cellStyle name="Currency 4 4 2 4 4" xfId="17635" xr:uid="{AF0A5CD3-8766-49E0-BE86-4B88EFF4BE27}"/>
    <cellStyle name="Currency 4 4 2 4 5" xfId="17636" xr:uid="{D10C7596-1B96-4989-9E17-88CA391968DF}"/>
    <cellStyle name="Currency 4 4 2 4 6" xfId="17630" xr:uid="{F258F3AB-CC7E-4AA0-B644-D87A62B91C61}"/>
    <cellStyle name="Currency 4 4 2 4 7" xfId="34063" xr:uid="{1BCFD66E-0A7B-4195-A22E-6F42EF4F125D}"/>
    <cellStyle name="Currency 4 4 2 5" xfId="1785" xr:uid="{00000000-0005-0000-0000-0000B30B0000}"/>
    <cellStyle name="Currency 4 4 2 5 2" xfId="5810" xr:uid="{00000000-0005-0000-0000-0000B40B0000}"/>
    <cellStyle name="Currency 4 4 2 5 2 2" xfId="17639" xr:uid="{05F1230F-3438-48F6-BC46-67D8D4AEC2FD}"/>
    <cellStyle name="Currency 4 4 2 5 2 3" xfId="17638" xr:uid="{85FC5407-9F69-402A-A0E7-2F309FB10213}"/>
    <cellStyle name="Currency 4 4 2 5 3" xfId="17640" xr:uid="{7C8B37FD-F369-427C-9C82-9F4973BC1A3A}"/>
    <cellStyle name="Currency 4 4 2 5 3 2" xfId="17641" xr:uid="{610BCDBA-8E37-4AAB-A14F-33C7D5CC6FE8}"/>
    <cellStyle name="Currency 4 4 2 5 4" xfId="17642" xr:uid="{A2D3BEA7-A3F2-46C5-A6F4-639571F13C11}"/>
    <cellStyle name="Currency 4 4 2 5 5" xfId="17637" xr:uid="{C1500F7E-C732-457D-8622-CA77130A6FAA}"/>
    <cellStyle name="Currency 4 4 2 5 6" xfId="34064" xr:uid="{843E4348-DD34-449E-81DD-4A91F3B34109}"/>
    <cellStyle name="Currency 4 4 2 6" xfId="1786" xr:uid="{00000000-0005-0000-0000-0000B50B0000}"/>
    <cellStyle name="Currency 4 4 2 6 2" xfId="5811" xr:uid="{00000000-0005-0000-0000-0000B60B0000}"/>
    <cellStyle name="Currency 4 4 2 6 2 2" xfId="17645" xr:uid="{3EF00E87-DC03-4D9A-B350-F0CA8E4757CA}"/>
    <cellStyle name="Currency 4 4 2 6 2 3" xfId="17644" xr:uid="{375F7AFA-4830-49AC-A930-10CA21C579BE}"/>
    <cellStyle name="Currency 4 4 2 6 3" xfId="17646" xr:uid="{ABBF5654-1ADC-4093-99E6-95DC90413019}"/>
    <cellStyle name="Currency 4 4 2 6 3 2" xfId="17647" xr:uid="{04D92901-89B2-47DB-907F-16A63BBE097E}"/>
    <cellStyle name="Currency 4 4 2 6 4" xfId="17648" xr:uid="{DDAA6E49-99B8-4B32-A5F2-2572ADE66D91}"/>
    <cellStyle name="Currency 4 4 2 6 5" xfId="17643" xr:uid="{FE80658E-C2CE-42A3-8035-9FEA23BBE420}"/>
    <cellStyle name="Currency 4 4 2 6 6" xfId="34065" xr:uid="{B210C400-6BEC-4061-95C8-74412A70C523}"/>
    <cellStyle name="Currency 4 4 2 7" xfId="1787" xr:uid="{00000000-0005-0000-0000-0000B70B0000}"/>
    <cellStyle name="Currency 4 4 2 7 2" xfId="17650" xr:uid="{EFAE8B97-7B85-4E99-BFDC-E3B169BB7373}"/>
    <cellStyle name="Currency 4 4 2 7 2 2" xfId="17651" xr:uid="{8E2315F4-EEB5-4D8C-B3B1-74C3F1BBC8D4}"/>
    <cellStyle name="Currency 4 4 2 7 3" xfId="17652" xr:uid="{D2F7B255-B6EA-4EC2-83AF-95C9D3A108E4}"/>
    <cellStyle name="Currency 4 4 2 7 4" xfId="17649" xr:uid="{FA9A4598-7212-4211-A371-245BBEF9A302}"/>
    <cellStyle name="Currency 4 4 2 8" xfId="5800" xr:uid="{00000000-0005-0000-0000-0000B80B0000}"/>
    <cellStyle name="Currency 4 4 2 8 2" xfId="17654" xr:uid="{3B7CC187-EB31-4543-B150-9F6FA1EA6799}"/>
    <cellStyle name="Currency 4 4 2 8 2 2" xfId="17655" xr:uid="{90750CD8-356D-4928-9C27-6A18141DFC7B}"/>
    <cellStyle name="Currency 4 4 2 8 3" xfId="17656" xr:uid="{9B28FBAE-0263-4815-A4F7-AC0F9F37F106}"/>
    <cellStyle name="Currency 4 4 2 8 4" xfId="17653" xr:uid="{2B5B1DF8-10DC-4223-B6EC-95707F3F3FBE}"/>
    <cellStyle name="Currency 4 4 2 9" xfId="17657" xr:uid="{CEA6D755-7395-402A-BF12-44E4BE09B0FE}"/>
    <cellStyle name="Currency 4 4 2 9 2" xfId="17658" xr:uid="{1D69B7A9-7357-40E6-A7E7-78F3EDEAB063}"/>
    <cellStyle name="Currency 4 4 3" xfId="1788" xr:uid="{00000000-0005-0000-0000-0000B90B0000}"/>
    <cellStyle name="Currency 4 4 3 10" xfId="17660" xr:uid="{3966256B-B797-42DA-A18D-3AD6CD44DCBF}"/>
    <cellStyle name="Currency 4 4 3 10 2" xfId="17661" xr:uid="{700804B7-BDCC-44BA-A19C-89957EF1BBD9}"/>
    <cellStyle name="Currency 4 4 3 11" xfId="17662" xr:uid="{AF87B541-3700-4292-904D-77D6BA4F01BE}"/>
    <cellStyle name="Currency 4 4 3 11 2" xfId="17663" xr:uid="{B6D927A9-EE07-4E28-8537-25E91767C87B}"/>
    <cellStyle name="Currency 4 4 3 12" xfId="17664" xr:uid="{AE624A9B-E017-424C-A29C-99069C09C2DA}"/>
    <cellStyle name="Currency 4 4 3 13" xfId="17659" xr:uid="{8887D558-E687-4C78-B078-063CD96A3CD7}"/>
    <cellStyle name="Currency 4 4 3 14" xfId="34066" xr:uid="{1BD54EC2-1C92-482B-9662-2024AC651090}"/>
    <cellStyle name="Currency 4 4 3 15" xfId="35868" xr:uid="{316968A9-98C8-4D11-914C-619B6B367CA4}"/>
    <cellStyle name="Currency 4 4 3 2" xfId="1789" xr:uid="{00000000-0005-0000-0000-0000BA0B0000}"/>
    <cellStyle name="Currency 4 4 3 2 10" xfId="17666" xr:uid="{5AB7CD69-1FB2-4903-91C8-CDF084C94F3A}"/>
    <cellStyle name="Currency 4 4 3 2 11" xfId="17665" xr:uid="{DD897327-3C42-48D2-95AE-28BC19A426C9}"/>
    <cellStyle name="Currency 4 4 3 2 12" xfId="34067" xr:uid="{86283A88-6E34-4B7D-B5A1-3C3A0D1754FE}"/>
    <cellStyle name="Currency 4 4 3 2 13" xfId="36242" xr:uid="{A2EE2800-0752-4703-BECE-8BD43BEA1821}"/>
    <cellStyle name="Currency 4 4 3 2 2" xfId="1790" xr:uid="{00000000-0005-0000-0000-0000BB0B0000}"/>
    <cellStyle name="Currency 4 4 3 2 2 2" xfId="5814" xr:uid="{00000000-0005-0000-0000-0000BC0B0000}"/>
    <cellStyle name="Currency 4 4 3 2 2 2 2" xfId="17669" xr:uid="{1BA9D392-2BCB-4D8C-87D4-3206A8731BE9}"/>
    <cellStyle name="Currency 4 4 3 2 2 2 3" xfId="17668" xr:uid="{1240B9D9-79C2-4698-80A9-513394B2AD84}"/>
    <cellStyle name="Currency 4 4 3 2 2 3" xfId="17670" xr:uid="{6AA0A8B2-7265-4ED7-9E3A-D0454EE8E58E}"/>
    <cellStyle name="Currency 4 4 3 2 2 3 2" xfId="17671" xr:uid="{31FD5E86-3A47-4DF0-8820-F808D300696B}"/>
    <cellStyle name="Currency 4 4 3 2 2 4" xfId="17672" xr:uid="{98AA468A-4203-4593-9DBE-4B9971D67713}"/>
    <cellStyle name="Currency 4 4 3 2 2 5" xfId="17667" xr:uid="{6C716918-45FF-4D01-99E9-FA8C0B1F461D}"/>
    <cellStyle name="Currency 4 4 3 2 2 6" xfId="34068" xr:uid="{4D61D5E4-90A0-4182-A5A0-A7D9AAA7ABDE}"/>
    <cellStyle name="Currency 4 4 3 2 3" xfId="1791" xr:uid="{00000000-0005-0000-0000-0000BD0B0000}"/>
    <cellStyle name="Currency 4 4 3 2 3 2" xfId="5815" xr:uid="{00000000-0005-0000-0000-0000BE0B0000}"/>
    <cellStyle name="Currency 4 4 3 2 3 2 2" xfId="17675" xr:uid="{5C52824F-7743-4101-8D92-5987A8ADF7C3}"/>
    <cellStyle name="Currency 4 4 3 2 3 2 3" xfId="17674" xr:uid="{B8350877-97A0-4311-B57E-AF1F4BCAB985}"/>
    <cellStyle name="Currency 4 4 3 2 3 3" xfId="17676" xr:uid="{07E1F85E-94F8-4D05-91DF-694EBF10345D}"/>
    <cellStyle name="Currency 4 4 3 2 3 3 2" xfId="17677" xr:uid="{BFB6D045-A7EF-4D4C-A51C-89F883B3EBFE}"/>
    <cellStyle name="Currency 4 4 3 2 3 4" xfId="17678" xr:uid="{3BC2D001-FEB8-4DFF-A8CB-8D1E02CDEC89}"/>
    <cellStyle name="Currency 4 4 3 2 3 5" xfId="17673" xr:uid="{2FD43458-10EA-4185-B6F4-CFB84D992800}"/>
    <cellStyle name="Currency 4 4 3 2 3 6" xfId="34069" xr:uid="{2518F818-9DF5-4AA0-9BAC-D444BCDFC5C6}"/>
    <cellStyle name="Currency 4 4 3 2 4" xfId="1792" xr:uid="{00000000-0005-0000-0000-0000BF0B0000}"/>
    <cellStyle name="Currency 4 4 3 2 4 2" xfId="5816" xr:uid="{00000000-0005-0000-0000-0000C00B0000}"/>
    <cellStyle name="Currency 4 4 3 2 4 2 2" xfId="17681" xr:uid="{2532EA88-A95A-4476-8640-4360F090EB34}"/>
    <cellStyle name="Currency 4 4 3 2 4 2 3" xfId="17680" xr:uid="{058A8403-E48F-4A8C-AB2C-3291A00EF03E}"/>
    <cellStyle name="Currency 4 4 3 2 4 3" xfId="17682" xr:uid="{E2843606-D256-474D-8E79-F5C07F11F9A6}"/>
    <cellStyle name="Currency 4 4 3 2 4 3 2" xfId="17683" xr:uid="{BAB0C6EA-F03D-4512-B214-F4D72AFA77C7}"/>
    <cellStyle name="Currency 4 4 3 2 4 4" xfId="17684" xr:uid="{BDDA5C08-CC77-4494-B8D7-33E572986351}"/>
    <cellStyle name="Currency 4 4 3 2 4 5" xfId="17679" xr:uid="{4130FCC6-AE01-46D3-9EE3-282A6ADC1F19}"/>
    <cellStyle name="Currency 4 4 3 2 4 6" xfId="34070" xr:uid="{21D071DF-2512-429C-A0FF-CEA50F9E8BA5}"/>
    <cellStyle name="Currency 4 4 3 2 5" xfId="1793" xr:uid="{00000000-0005-0000-0000-0000C10B0000}"/>
    <cellStyle name="Currency 4 4 3 2 5 2" xfId="17686" xr:uid="{ABEC986F-4249-4D53-AA38-B3BAD421E17C}"/>
    <cellStyle name="Currency 4 4 3 2 5 2 2" xfId="17687" xr:uid="{2ABFD26E-DD00-442F-AF25-F9465C28FD84}"/>
    <cellStyle name="Currency 4 4 3 2 5 3" xfId="17688" xr:uid="{C88CCA82-A5C9-4C95-9EB6-2514819F77F6}"/>
    <cellStyle name="Currency 4 4 3 2 5 4" xfId="17685" xr:uid="{A7E9FFC5-0957-4FD5-ADDB-3FA09393B00E}"/>
    <cellStyle name="Currency 4 4 3 2 6" xfId="5813" xr:uid="{00000000-0005-0000-0000-0000C20B0000}"/>
    <cellStyle name="Currency 4 4 3 2 6 2" xfId="17690" xr:uid="{9B2875FB-1C2F-4D85-8897-F6378F737064}"/>
    <cellStyle name="Currency 4 4 3 2 6 2 2" xfId="17691" xr:uid="{61143A88-6D07-49D2-953E-CCCC093519E9}"/>
    <cellStyle name="Currency 4 4 3 2 6 3" xfId="17692" xr:uid="{DBF76113-16AD-4BDD-9150-7BEDBA6042FE}"/>
    <cellStyle name="Currency 4 4 3 2 6 4" xfId="17689" xr:uid="{03518600-C652-4F4B-AF2B-D6B3EB4581C8}"/>
    <cellStyle name="Currency 4 4 3 2 7" xfId="17693" xr:uid="{70F011BB-D3BC-4A34-9442-A43CF586AE06}"/>
    <cellStyle name="Currency 4 4 3 2 7 2" xfId="17694" xr:uid="{884DF20F-3744-4DF4-8CD9-96567255EB86}"/>
    <cellStyle name="Currency 4 4 3 2 8" xfId="17695" xr:uid="{DE42DF39-D0BC-4E27-A22E-2783F5B5872D}"/>
    <cellStyle name="Currency 4 4 3 2 8 2" xfId="17696" xr:uid="{6E2892C3-1CD7-4221-A5D9-E98BD37DE473}"/>
    <cellStyle name="Currency 4 4 3 2 9" xfId="17697" xr:uid="{1AC4F1D9-14BE-4649-B8E0-2EA0991B483F}"/>
    <cellStyle name="Currency 4 4 3 2 9 2" xfId="17698" xr:uid="{FA9CD606-9F7E-4044-ABBE-62BB50E05804}"/>
    <cellStyle name="Currency 4 4 3 3" xfId="1794" xr:uid="{00000000-0005-0000-0000-0000C30B0000}"/>
    <cellStyle name="Currency 4 4 3 3 10" xfId="17700" xr:uid="{2B159535-5C52-4423-B5B5-2824AC3650DC}"/>
    <cellStyle name="Currency 4 4 3 3 11" xfId="17699" xr:uid="{35382FEC-AE14-4C4D-97E1-6702ADEEE706}"/>
    <cellStyle name="Currency 4 4 3 3 12" xfId="34071" xr:uid="{4CBCC577-170F-4205-A26E-CEE6335ED7C9}"/>
    <cellStyle name="Currency 4 4 3 3 13" xfId="36455" xr:uid="{0A2DF6AD-4FFF-4939-9DB9-CAB246F6EE6C}"/>
    <cellStyle name="Currency 4 4 3 3 2" xfId="1795" xr:uid="{00000000-0005-0000-0000-0000C40B0000}"/>
    <cellStyle name="Currency 4 4 3 3 2 2" xfId="5818" xr:uid="{00000000-0005-0000-0000-0000C50B0000}"/>
    <cellStyle name="Currency 4 4 3 3 2 2 2" xfId="17703" xr:uid="{77E87121-9BC5-4F09-9D0D-9029C29253C5}"/>
    <cellStyle name="Currency 4 4 3 3 2 2 3" xfId="17702" xr:uid="{2B8A0D69-02E6-4D82-BA15-57135C03DEF9}"/>
    <cellStyle name="Currency 4 4 3 3 2 3" xfId="17704" xr:uid="{6F98DEC8-3742-4019-A8E5-E57FE26FDD19}"/>
    <cellStyle name="Currency 4 4 3 3 2 3 2" xfId="17705" xr:uid="{A75655C0-19E0-47F2-BBAC-5AEE834B59A8}"/>
    <cellStyle name="Currency 4 4 3 3 2 4" xfId="17706" xr:uid="{A659ECB7-3740-4205-966C-BEFBA72229B3}"/>
    <cellStyle name="Currency 4 4 3 3 2 5" xfId="17701" xr:uid="{CC0B504C-4CB5-445C-B7C0-6717FF9C2D83}"/>
    <cellStyle name="Currency 4 4 3 3 2 6" xfId="34072" xr:uid="{CC8B40C4-A0D4-4FFF-9F0F-2DF26112584C}"/>
    <cellStyle name="Currency 4 4 3 3 3" xfId="1796" xr:uid="{00000000-0005-0000-0000-0000C60B0000}"/>
    <cellStyle name="Currency 4 4 3 3 3 2" xfId="5819" xr:uid="{00000000-0005-0000-0000-0000C70B0000}"/>
    <cellStyle name="Currency 4 4 3 3 3 2 2" xfId="17709" xr:uid="{A9BD90EA-D97C-4C67-AE12-B07E9F188962}"/>
    <cellStyle name="Currency 4 4 3 3 3 2 3" xfId="17708" xr:uid="{4F70FE81-342B-4D2B-8E36-F88ECA005560}"/>
    <cellStyle name="Currency 4 4 3 3 3 3" xfId="17710" xr:uid="{B976C7ED-A2B8-462D-B97A-14864FF27D89}"/>
    <cellStyle name="Currency 4 4 3 3 3 3 2" xfId="17711" xr:uid="{99ED85CB-CB20-4A73-B729-043E70DBC030}"/>
    <cellStyle name="Currency 4 4 3 3 3 4" xfId="17712" xr:uid="{8FB2E1C9-FB34-42F3-8634-037476B574B5}"/>
    <cellStyle name="Currency 4 4 3 3 3 5" xfId="17707" xr:uid="{AD30A698-F444-4B23-AEEE-6C2615388E49}"/>
    <cellStyle name="Currency 4 4 3 3 3 6" xfId="34073" xr:uid="{EB2CF34F-E993-4D09-B68E-3038265F313A}"/>
    <cellStyle name="Currency 4 4 3 3 4" xfId="1797" xr:uid="{00000000-0005-0000-0000-0000C80B0000}"/>
    <cellStyle name="Currency 4 4 3 3 4 2" xfId="5820" xr:uid="{00000000-0005-0000-0000-0000C90B0000}"/>
    <cellStyle name="Currency 4 4 3 3 4 2 2" xfId="17715" xr:uid="{57E84DA0-252D-4DD5-8825-513E2CA731A4}"/>
    <cellStyle name="Currency 4 4 3 3 4 2 3" xfId="17714" xr:uid="{F8EC0F03-9FAA-4508-8DB3-83ADCA7300DC}"/>
    <cellStyle name="Currency 4 4 3 3 4 3" xfId="17716" xr:uid="{9B19267B-C4B4-42CE-A1B0-F6B6D4690E43}"/>
    <cellStyle name="Currency 4 4 3 3 4 3 2" xfId="17717" xr:uid="{BAD1AB4E-EEC1-4260-8726-2F37FD205229}"/>
    <cellStyle name="Currency 4 4 3 3 4 4" xfId="17718" xr:uid="{563C54A1-F446-42E6-A0CC-C45A81A8252B}"/>
    <cellStyle name="Currency 4 4 3 3 4 5" xfId="17713" xr:uid="{2EBE7C14-42C9-4C97-B5C7-8A0677EC5F4D}"/>
    <cellStyle name="Currency 4 4 3 3 4 6" xfId="34074" xr:uid="{2E401495-A01A-4003-8B79-1D56B56F173D}"/>
    <cellStyle name="Currency 4 4 3 3 5" xfId="1798" xr:uid="{00000000-0005-0000-0000-0000CA0B0000}"/>
    <cellStyle name="Currency 4 4 3 3 5 2" xfId="17720" xr:uid="{0B77B450-E0CC-4302-9CE1-1A9AD394E255}"/>
    <cellStyle name="Currency 4 4 3 3 5 2 2" xfId="17721" xr:uid="{9DB84E2F-4A84-4068-B937-A3717CDFC175}"/>
    <cellStyle name="Currency 4 4 3 3 5 3" xfId="17722" xr:uid="{08410D19-DB78-4922-AE95-CEEF9C7357AF}"/>
    <cellStyle name="Currency 4 4 3 3 5 4" xfId="17719" xr:uid="{FC627F40-A844-4D49-9D4D-23C9A68BFB7D}"/>
    <cellStyle name="Currency 4 4 3 3 6" xfId="5817" xr:uid="{00000000-0005-0000-0000-0000CB0B0000}"/>
    <cellStyle name="Currency 4 4 3 3 6 2" xfId="17724" xr:uid="{C2B86F5D-4B4F-4686-BDC4-324CD850A457}"/>
    <cellStyle name="Currency 4 4 3 3 6 2 2" xfId="17725" xr:uid="{ABA8535A-F2F2-4871-9D54-DF05B18474AA}"/>
    <cellStyle name="Currency 4 4 3 3 6 3" xfId="17726" xr:uid="{3D8DF603-3662-4310-AF48-DE789C5BFB3F}"/>
    <cellStyle name="Currency 4 4 3 3 6 4" xfId="17723" xr:uid="{BD624DA3-F911-40CA-ABAB-8A5CB0BBB40B}"/>
    <cellStyle name="Currency 4 4 3 3 7" xfId="17727" xr:uid="{36F79567-B489-4B57-A7A3-3F4201C8BF3A}"/>
    <cellStyle name="Currency 4 4 3 3 7 2" xfId="17728" xr:uid="{8F7FD2F9-9453-406B-A054-5794A817A48E}"/>
    <cellStyle name="Currency 4 4 3 3 8" xfId="17729" xr:uid="{C03B8279-5085-4271-8F58-8D4C28EE771F}"/>
    <cellStyle name="Currency 4 4 3 3 8 2" xfId="17730" xr:uid="{4DC97336-705A-44D9-92EC-D5D8B742BC23}"/>
    <cellStyle name="Currency 4 4 3 3 9" xfId="17731" xr:uid="{8D6D7AFE-D4B4-425C-8723-267004A18DAF}"/>
    <cellStyle name="Currency 4 4 3 3 9 2" xfId="17732" xr:uid="{DB21339A-EA3C-4B3C-A649-51DB033643E0}"/>
    <cellStyle name="Currency 4 4 3 4" xfId="1799" xr:uid="{00000000-0005-0000-0000-0000CC0B0000}"/>
    <cellStyle name="Currency 4 4 3 4 2" xfId="5821" xr:uid="{00000000-0005-0000-0000-0000CD0B0000}"/>
    <cellStyle name="Currency 4 4 3 4 2 2" xfId="17735" xr:uid="{07EAEBB9-AAD1-4FF4-8B01-89F2F806C2DA}"/>
    <cellStyle name="Currency 4 4 3 4 2 3" xfId="17734" xr:uid="{F47A4111-007A-4893-BCF6-957C41FBD4EC}"/>
    <cellStyle name="Currency 4 4 3 4 3" xfId="17736" xr:uid="{1FF3F803-D61A-4B61-9859-AE617AEDADB9}"/>
    <cellStyle name="Currency 4 4 3 4 3 2" xfId="17737" xr:uid="{71E1C23E-4DE6-41B0-9C1A-7BA74DC658AC}"/>
    <cellStyle name="Currency 4 4 3 4 4" xfId="17738" xr:uid="{E95BA279-2DD3-43AF-91D9-456B28C903F6}"/>
    <cellStyle name="Currency 4 4 3 4 5" xfId="17739" xr:uid="{5AA7892C-E5C6-4083-AD1F-D0F8997E2E08}"/>
    <cellStyle name="Currency 4 4 3 4 6" xfId="17733" xr:uid="{7D9D8008-CD71-4E2B-8FDC-62ED55C292BA}"/>
    <cellStyle name="Currency 4 4 3 4 7" xfId="34075" xr:uid="{52346EA2-32CC-4490-B00E-8AB39CB3EA4B}"/>
    <cellStyle name="Currency 4 4 3 5" xfId="1800" xr:uid="{00000000-0005-0000-0000-0000CE0B0000}"/>
    <cellStyle name="Currency 4 4 3 5 2" xfId="5822" xr:uid="{00000000-0005-0000-0000-0000CF0B0000}"/>
    <cellStyle name="Currency 4 4 3 5 2 2" xfId="17742" xr:uid="{56CB5E8B-C34F-4992-AA7A-C99BB5A2F8E7}"/>
    <cellStyle name="Currency 4 4 3 5 2 3" xfId="17741" xr:uid="{95575462-E030-4C49-A9A9-CF163428C7EA}"/>
    <cellStyle name="Currency 4 4 3 5 3" xfId="17743" xr:uid="{17758842-44B1-4A73-9D90-C2962BAE863D}"/>
    <cellStyle name="Currency 4 4 3 5 3 2" xfId="17744" xr:uid="{A31C1E1F-FABB-4D03-89FB-75914B549A1F}"/>
    <cellStyle name="Currency 4 4 3 5 4" xfId="17745" xr:uid="{3D487F18-834B-4EF7-BDC5-16487CA94653}"/>
    <cellStyle name="Currency 4 4 3 5 5" xfId="17740" xr:uid="{A6070671-8919-461C-BB05-E467350F08BE}"/>
    <cellStyle name="Currency 4 4 3 5 6" xfId="34076" xr:uid="{8F5578DB-837C-4B98-82E0-706027A04BF2}"/>
    <cellStyle name="Currency 4 4 3 6" xfId="1801" xr:uid="{00000000-0005-0000-0000-0000D00B0000}"/>
    <cellStyle name="Currency 4 4 3 6 2" xfId="5823" xr:uid="{00000000-0005-0000-0000-0000D10B0000}"/>
    <cellStyle name="Currency 4 4 3 6 2 2" xfId="17748" xr:uid="{3F67462B-ED47-44C9-9743-E727A59629A4}"/>
    <cellStyle name="Currency 4 4 3 6 2 3" xfId="17747" xr:uid="{280DF31F-85F3-4557-A6B4-65189253885F}"/>
    <cellStyle name="Currency 4 4 3 6 3" xfId="17749" xr:uid="{27025F67-AB66-4215-83E6-A5AB9D26E43D}"/>
    <cellStyle name="Currency 4 4 3 6 3 2" xfId="17750" xr:uid="{8120DD30-3B2F-471F-9D3A-5EA172E93711}"/>
    <cellStyle name="Currency 4 4 3 6 4" xfId="17751" xr:uid="{886AE6AF-276E-467B-AE6F-51406A846069}"/>
    <cellStyle name="Currency 4 4 3 6 5" xfId="17746" xr:uid="{A29187BA-4578-4827-88C9-9722EEAD6036}"/>
    <cellStyle name="Currency 4 4 3 6 6" xfId="34077" xr:uid="{AA4F1F2A-19AC-4243-8ADC-E15EC054353F}"/>
    <cellStyle name="Currency 4 4 3 7" xfId="1802" xr:uid="{00000000-0005-0000-0000-0000D20B0000}"/>
    <cellStyle name="Currency 4 4 3 7 2" xfId="17753" xr:uid="{6BC1D2F5-CC32-496B-AB20-CB9D5950FFEA}"/>
    <cellStyle name="Currency 4 4 3 7 2 2" xfId="17754" xr:uid="{6A513CA4-3130-491C-B5B6-3FD9A74F2C02}"/>
    <cellStyle name="Currency 4 4 3 7 3" xfId="17755" xr:uid="{32EBDB84-A4D4-4E5F-B0EE-F38DEB34AE05}"/>
    <cellStyle name="Currency 4 4 3 7 4" xfId="17752" xr:uid="{EFD39862-983D-4F09-9034-F6B7EE565E64}"/>
    <cellStyle name="Currency 4 4 3 8" xfId="5812" xr:uid="{00000000-0005-0000-0000-0000D30B0000}"/>
    <cellStyle name="Currency 4 4 3 8 2" xfId="17757" xr:uid="{9F39B71E-4B38-4BF7-85D4-7793FCB13D38}"/>
    <cellStyle name="Currency 4 4 3 8 2 2" xfId="17758" xr:uid="{58BCCCD8-D71B-4A60-85D3-5BAEB93A811D}"/>
    <cellStyle name="Currency 4 4 3 8 3" xfId="17759" xr:uid="{29428C6F-EB5C-49CC-B84C-79AA7B8BEC57}"/>
    <cellStyle name="Currency 4 4 3 8 4" xfId="17756" xr:uid="{376BBF41-DB2A-42D7-A47F-E99E28440989}"/>
    <cellStyle name="Currency 4 4 3 9" xfId="17760" xr:uid="{450F5013-5EC0-4FF7-82FC-2206371C910D}"/>
    <cellStyle name="Currency 4 4 3 9 2" xfId="17761" xr:uid="{35133C77-EA3C-4A13-8265-FC34714EAE8D}"/>
    <cellStyle name="Currency 4 4 4" xfId="1803" xr:uid="{00000000-0005-0000-0000-0000D40B0000}"/>
    <cellStyle name="Currency 4 4 4 10" xfId="17763" xr:uid="{ACFCE0C1-CCD3-4A57-969F-8C61FEA736A0}"/>
    <cellStyle name="Currency 4 4 4 10 2" xfId="17764" xr:uid="{1AEC06DD-A147-4256-877E-7774C0F19740}"/>
    <cellStyle name="Currency 4 4 4 11" xfId="17765" xr:uid="{9223551A-1F6F-4BDC-A13C-DC482416B962}"/>
    <cellStyle name="Currency 4 4 4 11 2" xfId="17766" xr:uid="{E95ADB76-ADDC-4B15-A9BA-7D02DE0FCBBB}"/>
    <cellStyle name="Currency 4 4 4 12" xfId="17767" xr:uid="{054B029B-F819-4FF3-B06B-BA6F6EEEE3DD}"/>
    <cellStyle name="Currency 4 4 4 13" xfId="17762" xr:uid="{BDC6CDD7-AEB3-4E98-BF3D-B67F824C1DDE}"/>
    <cellStyle name="Currency 4 4 4 14" xfId="34078" xr:uid="{3CDAD20C-53A7-4E11-A8B5-C585414763FC}"/>
    <cellStyle name="Currency 4 4 4 15" xfId="35869" xr:uid="{AE05976E-BFC3-422E-8580-C86FC5DBA45F}"/>
    <cellStyle name="Currency 4 4 4 2" xfId="1804" xr:uid="{00000000-0005-0000-0000-0000D50B0000}"/>
    <cellStyle name="Currency 4 4 4 2 10" xfId="17769" xr:uid="{1EA1B415-C426-4CCF-8848-44A7AA21C8E1}"/>
    <cellStyle name="Currency 4 4 4 2 11" xfId="17768" xr:uid="{B6E5BB18-3147-4D06-8040-1A87B8AF1232}"/>
    <cellStyle name="Currency 4 4 4 2 12" xfId="34079" xr:uid="{0AF742E2-63E9-4070-A116-50C3C4585262}"/>
    <cellStyle name="Currency 4 4 4 2 13" xfId="36243" xr:uid="{F00A3AB7-15CC-4716-A7CC-EAF362FF6732}"/>
    <cellStyle name="Currency 4 4 4 2 2" xfId="1805" xr:uid="{00000000-0005-0000-0000-0000D60B0000}"/>
    <cellStyle name="Currency 4 4 4 2 2 2" xfId="5826" xr:uid="{00000000-0005-0000-0000-0000D70B0000}"/>
    <cellStyle name="Currency 4 4 4 2 2 2 2" xfId="17772" xr:uid="{6B211FC6-9E27-4897-AC5A-67B90022929D}"/>
    <cellStyle name="Currency 4 4 4 2 2 2 3" xfId="17771" xr:uid="{2AA23B16-0648-47C8-BBB6-27F49DA362B5}"/>
    <cellStyle name="Currency 4 4 4 2 2 3" xfId="17773" xr:uid="{6C529E18-1445-43F8-A6F0-433F3726D4EC}"/>
    <cellStyle name="Currency 4 4 4 2 2 3 2" xfId="17774" xr:uid="{28A52AC3-4AAB-4419-B3AA-1A65AE193200}"/>
    <cellStyle name="Currency 4 4 4 2 2 4" xfId="17775" xr:uid="{5B9016A9-E02A-41CA-8783-62C7FBCED276}"/>
    <cellStyle name="Currency 4 4 4 2 2 5" xfId="17770" xr:uid="{D23DD44A-4574-4900-988A-9F4D1F504937}"/>
    <cellStyle name="Currency 4 4 4 2 2 6" xfId="34080" xr:uid="{3FAB3AB9-7935-4289-809D-A2FFBD42F639}"/>
    <cellStyle name="Currency 4 4 4 2 3" xfId="1806" xr:uid="{00000000-0005-0000-0000-0000D80B0000}"/>
    <cellStyle name="Currency 4 4 4 2 3 2" xfId="5827" xr:uid="{00000000-0005-0000-0000-0000D90B0000}"/>
    <cellStyle name="Currency 4 4 4 2 3 2 2" xfId="17778" xr:uid="{8E0883C8-1A0F-417F-A3AB-BC66B04371EE}"/>
    <cellStyle name="Currency 4 4 4 2 3 2 3" xfId="17777" xr:uid="{4A8DD826-05E2-4F22-ABE6-3FEDB8BEAFD1}"/>
    <cellStyle name="Currency 4 4 4 2 3 3" xfId="17779" xr:uid="{2115E01D-CE51-4969-B67F-4F97820535EE}"/>
    <cellStyle name="Currency 4 4 4 2 3 3 2" xfId="17780" xr:uid="{06F549D4-7845-4A6E-B9B1-9D2DE6836C2C}"/>
    <cellStyle name="Currency 4 4 4 2 3 4" xfId="17781" xr:uid="{A8817955-AEC5-44A6-9CE1-19025F000E1D}"/>
    <cellStyle name="Currency 4 4 4 2 3 5" xfId="17776" xr:uid="{B762B499-9DFD-43A4-AA2E-25751794D4DA}"/>
    <cellStyle name="Currency 4 4 4 2 3 6" xfId="34081" xr:uid="{EA977464-ED03-4D60-8F60-0446B50DCBE9}"/>
    <cellStyle name="Currency 4 4 4 2 4" xfId="1807" xr:uid="{00000000-0005-0000-0000-0000DA0B0000}"/>
    <cellStyle name="Currency 4 4 4 2 4 2" xfId="5828" xr:uid="{00000000-0005-0000-0000-0000DB0B0000}"/>
    <cellStyle name="Currency 4 4 4 2 4 2 2" xfId="17784" xr:uid="{451FCA39-AA2D-439A-8D65-2C1151EB8B6A}"/>
    <cellStyle name="Currency 4 4 4 2 4 2 3" xfId="17783" xr:uid="{D48B804B-E8CF-482C-8684-AD0CFC59BF26}"/>
    <cellStyle name="Currency 4 4 4 2 4 3" xfId="17785" xr:uid="{2E5C5FCC-2D9E-4315-B822-FC6DC41DA22B}"/>
    <cellStyle name="Currency 4 4 4 2 4 3 2" xfId="17786" xr:uid="{AAA51281-A590-4D05-9FC4-F1BF350309FA}"/>
    <cellStyle name="Currency 4 4 4 2 4 4" xfId="17787" xr:uid="{1639B7F9-12CE-4364-A330-763CECB56F78}"/>
    <cellStyle name="Currency 4 4 4 2 4 5" xfId="17782" xr:uid="{D5CF3B05-82AB-4A6A-B7EC-5C207E0B5254}"/>
    <cellStyle name="Currency 4 4 4 2 4 6" xfId="34082" xr:uid="{5041EA8C-41B7-4FF4-8CC7-8407573ED59C}"/>
    <cellStyle name="Currency 4 4 4 2 5" xfId="1808" xr:uid="{00000000-0005-0000-0000-0000DC0B0000}"/>
    <cellStyle name="Currency 4 4 4 2 5 2" xfId="17789" xr:uid="{113BA99D-4536-45A7-9264-5C6254AB8843}"/>
    <cellStyle name="Currency 4 4 4 2 5 2 2" xfId="17790" xr:uid="{B18DAFE4-A540-4393-A197-4EF79A927839}"/>
    <cellStyle name="Currency 4 4 4 2 5 3" xfId="17791" xr:uid="{638ED8D4-DAD0-407F-8CDC-8C8E01EBE50D}"/>
    <cellStyle name="Currency 4 4 4 2 5 4" xfId="17788" xr:uid="{31CE0D3A-8714-4AB7-B65F-01FD63CE0D56}"/>
    <cellStyle name="Currency 4 4 4 2 6" xfId="5825" xr:uid="{00000000-0005-0000-0000-0000DD0B0000}"/>
    <cellStyle name="Currency 4 4 4 2 6 2" xfId="17793" xr:uid="{1A239F06-A6FF-4CA3-B219-872D9F8090F5}"/>
    <cellStyle name="Currency 4 4 4 2 6 2 2" xfId="17794" xr:uid="{28E0ED92-3C19-4545-A8CE-E56068618AC6}"/>
    <cellStyle name="Currency 4 4 4 2 6 3" xfId="17795" xr:uid="{8010CA30-5E9D-4367-8A70-9409D98FCA9E}"/>
    <cellStyle name="Currency 4 4 4 2 6 4" xfId="17792" xr:uid="{3C03606B-6C16-4398-B402-18B6D4635070}"/>
    <cellStyle name="Currency 4 4 4 2 7" xfId="17796" xr:uid="{DAB29913-9F06-49E8-A785-FB6FFE55E87A}"/>
    <cellStyle name="Currency 4 4 4 2 7 2" xfId="17797" xr:uid="{A95D1C19-CAC6-4B03-A19E-F9454170A3E9}"/>
    <cellStyle name="Currency 4 4 4 2 8" xfId="17798" xr:uid="{068A5821-6D60-4ECF-8486-46E72CCAF3D4}"/>
    <cellStyle name="Currency 4 4 4 2 8 2" xfId="17799" xr:uid="{5B676A40-11B9-4F21-BEDA-F6EF4683392F}"/>
    <cellStyle name="Currency 4 4 4 2 9" xfId="17800" xr:uid="{387E8F42-A974-4F3D-9839-EA1C1B3C6A88}"/>
    <cellStyle name="Currency 4 4 4 2 9 2" xfId="17801" xr:uid="{41B4F1AD-E936-4DCB-B07C-CB62B1E08BA2}"/>
    <cellStyle name="Currency 4 4 4 3" xfId="1809" xr:uid="{00000000-0005-0000-0000-0000DE0B0000}"/>
    <cellStyle name="Currency 4 4 4 3 10" xfId="17803" xr:uid="{332DD3EF-3425-42E1-9B91-DB7F675334A9}"/>
    <cellStyle name="Currency 4 4 4 3 11" xfId="17802" xr:uid="{575EE572-EDE0-4CC1-96BA-78982D0278C2}"/>
    <cellStyle name="Currency 4 4 4 3 12" xfId="34083" xr:uid="{2070DFC1-3FE4-4E8C-824D-BE6389AC4E45}"/>
    <cellStyle name="Currency 4 4 4 3 13" xfId="36456" xr:uid="{8295FD2A-29D0-4542-A90C-7FA3009F4225}"/>
    <cellStyle name="Currency 4 4 4 3 2" xfId="1810" xr:uid="{00000000-0005-0000-0000-0000DF0B0000}"/>
    <cellStyle name="Currency 4 4 4 3 2 2" xfId="5830" xr:uid="{00000000-0005-0000-0000-0000E00B0000}"/>
    <cellStyle name="Currency 4 4 4 3 2 2 2" xfId="17806" xr:uid="{ADDFE2EE-83B1-4BD0-A9AF-6FCA99C22FB6}"/>
    <cellStyle name="Currency 4 4 4 3 2 2 3" xfId="17805" xr:uid="{47A108CF-A4A3-4EDE-B8F6-217B632393F5}"/>
    <cellStyle name="Currency 4 4 4 3 2 3" xfId="17807" xr:uid="{61CC43B2-A1C4-431C-BDA8-55AEEC5D1272}"/>
    <cellStyle name="Currency 4 4 4 3 2 3 2" xfId="17808" xr:uid="{90323311-DDA6-4A89-85D6-B0F6D7DB5451}"/>
    <cellStyle name="Currency 4 4 4 3 2 4" xfId="17809" xr:uid="{872A9B9A-91A7-472C-B3F4-1ECF1E67602F}"/>
    <cellStyle name="Currency 4 4 4 3 2 5" xfId="17804" xr:uid="{AF4F8915-9B59-4B69-AEFA-82312ADB298E}"/>
    <cellStyle name="Currency 4 4 4 3 2 6" xfId="34084" xr:uid="{7637E64A-5119-471B-982D-7B8DDC80A67A}"/>
    <cellStyle name="Currency 4 4 4 3 3" xfId="1811" xr:uid="{00000000-0005-0000-0000-0000E10B0000}"/>
    <cellStyle name="Currency 4 4 4 3 3 2" xfId="5831" xr:uid="{00000000-0005-0000-0000-0000E20B0000}"/>
    <cellStyle name="Currency 4 4 4 3 3 2 2" xfId="17812" xr:uid="{92BCEFDC-3366-4897-ACC4-A50E743BB8B0}"/>
    <cellStyle name="Currency 4 4 4 3 3 2 3" xfId="17811" xr:uid="{7E100AD8-8EEF-4389-9D95-B82D0A141533}"/>
    <cellStyle name="Currency 4 4 4 3 3 3" xfId="17813" xr:uid="{1FC5E335-3B38-4BC8-91A6-E1B0CEB84BC1}"/>
    <cellStyle name="Currency 4 4 4 3 3 3 2" xfId="17814" xr:uid="{A805B5C5-E926-4816-BDF5-9B7E136B66D2}"/>
    <cellStyle name="Currency 4 4 4 3 3 4" xfId="17815" xr:uid="{C2F09193-57C7-43FE-92F1-D7A5F2CDDCA3}"/>
    <cellStyle name="Currency 4 4 4 3 3 5" xfId="17810" xr:uid="{15369867-4ABA-42C6-A8AE-7FB7B97601F1}"/>
    <cellStyle name="Currency 4 4 4 3 3 6" xfId="34085" xr:uid="{9DF91081-9457-40C1-B533-AE57803FF69F}"/>
    <cellStyle name="Currency 4 4 4 3 4" xfId="1812" xr:uid="{00000000-0005-0000-0000-0000E30B0000}"/>
    <cellStyle name="Currency 4 4 4 3 4 2" xfId="5832" xr:uid="{00000000-0005-0000-0000-0000E40B0000}"/>
    <cellStyle name="Currency 4 4 4 3 4 2 2" xfId="17818" xr:uid="{BE5000BA-743C-4111-9BBA-1369224A7E2C}"/>
    <cellStyle name="Currency 4 4 4 3 4 2 3" xfId="17817" xr:uid="{028A851A-26C6-4560-AB8A-45FCE6EA3326}"/>
    <cellStyle name="Currency 4 4 4 3 4 3" xfId="17819" xr:uid="{C152C71A-D879-49CB-81B2-5767EEC28EA6}"/>
    <cellStyle name="Currency 4 4 4 3 4 3 2" xfId="17820" xr:uid="{315A9F64-6AF5-45DC-98DC-62BD1E2AC1F2}"/>
    <cellStyle name="Currency 4 4 4 3 4 4" xfId="17821" xr:uid="{6B442403-1DF2-4D23-B012-A144542D1DB5}"/>
    <cellStyle name="Currency 4 4 4 3 4 5" xfId="17816" xr:uid="{08AB8AAA-18CE-4C58-BC8C-211204A878BB}"/>
    <cellStyle name="Currency 4 4 4 3 4 6" xfId="34086" xr:uid="{20E59C0B-247B-4A47-AA1D-A341D598524C}"/>
    <cellStyle name="Currency 4 4 4 3 5" xfId="1813" xr:uid="{00000000-0005-0000-0000-0000E50B0000}"/>
    <cellStyle name="Currency 4 4 4 3 5 2" xfId="17823" xr:uid="{E9528DA0-56C9-422A-86E7-EAEDA7306D56}"/>
    <cellStyle name="Currency 4 4 4 3 5 2 2" xfId="17824" xr:uid="{2BC13092-4C0A-45EE-BCBD-AB47401458BE}"/>
    <cellStyle name="Currency 4 4 4 3 5 3" xfId="17825" xr:uid="{B4BE213C-339C-43B8-AEBE-16A8B45B6EBA}"/>
    <cellStyle name="Currency 4 4 4 3 5 4" xfId="17822" xr:uid="{8A15B35E-97EF-4CFA-9344-1943FE9CC4E3}"/>
    <cellStyle name="Currency 4 4 4 3 6" xfId="5829" xr:uid="{00000000-0005-0000-0000-0000E60B0000}"/>
    <cellStyle name="Currency 4 4 4 3 6 2" xfId="17827" xr:uid="{9F38CB83-E7A7-4895-AC21-001794ACBE0A}"/>
    <cellStyle name="Currency 4 4 4 3 6 2 2" xfId="17828" xr:uid="{3522E7A6-9104-4C62-8D3C-D3558492B7BE}"/>
    <cellStyle name="Currency 4 4 4 3 6 3" xfId="17829" xr:uid="{D860B9C9-FE89-40B2-BEC0-03F68943B50B}"/>
    <cellStyle name="Currency 4 4 4 3 6 4" xfId="17826" xr:uid="{89047259-8F8B-4065-A43D-5DADB4F90F31}"/>
    <cellStyle name="Currency 4 4 4 3 7" xfId="17830" xr:uid="{35DD4CCF-2EAE-41C2-B570-9F0EC3B3D93A}"/>
    <cellStyle name="Currency 4 4 4 3 7 2" xfId="17831" xr:uid="{714097AE-AE52-4586-9227-0945C37F24AE}"/>
    <cellStyle name="Currency 4 4 4 3 8" xfId="17832" xr:uid="{DF7A8A16-055D-4FAE-98C6-ED544BF5B25B}"/>
    <cellStyle name="Currency 4 4 4 3 8 2" xfId="17833" xr:uid="{0F386A96-6A0D-49CE-98B7-7253CA24F65B}"/>
    <cellStyle name="Currency 4 4 4 3 9" xfId="17834" xr:uid="{4875245F-E851-4D67-A83A-28EEB597F18E}"/>
    <cellStyle name="Currency 4 4 4 3 9 2" xfId="17835" xr:uid="{F7D1F6B4-09C4-4893-B45A-02EDF9C8215B}"/>
    <cellStyle name="Currency 4 4 4 4" xfId="1814" xr:uid="{00000000-0005-0000-0000-0000E70B0000}"/>
    <cellStyle name="Currency 4 4 4 4 2" xfId="5833" xr:uid="{00000000-0005-0000-0000-0000E80B0000}"/>
    <cellStyle name="Currency 4 4 4 4 2 2" xfId="17838" xr:uid="{0752CDF6-87B2-4484-9D54-14AA247DD035}"/>
    <cellStyle name="Currency 4 4 4 4 2 3" xfId="17837" xr:uid="{054F740D-863A-49CE-A583-A93F6DA26117}"/>
    <cellStyle name="Currency 4 4 4 4 3" xfId="17839" xr:uid="{56047684-5E2E-497B-930C-1470C1A2B8AC}"/>
    <cellStyle name="Currency 4 4 4 4 3 2" xfId="17840" xr:uid="{78AAAFF8-2817-4266-8C5C-869C2E8D6CE7}"/>
    <cellStyle name="Currency 4 4 4 4 4" xfId="17841" xr:uid="{3100A90B-E36A-456F-A250-7F44D1BEE1ED}"/>
    <cellStyle name="Currency 4 4 4 4 5" xfId="17842" xr:uid="{59EAEB27-E8E7-4EA1-9C8C-D386155F6E74}"/>
    <cellStyle name="Currency 4 4 4 4 6" xfId="17836" xr:uid="{BA86E224-7615-47EA-B634-FDFB83FA9845}"/>
    <cellStyle name="Currency 4 4 4 4 7" xfId="34087" xr:uid="{FC79A360-56C0-4608-8CCA-8E5DB482595F}"/>
    <cellStyle name="Currency 4 4 4 5" xfId="1815" xr:uid="{00000000-0005-0000-0000-0000E90B0000}"/>
    <cellStyle name="Currency 4 4 4 5 2" xfId="5834" xr:uid="{00000000-0005-0000-0000-0000EA0B0000}"/>
    <cellStyle name="Currency 4 4 4 5 2 2" xfId="17845" xr:uid="{5DC16E27-130A-4F10-BE60-67DF50780A4E}"/>
    <cellStyle name="Currency 4 4 4 5 2 3" xfId="17844" xr:uid="{DBFCBCFB-4F1D-4227-A73F-34EAB9D4CA90}"/>
    <cellStyle name="Currency 4 4 4 5 3" xfId="17846" xr:uid="{1818EBC5-8348-4A04-A82A-BE91F4FF13AB}"/>
    <cellStyle name="Currency 4 4 4 5 3 2" xfId="17847" xr:uid="{5D6A04D4-9976-4937-8E11-08E3767B56DB}"/>
    <cellStyle name="Currency 4 4 4 5 4" xfId="17848" xr:uid="{0F2E86BB-6796-4828-95AB-EB9F35A72C85}"/>
    <cellStyle name="Currency 4 4 4 5 5" xfId="17843" xr:uid="{14DEB0D4-BF4F-44AA-B156-78EEB8BC7669}"/>
    <cellStyle name="Currency 4 4 4 5 6" xfId="34088" xr:uid="{FAC19900-772A-4236-871C-06490EE2217E}"/>
    <cellStyle name="Currency 4 4 4 6" xfId="1816" xr:uid="{00000000-0005-0000-0000-0000EB0B0000}"/>
    <cellStyle name="Currency 4 4 4 6 2" xfId="5835" xr:uid="{00000000-0005-0000-0000-0000EC0B0000}"/>
    <cellStyle name="Currency 4 4 4 6 2 2" xfId="17851" xr:uid="{DD7ED15F-D285-4ACC-82FB-5DF739797159}"/>
    <cellStyle name="Currency 4 4 4 6 2 3" xfId="17850" xr:uid="{2623CAC1-AE75-403B-89A9-25CB43812405}"/>
    <cellStyle name="Currency 4 4 4 6 3" xfId="17852" xr:uid="{CF9D06FD-DDA7-48D1-98C9-B5F0C8D74AD7}"/>
    <cellStyle name="Currency 4 4 4 6 3 2" xfId="17853" xr:uid="{F402A40F-7BE2-46F6-879C-F5F20FE668DF}"/>
    <cellStyle name="Currency 4 4 4 6 4" xfId="17854" xr:uid="{1CFA0CF2-B469-45B2-BBD8-4CCC2D005001}"/>
    <cellStyle name="Currency 4 4 4 6 5" xfId="17849" xr:uid="{4A20F138-9FEA-402D-8CF9-A348444B7512}"/>
    <cellStyle name="Currency 4 4 4 6 6" xfId="34089" xr:uid="{363A2A19-4A49-4F99-8CC8-04D8D342C5EE}"/>
    <cellStyle name="Currency 4 4 4 7" xfId="1817" xr:uid="{00000000-0005-0000-0000-0000ED0B0000}"/>
    <cellStyle name="Currency 4 4 4 7 2" xfId="17856" xr:uid="{CE90397F-0905-4129-A40F-13EF032D325A}"/>
    <cellStyle name="Currency 4 4 4 7 2 2" xfId="17857" xr:uid="{E2DEDE63-8F36-4CE7-87EA-688082DD0E11}"/>
    <cellStyle name="Currency 4 4 4 7 3" xfId="17858" xr:uid="{8119D8D8-765E-46C9-934E-BB7CAA42871B}"/>
    <cellStyle name="Currency 4 4 4 7 4" xfId="17855" xr:uid="{A5A6C495-7631-433F-A1CB-62C89B721BFA}"/>
    <cellStyle name="Currency 4 4 4 8" xfId="5824" xr:uid="{00000000-0005-0000-0000-0000EE0B0000}"/>
    <cellStyle name="Currency 4 4 4 8 2" xfId="17860" xr:uid="{5B85415F-8CB2-4552-A3F8-CE1555B36238}"/>
    <cellStyle name="Currency 4 4 4 8 2 2" xfId="17861" xr:uid="{24024686-9C63-4036-93F2-3F014625A2F7}"/>
    <cellStyle name="Currency 4 4 4 8 3" xfId="17862" xr:uid="{F7538788-89CB-43D5-969C-83DC5C9EEC6E}"/>
    <cellStyle name="Currency 4 4 4 8 4" xfId="17859" xr:uid="{C93EF059-6B3A-4DBC-9CBD-21DBF8B6E4B9}"/>
    <cellStyle name="Currency 4 4 4 9" xfId="17863" xr:uid="{31992FDD-6510-400A-8554-A25CC6E8D891}"/>
    <cellStyle name="Currency 4 4 4 9 2" xfId="17864" xr:uid="{4931B4D5-69DA-4613-9019-658B141468B4}"/>
    <cellStyle name="Currency 4 4 5" xfId="1818" xr:uid="{00000000-0005-0000-0000-0000EF0B0000}"/>
    <cellStyle name="Currency 4 4 5 10" xfId="17866" xr:uid="{FDCC5593-D5CE-488C-A034-09FDF1F402EE}"/>
    <cellStyle name="Currency 4 4 5 10 2" xfId="17867" xr:uid="{A0230DB7-FA40-465B-BE91-7A9A952DB9F5}"/>
    <cellStyle name="Currency 4 4 5 11" xfId="17868" xr:uid="{A5F3A921-924E-47BF-B4E0-D650A31FF6A3}"/>
    <cellStyle name="Currency 4 4 5 11 2" xfId="17869" xr:uid="{47300E55-9146-44D6-8ECD-6007BF10823B}"/>
    <cellStyle name="Currency 4 4 5 12" xfId="17870" xr:uid="{4F1B0E92-A8FF-4EAE-BC4F-2B04B05176BA}"/>
    <cellStyle name="Currency 4 4 5 13" xfId="17865" xr:uid="{E8D97E28-2E80-4A65-9BC0-C79407C502B6}"/>
    <cellStyle name="Currency 4 4 5 14" xfId="34090" xr:uid="{0666D831-4D91-4B46-BAF0-656A26A8240E}"/>
    <cellStyle name="Currency 4 4 5 15" xfId="35870" xr:uid="{F730F519-08AF-463B-BAFC-A454A776402C}"/>
    <cellStyle name="Currency 4 4 5 2" xfId="1819" xr:uid="{00000000-0005-0000-0000-0000F00B0000}"/>
    <cellStyle name="Currency 4 4 5 2 10" xfId="17872" xr:uid="{73D6C2F4-5541-4BBB-9B04-E2C456C4376C}"/>
    <cellStyle name="Currency 4 4 5 2 11" xfId="17871" xr:uid="{4A076CF4-E881-42F2-8D66-B1512AB8B5D1}"/>
    <cellStyle name="Currency 4 4 5 2 12" xfId="34091" xr:uid="{D181119C-51EC-4BB6-9B34-F810A2E274C5}"/>
    <cellStyle name="Currency 4 4 5 2 13" xfId="36244" xr:uid="{48477BAE-1BD2-4A1E-9934-A7ABFD5374EA}"/>
    <cellStyle name="Currency 4 4 5 2 2" xfId="1820" xr:uid="{00000000-0005-0000-0000-0000F10B0000}"/>
    <cellStyle name="Currency 4 4 5 2 2 2" xfId="5838" xr:uid="{00000000-0005-0000-0000-0000F20B0000}"/>
    <cellStyle name="Currency 4 4 5 2 2 2 2" xfId="17875" xr:uid="{04E0AE18-CAB4-443E-B105-B7CF39CBE16E}"/>
    <cellStyle name="Currency 4 4 5 2 2 2 3" xfId="17874" xr:uid="{719D9E4C-7657-4FE0-8F00-E21B7D9C7AFA}"/>
    <cellStyle name="Currency 4 4 5 2 2 3" xfId="17876" xr:uid="{7ACE0E54-2430-442D-B627-141037E8B381}"/>
    <cellStyle name="Currency 4 4 5 2 2 3 2" xfId="17877" xr:uid="{32CE6679-EE2B-459C-8489-C3D9B6F883EF}"/>
    <cellStyle name="Currency 4 4 5 2 2 4" xfId="17878" xr:uid="{10D7B1AF-D83A-4770-9B90-301FFAF3A092}"/>
    <cellStyle name="Currency 4 4 5 2 2 5" xfId="17873" xr:uid="{7564D8E4-F722-46A8-A396-F748D862EFCC}"/>
    <cellStyle name="Currency 4 4 5 2 2 6" xfId="34092" xr:uid="{391979BF-128D-4923-A31F-ED273A0D800A}"/>
    <cellStyle name="Currency 4 4 5 2 3" xfId="1821" xr:uid="{00000000-0005-0000-0000-0000F30B0000}"/>
    <cellStyle name="Currency 4 4 5 2 3 2" xfId="5839" xr:uid="{00000000-0005-0000-0000-0000F40B0000}"/>
    <cellStyle name="Currency 4 4 5 2 3 2 2" xfId="17881" xr:uid="{F2C1A2C0-A8FF-4C8D-92E6-E8942E983A14}"/>
    <cellStyle name="Currency 4 4 5 2 3 2 3" xfId="17880" xr:uid="{478474CD-D262-47A3-B312-B4A9A16AAE38}"/>
    <cellStyle name="Currency 4 4 5 2 3 3" xfId="17882" xr:uid="{8C8A52AF-0118-42EA-B4D4-26DF10FF72A6}"/>
    <cellStyle name="Currency 4 4 5 2 3 3 2" xfId="17883" xr:uid="{C4CE9120-02E6-4C53-ABF7-E258600908AE}"/>
    <cellStyle name="Currency 4 4 5 2 3 4" xfId="17884" xr:uid="{932FC101-3C71-4704-9C32-B1E6CCF3C752}"/>
    <cellStyle name="Currency 4 4 5 2 3 5" xfId="17879" xr:uid="{363D5424-C4F6-4BA4-BEC3-09104F424CED}"/>
    <cellStyle name="Currency 4 4 5 2 3 6" xfId="34093" xr:uid="{0ED844F3-E08A-4B35-8C23-A38DE623D87F}"/>
    <cellStyle name="Currency 4 4 5 2 4" xfId="1822" xr:uid="{00000000-0005-0000-0000-0000F50B0000}"/>
    <cellStyle name="Currency 4 4 5 2 4 2" xfId="5840" xr:uid="{00000000-0005-0000-0000-0000F60B0000}"/>
    <cellStyle name="Currency 4 4 5 2 4 2 2" xfId="17887" xr:uid="{02978A43-A2DC-4674-9D0B-944491FE8B39}"/>
    <cellStyle name="Currency 4 4 5 2 4 2 3" xfId="17886" xr:uid="{C7BFD52F-CCFE-4E77-9FF6-1F5E2AF96591}"/>
    <cellStyle name="Currency 4 4 5 2 4 3" xfId="17888" xr:uid="{DF34E530-D74F-4143-AA3B-DB91E92A4FC7}"/>
    <cellStyle name="Currency 4 4 5 2 4 3 2" xfId="17889" xr:uid="{58B28ABA-8645-40AE-96F2-1EBE82523BD4}"/>
    <cellStyle name="Currency 4 4 5 2 4 4" xfId="17890" xr:uid="{8FA4C101-533B-4733-AF29-67F0F92CF81B}"/>
    <cellStyle name="Currency 4 4 5 2 4 5" xfId="17885" xr:uid="{2E048509-5701-4F2C-AC37-611671F50D8D}"/>
    <cellStyle name="Currency 4 4 5 2 4 6" xfId="34094" xr:uid="{A1FDEE95-5565-4CA0-B8C3-16109EB95BA1}"/>
    <cellStyle name="Currency 4 4 5 2 5" xfId="1823" xr:uid="{00000000-0005-0000-0000-0000F70B0000}"/>
    <cellStyle name="Currency 4 4 5 2 5 2" xfId="17892" xr:uid="{01987FDB-4654-466F-B289-D56289BFB426}"/>
    <cellStyle name="Currency 4 4 5 2 5 2 2" xfId="17893" xr:uid="{7F66EDE5-95D9-4BA9-A9AD-72764D77C9D3}"/>
    <cellStyle name="Currency 4 4 5 2 5 3" xfId="17894" xr:uid="{C514C535-1A9D-4BDA-A272-42771C291A2A}"/>
    <cellStyle name="Currency 4 4 5 2 5 4" xfId="17891" xr:uid="{BBFB9548-8832-4CE9-B0BE-015D98BD09A2}"/>
    <cellStyle name="Currency 4 4 5 2 6" xfId="5837" xr:uid="{00000000-0005-0000-0000-0000F80B0000}"/>
    <cellStyle name="Currency 4 4 5 2 6 2" xfId="17896" xr:uid="{E839F690-A0A5-4309-BD88-B3CE639B3F58}"/>
    <cellStyle name="Currency 4 4 5 2 6 2 2" xfId="17897" xr:uid="{447697E2-E4CB-4961-BDA0-809113881FF4}"/>
    <cellStyle name="Currency 4 4 5 2 6 3" xfId="17898" xr:uid="{3CB48A63-C359-418E-82E3-ADD4690829D5}"/>
    <cellStyle name="Currency 4 4 5 2 6 4" xfId="17895" xr:uid="{E6DC9A58-7372-4DFD-B8FA-2C1C7E37744A}"/>
    <cellStyle name="Currency 4 4 5 2 7" xfId="17899" xr:uid="{E46B1635-9CB7-49C1-8E16-2B98C7751B32}"/>
    <cellStyle name="Currency 4 4 5 2 7 2" xfId="17900" xr:uid="{7915A23B-45B9-4ED9-A29F-230CB65AF647}"/>
    <cellStyle name="Currency 4 4 5 2 8" xfId="17901" xr:uid="{72B34CDE-0395-48AF-BEFB-075E2E6E2192}"/>
    <cellStyle name="Currency 4 4 5 2 8 2" xfId="17902" xr:uid="{EB6CB321-04B2-4A63-B59B-38347AB6F3C0}"/>
    <cellStyle name="Currency 4 4 5 2 9" xfId="17903" xr:uid="{0669CCE4-EE9C-4029-95A8-D60A7F7D7BC2}"/>
    <cellStyle name="Currency 4 4 5 2 9 2" xfId="17904" xr:uid="{48978DA7-90E7-43A8-82DC-5D285DDD00E3}"/>
    <cellStyle name="Currency 4 4 5 3" xfId="1824" xr:uid="{00000000-0005-0000-0000-0000F90B0000}"/>
    <cellStyle name="Currency 4 4 5 3 10" xfId="17906" xr:uid="{BE3F6423-F385-4667-8D16-88E1AC01BBFF}"/>
    <cellStyle name="Currency 4 4 5 3 11" xfId="17905" xr:uid="{3F920ED0-F576-4CF1-9275-059970F97DBC}"/>
    <cellStyle name="Currency 4 4 5 3 12" xfId="34095" xr:uid="{1B6823BD-71CD-4492-BE33-D64D044CF0D0}"/>
    <cellStyle name="Currency 4 4 5 3 13" xfId="36457" xr:uid="{88FA99DF-F8A5-484E-B6F7-7D3259BCCE56}"/>
    <cellStyle name="Currency 4 4 5 3 2" xfId="1825" xr:uid="{00000000-0005-0000-0000-0000FA0B0000}"/>
    <cellStyle name="Currency 4 4 5 3 2 2" xfId="5842" xr:uid="{00000000-0005-0000-0000-0000FB0B0000}"/>
    <cellStyle name="Currency 4 4 5 3 2 2 2" xfId="17909" xr:uid="{16397C4F-08E8-493B-9C23-788EA607F38B}"/>
    <cellStyle name="Currency 4 4 5 3 2 2 3" xfId="17908" xr:uid="{EBFB7A0F-FEF6-448F-AD78-DDF9E0526FD5}"/>
    <cellStyle name="Currency 4 4 5 3 2 3" xfId="17910" xr:uid="{E2E54DE5-B8EA-4CFC-9FFE-CA10294DB094}"/>
    <cellStyle name="Currency 4 4 5 3 2 3 2" xfId="17911" xr:uid="{8401DD46-0BB9-4986-ADF3-B85BA7AA6E99}"/>
    <cellStyle name="Currency 4 4 5 3 2 4" xfId="17912" xr:uid="{B2959D65-5496-4A60-8BA5-B021316A7903}"/>
    <cellStyle name="Currency 4 4 5 3 2 5" xfId="17907" xr:uid="{CAEBEA2C-15FF-4B79-8EAF-C946A77EAF82}"/>
    <cellStyle name="Currency 4 4 5 3 2 6" xfId="34096" xr:uid="{DF8162B9-EFBF-4711-A101-FB242EDFFACA}"/>
    <cellStyle name="Currency 4 4 5 3 3" xfId="1826" xr:uid="{00000000-0005-0000-0000-0000FC0B0000}"/>
    <cellStyle name="Currency 4 4 5 3 3 2" xfId="5843" xr:uid="{00000000-0005-0000-0000-0000FD0B0000}"/>
    <cellStyle name="Currency 4 4 5 3 3 2 2" xfId="17915" xr:uid="{C89562A7-C17A-4776-A770-0849216435E5}"/>
    <cellStyle name="Currency 4 4 5 3 3 2 3" xfId="17914" xr:uid="{AC28BBDE-AE81-4BBA-94B7-74946709B43A}"/>
    <cellStyle name="Currency 4 4 5 3 3 3" xfId="17916" xr:uid="{F8BA2344-A018-4187-92DB-8DE7ADB8BCAE}"/>
    <cellStyle name="Currency 4 4 5 3 3 3 2" xfId="17917" xr:uid="{7BE90CE3-8A9C-4FF0-8B77-12BA8AEF9527}"/>
    <cellStyle name="Currency 4 4 5 3 3 4" xfId="17918" xr:uid="{E22A9281-4E3C-4E64-85F0-20D5DC737FF3}"/>
    <cellStyle name="Currency 4 4 5 3 3 5" xfId="17913" xr:uid="{0874968D-A6AD-459E-AAFA-FEF13F1C96AD}"/>
    <cellStyle name="Currency 4 4 5 3 3 6" xfId="34097" xr:uid="{07E094AB-68A4-4DDE-ABA7-8CADA071B5B7}"/>
    <cellStyle name="Currency 4 4 5 3 4" xfId="1827" xr:uid="{00000000-0005-0000-0000-0000FE0B0000}"/>
    <cellStyle name="Currency 4 4 5 3 4 2" xfId="5844" xr:uid="{00000000-0005-0000-0000-0000FF0B0000}"/>
    <cellStyle name="Currency 4 4 5 3 4 2 2" xfId="17921" xr:uid="{6B0859B3-D592-44B1-BF9F-F54BE4531359}"/>
    <cellStyle name="Currency 4 4 5 3 4 2 3" xfId="17920" xr:uid="{F2EADDAB-9F6F-440E-83A0-C1537CAFE981}"/>
    <cellStyle name="Currency 4 4 5 3 4 3" xfId="17922" xr:uid="{BAED9164-190A-4BE7-B896-614DBEE2DE5F}"/>
    <cellStyle name="Currency 4 4 5 3 4 3 2" xfId="17923" xr:uid="{9E416418-4E62-4BBE-A7A6-A50768421CB2}"/>
    <cellStyle name="Currency 4 4 5 3 4 4" xfId="17924" xr:uid="{1B7DA2B6-5734-4299-8AAB-6D53A5CF973B}"/>
    <cellStyle name="Currency 4 4 5 3 4 5" xfId="17919" xr:uid="{64096903-76DF-42BE-8C6A-A393741D1969}"/>
    <cellStyle name="Currency 4 4 5 3 4 6" xfId="34098" xr:uid="{6D088408-0EB0-4A51-AC6D-75B23F6CD433}"/>
    <cellStyle name="Currency 4 4 5 3 5" xfId="1828" xr:uid="{00000000-0005-0000-0000-0000000C0000}"/>
    <cellStyle name="Currency 4 4 5 3 5 2" xfId="17926" xr:uid="{5BC337FE-82EC-4F9A-AEA3-8A9DE9DD6886}"/>
    <cellStyle name="Currency 4 4 5 3 5 2 2" xfId="17927" xr:uid="{2B364BA3-1B2F-403C-BA87-CD71D4B79D79}"/>
    <cellStyle name="Currency 4 4 5 3 5 3" xfId="17928" xr:uid="{D9E6669D-91FF-4B1C-AF38-3D1F1BF42C85}"/>
    <cellStyle name="Currency 4 4 5 3 5 4" xfId="17925" xr:uid="{F69FE318-F610-4366-B492-FEEA45C526B9}"/>
    <cellStyle name="Currency 4 4 5 3 6" xfId="5841" xr:uid="{00000000-0005-0000-0000-0000010C0000}"/>
    <cellStyle name="Currency 4 4 5 3 6 2" xfId="17930" xr:uid="{8454CD18-BFFA-4173-9D23-17E15558C28C}"/>
    <cellStyle name="Currency 4 4 5 3 6 2 2" xfId="17931" xr:uid="{ABBCC5CA-7988-4589-9CD3-903BF96A491D}"/>
    <cellStyle name="Currency 4 4 5 3 6 3" xfId="17932" xr:uid="{94F02F66-7E3A-4509-BFD6-D6B8412B29EE}"/>
    <cellStyle name="Currency 4 4 5 3 6 4" xfId="17929" xr:uid="{778974D0-597A-4485-8FFE-181877325C08}"/>
    <cellStyle name="Currency 4 4 5 3 7" xfId="17933" xr:uid="{033985D1-8B88-4907-8DAD-67B8DDA0F0A5}"/>
    <cellStyle name="Currency 4 4 5 3 7 2" xfId="17934" xr:uid="{D1C2EBDC-C904-4D9A-AA94-2E8CAE8660A4}"/>
    <cellStyle name="Currency 4 4 5 3 8" xfId="17935" xr:uid="{7145E3C9-92DB-4370-A819-711DF42BAB6B}"/>
    <cellStyle name="Currency 4 4 5 3 8 2" xfId="17936" xr:uid="{9DA5902A-30FA-4695-933D-8D149CACFBB8}"/>
    <cellStyle name="Currency 4 4 5 3 9" xfId="17937" xr:uid="{3E778488-5C25-444E-88D9-046693958F38}"/>
    <cellStyle name="Currency 4 4 5 3 9 2" xfId="17938" xr:uid="{F8086953-1CF7-4DCF-8A5C-F2A159616455}"/>
    <cellStyle name="Currency 4 4 5 4" xfId="1829" xr:uid="{00000000-0005-0000-0000-0000020C0000}"/>
    <cellStyle name="Currency 4 4 5 4 2" xfId="5845" xr:uid="{00000000-0005-0000-0000-0000030C0000}"/>
    <cellStyle name="Currency 4 4 5 4 2 2" xfId="17941" xr:uid="{DF1A9721-4F63-4ADB-A97D-826A4E2D6BB2}"/>
    <cellStyle name="Currency 4 4 5 4 2 3" xfId="17940" xr:uid="{569968BA-1ECE-4CBC-AB1C-BC6433C643E0}"/>
    <cellStyle name="Currency 4 4 5 4 3" xfId="17942" xr:uid="{C9CAEFBD-1D21-45BF-8FEF-C7180DF355BC}"/>
    <cellStyle name="Currency 4 4 5 4 3 2" xfId="17943" xr:uid="{1FE6A083-41E6-4080-A8C2-F19BD9A45F2D}"/>
    <cellStyle name="Currency 4 4 5 4 4" xfId="17944" xr:uid="{431575BE-7B03-42E6-BECC-22545ED7827F}"/>
    <cellStyle name="Currency 4 4 5 4 5" xfId="17945" xr:uid="{9063E868-163E-49A7-BFAD-9C92D87F19EA}"/>
    <cellStyle name="Currency 4 4 5 4 6" xfId="17939" xr:uid="{EC4BC40D-E7E0-4D64-A8F1-A58CC9EBCEC2}"/>
    <cellStyle name="Currency 4 4 5 4 7" xfId="34099" xr:uid="{10076F1D-6C94-4FAD-8BDE-114DC988DB3F}"/>
    <cellStyle name="Currency 4 4 5 5" xfId="1830" xr:uid="{00000000-0005-0000-0000-0000040C0000}"/>
    <cellStyle name="Currency 4 4 5 5 2" xfId="5846" xr:uid="{00000000-0005-0000-0000-0000050C0000}"/>
    <cellStyle name="Currency 4 4 5 5 2 2" xfId="17948" xr:uid="{DBAB12A7-378E-4552-AACF-9FF2F98F364E}"/>
    <cellStyle name="Currency 4 4 5 5 2 3" xfId="17947" xr:uid="{50DF40A1-CA0D-4D75-AA0D-680093D1383E}"/>
    <cellStyle name="Currency 4 4 5 5 3" xfId="17949" xr:uid="{3F215B6C-5069-4853-82EE-EE76016A3E23}"/>
    <cellStyle name="Currency 4 4 5 5 3 2" xfId="17950" xr:uid="{E5D30077-7774-494E-9F72-71959ED0503C}"/>
    <cellStyle name="Currency 4 4 5 5 4" xfId="17951" xr:uid="{012592BE-5FB0-45DA-9AB3-725D7A65ABBD}"/>
    <cellStyle name="Currency 4 4 5 5 5" xfId="17946" xr:uid="{78B40F1E-E76C-42BA-ADD9-288ED6887733}"/>
    <cellStyle name="Currency 4 4 5 5 6" xfId="34100" xr:uid="{51955F8C-7F32-429B-A01A-D46CF6B153A3}"/>
    <cellStyle name="Currency 4 4 5 6" xfId="1831" xr:uid="{00000000-0005-0000-0000-0000060C0000}"/>
    <cellStyle name="Currency 4 4 5 6 2" xfId="5847" xr:uid="{00000000-0005-0000-0000-0000070C0000}"/>
    <cellStyle name="Currency 4 4 5 6 2 2" xfId="17954" xr:uid="{E6D8EF50-66F6-42A4-B830-FD2C59A06982}"/>
    <cellStyle name="Currency 4 4 5 6 2 3" xfId="17953" xr:uid="{BD90DBEF-ECD3-4ECB-BA99-2B90D23E34FF}"/>
    <cellStyle name="Currency 4 4 5 6 3" xfId="17955" xr:uid="{EDFE3F02-E8B2-455C-BDBF-5855A28E7530}"/>
    <cellStyle name="Currency 4 4 5 6 3 2" xfId="17956" xr:uid="{F62A79D5-BB09-41FB-A0AF-C3022CC5B83C}"/>
    <cellStyle name="Currency 4 4 5 6 4" xfId="17957" xr:uid="{2F1611DD-3B93-493E-8D59-545C887F341A}"/>
    <cellStyle name="Currency 4 4 5 6 5" xfId="17952" xr:uid="{5FD5B36D-0524-4D6C-B91A-18B90BAE0C46}"/>
    <cellStyle name="Currency 4 4 5 6 6" xfId="34101" xr:uid="{F9AF5F10-EE34-4411-B4E6-438B6E535B82}"/>
    <cellStyle name="Currency 4 4 5 7" xfId="1832" xr:uid="{00000000-0005-0000-0000-0000080C0000}"/>
    <cellStyle name="Currency 4 4 5 7 2" xfId="17959" xr:uid="{8C9B3474-E484-4EEC-92B0-9359BCB3B719}"/>
    <cellStyle name="Currency 4 4 5 7 2 2" xfId="17960" xr:uid="{A25CD509-69B5-41C9-97FD-7B66327DE9FA}"/>
    <cellStyle name="Currency 4 4 5 7 3" xfId="17961" xr:uid="{8B17F41F-3F5C-4D9E-917E-B0F943BE7EE2}"/>
    <cellStyle name="Currency 4 4 5 7 4" xfId="17958" xr:uid="{3297A3EB-6E8E-43DD-8792-78C94C5A54F9}"/>
    <cellStyle name="Currency 4 4 5 8" xfId="5836" xr:uid="{00000000-0005-0000-0000-0000090C0000}"/>
    <cellStyle name="Currency 4 4 5 8 2" xfId="17963" xr:uid="{9A433814-2B65-4977-B223-9AC8DC739AA8}"/>
    <cellStyle name="Currency 4 4 5 8 2 2" xfId="17964" xr:uid="{7194B9DB-400E-491B-9309-93E706ABC913}"/>
    <cellStyle name="Currency 4 4 5 8 3" xfId="17965" xr:uid="{7DC0134D-2B7E-4AFF-87D9-10EED146DFD9}"/>
    <cellStyle name="Currency 4 4 5 8 4" xfId="17962" xr:uid="{6DA9E8EA-F0F1-4FD9-BA73-DFE738E76F28}"/>
    <cellStyle name="Currency 4 4 5 9" xfId="17966" xr:uid="{078BD604-E558-4C96-9FF4-1CA65F5BA828}"/>
    <cellStyle name="Currency 4 4 5 9 2" xfId="17967" xr:uid="{8EA7D870-DBD0-49B7-B56D-397C1677B342}"/>
    <cellStyle name="Currency 4 4 6" xfId="1833" xr:uid="{00000000-0005-0000-0000-00000A0C0000}"/>
    <cellStyle name="Currency 4 4 6 10" xfId="17969" xr:uid="{4B67E279-09D6-489D-95D1-11E977CF3BF7}"/>
    <cellStyle name="Currency 4 4 6 11" xfId="17968" xr:uid="{F6B978EB-36E8-447D-8FDC-9CE3ADDA625D}"/>
    <cellStyle name="Currency 4 4 6 12" xfId="34102" xr:uid="{981FAEBC-D25C-4120-95E3-1241DE0138BA}"/>
    <cellStyle name="Currency 4 4 6 13" xfId="36240" xr:uid="{5A8FE373-097C-4BD2-A841-A50B2BF41B3B}"/>
    <cellStyle name="Currency 4 4 6 2" xfId="1834" xr:uid="{00000000-0005-0000-0000-00000B0C0000}"/>
    <cellStyle name="Currency 4 4 6 2 2" xfId="5849" xr:uid="{00000000-0005-0000-0000-00000C0C0000}"/>
    <cellStyle name="Currency 4 4 6 2 2 2" xfId="17972" xr:uid="{D7CB4B6E-1EA6-4980-8D7A-39DB5C482EA7}"/>
    <cellStyle name="Currency 4 4 6 2 2 3" xfId="17971" xr:uid="{3785828B-0DD2-4797-91E8-D4BDF42D9B03}"/>
    <cellStyle name="Currency 4 4 6 2 3" xfId="17973" xr:uid="{8EA615B6-482C-4D96-B9F0-440D26C3153F}"/>
    <cellStyle name="Currency 4 4 6 2 3 2" xfId="17974" xr:uid="{22E188BB-6360-44F8-8FDB-CE789F585178}"/>
    <cellStyle name="Currency 4 4 6 2 4" xfId="17975" xr:uid="{04355C10-0E89-4E2D-BB81-FF6575947DB9}"/>
    <cellStyle name="Currency 4 4 6 2 5" xfId="17970" xr:uid="{EFCBD1F0-9463-4DB7-86A2-1E22465B83DA}"/>
    <cellStyle name="Currency 4 4 6 2 6" xfId="34103" xr:uid="{EBC52D6C-9C90-4F7E-9938-20C341CA7566}"/>
    <cellStyle name="Currency 4 4 6 3" xfId="1835" xr:uid="{00000000-0005-0000-0000-00000D0C0000}"/>
    <cellStyle name="Currency 4 4 6 3 2" xfId="5850" xr:uid="{00000000-0005-0000-0000-00000E0C0000}"/>
    <cellStyle name="Currency 4 4 6 3 2 2" xfId="17978" xr:uid="{B47471B4-992D-46D4-9759-A4B0281959DF}"/>
    <cellStyle name="Currency 4 4 6 3 2 3" xfId="17977" xr:uid="{47AC15C8-206E-46F5-B2EA-2B013DA78578}"/>
    <cellStyle name="Currency 4 4 6 3 3" xfId="17979" xr:uid="{B61A0DFD-DAF7-4526-B62E-81A168803980}"/>
    <cellStyle name="Currency 4 4 6 3 3 2" xfId="17980" xr:uid="{B5C945AA-F2EC-4CC8-8641-9CF644D3042A}"/>
    <cellStyle name="Currency 4 4 6 3 4" xfId="17981" xr:uid="{95A77DBB-C9FB-407C-BDA9-91DA6E7A6E23}"/>
    <cellStyle name="Currency 4 4 6 3 5" xfId="17976" xr:uid="{3A148C8F-A414-4B35-AF31-9A75FE2CDEE4}"/>
    <cellStyle name="Currency 4 4 6 3 6" xfId="34104" xr:uid="{473C088C-A35F-4BA5-AE3A-D8006D468865}"/>
    <cellStyle name="Currency 4 4 6 4" xfId="1836" xr:uid="{00000000-0005-0000-0000-00000F0C0000}"/>
    <cellStyle name="Currency 4 4 6 4 2" xfId="5851" xr:uid="{00000000-0005-0000-0000-0000100C0000}"/>
    <cellStyle name="Currency 4 4 6 4 2 2" xfId="17984" xr:uid="{1945413C-047E-4F24-89E1-227104050F8F}"/>
    <cellStyle name="Currency 4 4 6 4 2 3" xfId="17983" xr:uid="{00A4BC37-8824-45F8-9765-A8228403232C}"/>
    <cellStyle name="Currency 4 4 6 4 3" xfId="17985" xr:uid="{849ECC56-329B-4BE6-BDD4-552CC073B1EF}"/>
    <cellStyle name="Currency 4 4 6 4 3 2" xfId="17986" xr:uid="{B7ED03C9-F6B2-4FB4-B2E2-F15C8C867958}"/>
    <cellStyle name="Currency 4 4 6 4 4" xfId="17987" xr:uid="{793E59F4-2D53-4147-8C7C-7F8C13F41C48}"/>
    <cellStyle name="Currency 4 4 6 4 5" xfId="17982" xr:uid="{2F17D39F-9F8E-47F5-91DE-CB9B300791BF}"/>
    <cellStyle name="Currency 4 4 6 4 6" xfId="34105" xr:uid="{DEC2EE53-8976-4B05-A7E6-FA6B4229DF61}"/>
    <cellStyle name="Currency 4 4 6 5" xfId="1837" xr:uid="{00000000-0005-0000-0000-0000110C0000}"/>
    <cellStyle name="Currency 4 4 6 5 2" xfId="17989" xr:uid="{AA641812-0058-45E6-8E2F-61D4BD9DAAFF}"/>
    <cellStyle name="Currency 4 4 6 5 2 2" xfId="17990" xr:uid="{0A0738E8-5248-4A0B-A426-BA509236A8CB}"/>
    <cellStyle name="Currency 4 4 6 5 3" xfId="17991" xr:uid="{3C985B56-21C4-446C-8999-CCDDCFEFCDD0}"/>
    <cellStyle name="Currency 4 4 6 5 4" xfId="17988" xr:uid="{F467CB44-9F12-4290-8798-1717B5371441}"/>
    <cellStyle name="Currency 4 4 6 6" xfId="5848" xr:uid="{00000000-0005-0000-0000-0000120C0000}"/>
    <cellStyle name="Currency 4 4 6 6 2" xfId="17993" xr:uid="{BAD68C4D-088E-46A0-8395-5EBCC8FA9918}"/>
    <cellStyle name="Currency 4 4 6 6 2 2" xfId="17994" xr:uid="{DBB9CC7F-73F5-464F-9F37-AACA829B88F6}"/>
    <cellStyle name="Currency 4 4 6 6 3" xfId="17995" xr:uid="{C7DF4087-BDA8-423E-9FE0-78EAF933DFEF}"/>
    <cellStyle name="Currency 4 4 6 6 4" xfId="17992" xr:uid="{B226EBDF-8AAD-4807-81BD-FBD5C55DD899}"/>
    <cellStyle name="Currency 4 4 6 7" xfId="17996" xr:uid="{28B9D60C-E805-4AB8-8883-C6FFA093DADA}"/>
    <cellStyle name="Currency 4 4 6 7 2" xfId="17997" xr:uid="{A8C26648-C7A7-4608-AFF3-FE66AF82C011}"/>
    <cellStyle name="Currency 4 4 6 8" xfId="17998" xr:uid="{5482A861-F1C8-476D-9692-B03EDE24F2AF}"/>
    <cellStyle name="Currency 4 4 6 8 2" xfId="17999" xr:uid="{101962A7-B0FE-42A3-AB4A-25C3639EE20D}"/>
    <cellStyle name="Currency 4 4 6 9" xfId="18000" xr:uid="{CE210BF6-2C6A-4DCC-9903-4148260890C8}"/>
    <cellStyle name="Currency 4 4 6 9 2" xfId="18001" xr:uid="{E2A3BD6F-AF6D-43A2-9DDA-062D6BC0C17F}"/>
    <cellStyle name="Currency 4 4 7" xfId="1838" xr:uid="{00000000-0005-0000-0000-0000130C0000}"/>
    <cellStyle name="Currency 4 4 7 10" xfId="18003" xr:uid="{865E9D69-32D9-46F8-AC57-856473819933}"/>
    <cellStyle name="Currency 4 4 7 11" xfId="18002" xr:uid="{AAE06CBC-CD5E-4C31-AE0C-BAE59E60FC1E}"/>
    <cellStyle name="Currency 4 4 7 12" xfId="34106" xr:uid="{18CA0D46-0B66-4A76-AD6B-8E29EC647301}"/>
    <cellStyle name="Currency 4 4 7 13" xfId="36453" xr:uid="{C0964631-4517-40AF-B5B8-9E05A0B3C8CD}"/>
    <cellStyle name="Currency 4 4 7 2" xfId="1839" xr:uid="{00000000-0005-0000-0000-0000140C0000}"/>
    <cellStyle name="Currency 4 4 7 2 2" xfId="5853" xr:uid="{00000000-0005-0000-0000-0000150C0000}"/>
    <cellStyle name="Currency 4 4 7 2 2 2" xfId="18006" xr:uid="{A0BB4B1F-71E8-4C29-B726-EB6F33ECFB02}"/>
    <cellStyle name="Currency 4 4 7 2 2 3" xfId="18005" xr:uid="{A5BD3F59-FA09-4AC3-A686-3FBFBA4954C9}"/>
    <cellStyle name="Currency 4 4 7 2 3" xfId="18007" xr:uid="{4FB1D52A-E413-4F3C-B5A0-CC4DD76BB664}"/>
    <cellStyle name="Currency 4 4 7 2 3 2" xfId="18008" xr:uid="{08D695F5-9BA7-4F74-9DB1-8C9A488287D3}"/>
    <cellStyle name="Currency 4 4 7 2 4" xfId="18009" xr:uid="{2EA8CF59-FF8E-49B8-9D86-05E194E8772E}"/>
    <cellStyle name="Currency 4 4 7 2 5" xfId="18004" xr:uid="{64262A47-7B9F-4258-8263-ADF5B02AE537}"/>
    <cellStyle name="Currency 4 4 7 2 6" xfId="34107" xr:uid="{E9DAFD17-81F6-4FB5-BDE0-6DD90A05A4FB}"/>
    <cellStyle name="Currency 4 4 7 3" xfId="1840" xr:uid="{00000000-0005-0000-0000-0000160C0000}"/>
    <cellStyle name="Currency 4 4 7 3 2" xfId="5854" xr:uid="{00000000-0005-0000-0000-0000170C0000}"/>
    <cellStyle name="Currency 4 4 7 3 2 2" xfId="18012" xr:uid="{C4697FAE-C55E-4416-9D1D-8BEC5C036761}"/>
    <cellStyle name="Currency 4 4 7 3 2 3" xfId="18011" xr:uid="{B26E0039-6C9E-418A-AA33-116B2CB183FF}"/>
    <cellStyle name="Currency 4 4 7 3 3" xfId="18013" xr:uid="{38ED175F-C43F-4BD0-9B8F-5FE660E29EA7}"/>
    <cellStyle name="Currency 4 4 7 3 3 2" xfId="18014" xr:uid="{01E43821-4500-4690-B48C-9A7B6318476F}"/>
    <cellStyle name="Currency 4 4 7 3 4" xfId="18015" xr:uid="{4A96DF57-29A3-443F-AC91-7717758FC9E4}"/>
    <cellStyle name="Currency 4 4 7 3 5" xfId="18010" xr:uid="{D175706C-6351-4A00-98AA-CCA3A53E596B}"/>
    <cellStyle name="Currency 4 4 7 3 6" xfId="34108" xr:uid="{527EEE6E-145C-4C85-B8A9-633DD4FBA561}"/>
    <cellStyle name="Currency 4 4 7 4" xfId="1841" xr:uid="{00000000-0005-0000-0000-0000180C0000}"/>
    <cellStyle name="Currency 4 4 7 4 2" xfId="5855" xr:uid="{00000000-0005-0000-0000-0000190C0000}"/>
    <cellStyle name="Currency 4 4 7 4 2 2" xfId="18018" xr:uid="{6A3FE2FF-F261-4A59-BCFC-6127C838E5CD}"/>
    <cellStyle name="Currency 4 4 7 4 2 3" xfId="18017" xr:uid="{7FE93F64-94DB-4253-A711-089CDC04A88F}"/>
    <cellStyle name="Currency 4 4 7 4 3" xfId="18019" xr:uid="{BC1499A3-71CC-412C-94C6-7A79EDF6A4DA}"/>
    <cellStyle name="Currency 4 4 7 4 3 2" xfId="18020" xr:uid="{6B7C20AB-AA17-40B4-8221-D62C52EF16E7}"/>
    <cellStyle name="Currency 4 4 7 4 4" xfId="18021" xr:uid="{8F206ED5-ECCF-42FD-BE0A-9791CBB91FF8}"/>
    <cellStyle name="Currency 4 4 7 4 5" xfId="18016" xr:uid="{642F5326-AC9F-4FE1-986B-7930FB1926E7}"/>
    <cellStyle name="Currency 4 4 7 4 6" xfId="34109" xr:uid="{AC66397C-19DC-4725-B70E-51DDF9D68858}"/>
    <cellStyle name="Currency 4 4 7 5" xfId="1842" xr:uid="{00000000-0005-0000-0000-00001A0C0000}"/>
    <cellStyle name="Currency 4 4 7 5 2" xfId="18023" xr:uid="{66F8650E-F5CC-4D24-B3C6-C2FF86E4921A}"/>
    <cellStyle name="Currency 4 4 7 5 2 2" xfId="18024" xr:uid="{CB410161-EFA7-4718-AF8B-4CD4BE5742DD}"/>
    <cellStyle name="Currency 4 4 7 5 3" xfId="18025" xr:uid="{B4787F21-3B93-485B-BC6B-796C88B8A6F8}"/>
    <cellStyle name="Currency 4 4 7 5 4" xfId="18022" xr:uid="{597C32C8-EA82-489E-8208-A357DA8C7DD5}"/>
    <cellStyle name="Currency 4 4 7 6" xfId="5852" xr:uid="{00000000-0005-0000-0000-00001B0C0000}"/>
    <cellStyle name="Currency 4 4 7 6 2" xfId="18027" xr:uid="{3E0909D4-7538-4C68-B71E-8887EA162BE0}"/>
    <cellStyle name="Currency 4 4 7 6 2 2" xfId="18028" xr:uid="{BA5E99EC-0E0D-4573-9E13-D70DF81297B5}"/>
    <cellStyle name="Currency 4 4 7 6 3" xfId="18029" xr:uid="{1C557F28-3002-4254-B7BA-640A50DD9050}"/>
    <cellStyle name="Currency 4 4 7 6 4" xfId="18026" xr:uid="{3CFA8276-C71D-4907-ABE2-047F7C58A2B1}"/>
    <cellStyle name="Currency 4 4 7 7" xfId="18030" xr:uid="{E48BFD03-B842-4925-9C4A-6E002CD409C4}"/>
    <cellStyle name="Currency 4 4 7 7 2" xfId="18031" xr:uid="{E09CD222-56BF-444C-81A5-9E6730242D12}"/>
    <cellStyle name="Currency 4 4 7 8" xfId="18032" xr:uid="{490E3F99-D93C-45E9-B850-5CA9B13B7CEC}"/>
    <cellStyle name="Currency 4 4 7 8 2" xfId="18033" xr:uid="{58870648-1551-4FFF-8808-0C6292A35DC8}"/>
    <cellStyle name="Currency 4 4 7 9" xfId="18034" xr:uid="{560204CE-35ED-437F-A409-6B77B466A6C3}"/>
    <cellStyle name="Currency 4 4 7 9 2" xfId="18035" xr:uid="{160169CB-CD4A-4FB6-8AFA-AF3A4BA5E88F}"/>
    <cellStyle name="Currency 4 4 8" xfId="1843" xr:uid="{00000000-0005-0000-0000-00001C0C0000}"/>
    <cellStyle name="Currency 4 4 8 2" xfId="5856" xr:uid="{00000000-0005-0000-0000-00001D0C0000}"/>
    <cellStyle name="Currency 4 4 8 2 2" xfId="18038" xr:uid="{711D941C-6EAC-48CC-A9A8-8A1398372829}"/>
    <cellStyle name="Currency 4 4 8 2 3" xfId="18037" xr:uid="{99E2078E-632D-4288-8CFA-B0ED7EB1AA18}"/>
    <cellStyle name="Currency 4 4 8 3" xfId="18039" xr:uid="{4C8C560B-7F26-482D-A8C8-176789BDE8E5}"/>
    <cellStyle name="Currency 4 4 8 3 2" xfId="18040" xr:uid="{E67DFF3D-DAEB-4A32-BF6A-A3E9316850CC}"/>
    <cellStyle name="Currency 4 4 8 4" xfId="18041" xr:uid="{13286731-795A-47DA-9B5D-EAE3A8B438BB}"/>
    <cellStyle name="Currency 4 4 8 5" xfId="18042" xr:uid="{BB4E60AC-AADE-4375-AA41-FD18630D9F45}"/>
    <cellStyle name="Currency 4 4 8 6" xfId="18036" xr:uid="{B15F8D05-E52B-4A8C-8B12-36B0A857C5A6}"/>
    <cellStyle name="Currency 4 4 8 7" xfId="34110" xr:uid="{A6A1E5FF-54B6-4B37-88CA-3FCBF380BB87}"/>
    <cellStyle name="Currency 4 4 9" xfId="1844" xr:uid="{00000000-0005-0000-0000-00001E0C0000}"/>
    <cellStyle name="Currency 4 4 9 2" xfId="5857" xr:uid="{00000000-0005-0000-0000-00001F0C0000}"/>
    <cellStyle name="Currency 4 4 9 2 2" xfId="18045" xr:uid="{D6E47629-FECF-4509-AE1E-4F2017C8F95D}"/>
    <cellStyle name="Currency 4 4 9 2 3" xfId="18044" xr:uid="{B4A8AB7C-14DC-406C-98DB-19670CA9DBA4}"/>
    <cellStyle name="Currency 4 4 9 3" xfId="18046" xr:uid="{14A6770E-9B3D-41F8-8C9D-F3E37BA1B30A}"/>
    <cellStyle name="Currency 4 4 9 3 2" xfId="18047" xr:uid="{B7E62F9D-F6E1-40C6-9A92-51FBD8345CCC}"/>
    <cellStyle name="Currency 4 4 9 4" xfId="18048" xr:uid="{9E97BE4E-FFFA-4C23-9F18-6D9769430C62}"/>
    <cellStyle name="Currency 4 4 9 5" xfId="18043" xr:uid="{C1D6E766-B9B9-4718-B56E-52BBCBC908A9}"/>
    <cellStyle name="Currency 4 4 9 6" xfId="34111" xr:uid="{914689CB-D610-479B-9A7A-68D3DAB158CA}"/>
    <cellStyle name="Currency 4 5" xfId="1845" xr:uid="{00000000-0005-0000-0000-0000200C0000}"/>
    <cellStyle name="Currency 4 5 10" xfId="1846" xr:uid="{00000000-0005-0000-0000-0000210C0000}"/>
    <cellStyle name="Currency 4 5 10 2" xfId="5859" xr:uid="{00000000-0005-0000-0000-0000220C0000}"/>
    <cellStyle name="Currency 4 5 10 2 2" xfId="18052" xr:uid="{D50568BA-A8DC-47B1-9C8C-4A2CCA70FB05}"/>
    <cellStyle name="Currency 4 5 10 2 3" xfId="18051" xr:uid="{24BCAA06-02D3-4151-A32A-54D8822D0CD4}"/>
    <cellStyle name="Currency 4 5 10 3" xfId="18053" xr:uid="{7F2BCED6-77B8-4211-AD3B-3C17A6C02793}"/>
    <cellStyle name="Currency 4 5 10 3 2" xfId="18054" xr:uid="{E2D023FA-8DC0-4DC7-994E-5178AD0870E3}"/>
    <cellStyle name="Currency 4 5 10 4" xfId="18055" xr:uid="{95E84741-CD05-4871-BB44-A03571F5BD37}"/>
    <cellStyle name="Currency 4 5 10 5" xfId="18050" xr:uid="{6F45E59A-7F55-4347-BFA1-77BBE765807F}"/>
    <cellStyle name="Currency 4 5 10 6" xfId="34113" xr:uid="{E91CA296-5634-41B1-B696-E11D93A7837D}"/>
    <cellStyle name="Currency 4 5 11" xfId="1847" xr:uid="{00000000-0005-0000-0000-0000230C0000}"/>
    <cellStyle name="Currency 4 5 11 2" xfId="18057" xr:uid="{BBC2212A-E596-4C8C-89B7-E846F85D080C}"/>
    <cellStyle name="Currency 4 5 11 2 2" xfId="18058" xr:uid="{56A553D6-D265-499C-A5FC-E5E33B6A3E53}"/>
    <cellStyle name="Currency 4 5 11 3" xfId="18059" xr:uid="{B7D480D8-BE1F-4E88-87DE-2C633B368BF4}"/>
    <cellStyle name="Currency 4 5 11 4" xfId="18056" xr:uid="{D8C09F21-55F4-4526-BE3D-A770235DA3C1}"/>
    <cellStyle name="Currency 4 5 12" xfId="5858" xr:uid="{00000000-0005-0000-0000-0000240C0000}"/>
    <cellStyle name="Currency 4 5 12 2" xfId="18061" xr:uid="{F2BCDEC8-9024-42D7-97F5-D12474C69A62}"/>
    <cellStyle name="Currency 4 5 12 2 2" xfId="18062" xr:uid="{F827F6C7-D484-492C-BFA6-710FAE55F3BC}"/>
    <cellStyle name="Currency 4 5 12 3" xfId="18063" xr:uid="{FDF35444-348E-4D0E-964C-056C2FDD69A0}"/>
    <cellStyle name="Currency 4 5 12 4" xfId="18060" xr:uid="{D3BD3B4E-96CC-4378-9EFE-3460DBE82A16}"/>
    <cellStyle name="Currency 4 5 13" xfId="18064" xr:uid="{DD46797A-7CE1-4B8F-BBA9-D8BB1EFEA0E7}"/>
    <cellStyle name="Currency 4 5 13 2" xfId="18065" xr:uid="{6144F269-89A3-4395-B480-2DC5DB13A264}"/>
    <cellStyle name="Currency 4 5 14" xfId="18066" xr:uid="{1C150ABA-02C9-4B82-91EC-A5A5FE9AA5AA}"/>
    <cellStyle name="Currency 4 5 14 2" xfId="18067" xr:uid="{A6E3CD96-658A-41E4-8AD9-69C503D32A07}"/>
    <cellStyle name="Currency 4 5 15" xfId="18068" xr:uid="{89CDFE64-5ADD-4625-BB73-ADF577FE8373}"/>
    <cellStyle name="Currency 4 5 15 2" xfId="18069" xr:uid="{B11E7B09-547E-4618-89D2-846E669D9514}"/>
    <cellStyle name="Currency 4 5 16" xfId="18070" xr:uid="{E36A92E9-F838-4FE1-835E-5D8349DB21F4}"/>
    <cellStyle name="Currency 4 5 17" xfId="18049" xr:uid="{11439E71-E169-4D3E-B7E7-5736DCB7D2DF}"/>
    <cellStyle name="Currency 4 5 18" xfId="34112" xr:uid="{77551D58-DC92-4DBA-9534-AB165508985C}"/>
    <cellStyle name="Currency 4 5 19" xfId="35871" xr:uid="{72CB53CE-29E6-4775-BC4C-BDD0543D3246}"/>
    <cellStyle name="Currency 4 5 2" xfId="1848" xr:uid="{00000000-0005-0000-0000-0000250C0000}"/>
    <cellStyle name="Currency 4 5 2 10" xfId="18072" xr:uid="{4132F059-F0A8-41DC-B40C-F1A41A117DAB}"/>
    <cellStyle name="Currency 4 5 2 10 2" xfId="18073" xr:uid="{E6E3E862-F4E1-453B-B88B-63A89E3A4254}"/>
    <cellStyle name="Currency 4 5 2 11" xfId="18074" xr:uid="{B874751B-5E0D-438B-BF07-1D443C3B8CB4}"/>
    <cellStyle name="Currency 4 5 2 11 2" xfId="18075" xr:uid="{8D524DC0-AE64-4BC1-808D-E5AABB3EFDF5}"/>
    <cellStyle name="Currency 4 5 2 12" xfId="18076" xr:uid="{208502BF-1A47-444B-B23E-0B41146C4A81}"/>
    <cellStyle name="Currency 4 5 2 13" xfId="18071" xr:uid="{763CF3CE-EC92-4A1F-B879-FBA43A91CB34}"/>
    <cellStyle name="Currency 4 5 2 14" xfId="34114" xr:uid="{A45F1D53-3F7E-452C-8C54-12089109BDBF}"/>
    <cellStyle name="Currency 4 5 2 15" xfId="35872" xr:uid="{637C7E41-5089-4A47-9ABC-1CB05E86C859}"/>
    <cellStyle name="Currency 4 5 2 2" xfId="1849" xr:uid="{00000000-0005-0000-0000-0000260C0000}"/>
    <cellStyle name="Currency 4 5 2 2 10" xfId="18078" xr:uid="{BCD9BA37-6A2E-42FD-B032-38C036F4596E}"/>
    <cellStyle name="Currency 4 5 2 2 11" xfId="18077" xr:uid="{77042F9F-1CAD-46D1-A8D8-028CBDF3C14A}"/>
    <cellStyle name="Currency 4 5 2 2 12" xfId="34115" xr:uid="{BB506BE5-2847-42DA-B56D-766AEA83EB32}"/>
    <cellStyle name="Currency 4 5 2 2 13" xfId="36246" xr:uid="{9F70F64E-143B-4250-9DDD-7B9FB0DF9C93}"/>
    <cellStyle name="Currency 4 5 2 2 2" xfId="1850" xr:uid="{00000000-0005-0000-0000-0000270C0000}"/>
    <cellStyle name="Currency 4 5 2 2 2 2" xfId="5862" xr:uid="{00000000-0005-0000-0000-0000280C0000}"/>
    <cellStyle name="Currency 4 5 2 2 2 2 2" xfId="18081" xr:uid="{4F6EAC76-3984-4947-836A-ADF0D40DA285}"/>
    <cellStyle name="Currency 4 5 2 2 2 2 3" xfId="18080" xr:uid="{585EAC78-862A-4EDB-906A-638EFBA2D6FE}"/>
    <cellStyle name="Currency 4 5 2 2 2 3" xfId="18082" xr:uid="{740A8616-BD16-4E87-81BD-C3DAF098D180}"/>
    <cellStyle name="Currency 4 5 2 2 2 3 2" xfId="18083" xr:uid="{FCE0FACE-958F-47FA-8B46-65F990B4C4C4}"/>
    <cellStyle name="Currency 4 5 2 2 2 4" xfId="18084" xr:uid="{5CF16CF3-4536-4C9C-9B76-FCB4028362E3}"/>
    <cellStyle name="Currency 4 5 2 2 2 5" xfId="18079" xr:uid="{29CD2455-0120-407A-B6CF-23FE559F139C}"/>
    <cellStyle name="Currency 4 5 2 2 2 6" xfId="34116" xr:uid="{36822D9B-F88B-497B-BE9A-DFD3D8F32835}"/>
    <cellStyle name="Currency 4 5 2 2 3" xfId="1851" xr:uid="{00000000-0005-0000-0000-0000290C0000}"/>
    <cellStyle name="Currency 4 5 2 2 3 2" xfId="5863" xr:uid="{00000000-0005-0000-0000-00002A0C0000}"/>
    <cellStyle name="Currency 4 5 2 2 3 2 2" xfId="18087" xr:uid="{2C46A507-74B2-410D-A34F-D7E21C94F14B}"/>
    <cellStyle name="Currency 4 5 2 2 3 2 3" xfId="18086" xr:uid="{9DC1FE50-94D3-423C-9525-7D73F829EF71}"/>
    <cellStyle name="Currency 4 5 2 2 3 3" xfId="18088" xr:uid="{F10A0478-FDB3-4B26-BD9D-F8BE9376E80F}"/>
    <cellStyle name="Currency 4 5 2 2 3 3 2" xfId="18089" xr:uid="{EEE90567-7A03-44C8-A37B-9C6EA71D38C4}"/>
    <cellStyle name="Currency 4 5 2 2 3 4" xfId="18090" xr:uid="{5D316CED-43E9-44E5-85A1-531D65AAA4A4}"/>
    <cellStyle name="Currency 4 5 2 2 3 5" xfId="18085" xr:uid="{1E5EE600-2A5C-4751-8761-53CC5157191D}"/>
    <cellStyle name="Currency 4 5 2 2 3 6" xfId="34117" xr:uid="{948482C9-785A-4913-A4C7-57220D8E2F7C}"/>
    <cellStyle name="Currency 4 5 2 2 4" xfId="1852" xr:uid="{00000000-0005-0000-0000-00002B0C0000}"/>
    <cellStyle name="Currency 4 5 2 2 4 2" xfId="5864" xr:uid="{00000000-0005-0000-0000-00002C0C0000}"/>
    <cellStyle name="Currency 4 5 2 2 4 2 2" xfId="18093" xr:uid="{146349BC-7895-4ACA-A5D4-653F3F5454FF}"/>
    <cellStyle name="Currency 4 5 2 2 4 2 3" xfId="18092" xr:uid="{7D8A9311-8B02-40BE-8C48-5424255F2A43}"/>
    <cellStyle name="Currency 4 5 2 2 4 3" xfId="18094" xr:uid="{0CF99EFB-D0F1-48CA-B889-DF66D23D5430}"/>
    <cellStyle name="Currency 4 5 2 2 4 3 2" xfId="18095" xr:uid="{2F1D5ED0-6DA1-4CD9-9DAD-43DABEC9F407}"/>
    <cellStyle name="Currency 4 5 2 2 4 4" xfId="18096" xr:uid="{F97A0388-4537-434C-A2D6-221DEC75DC4D}"/>
    <cellStyle name="Currency 4 5 2 2 4 5" xfId="18091" xr:uid="{B2D6AA72-504F-41F5-BF0C-6CDAB8301D39}"/>
    <cellStyle name="Currency 4 5 2 2 4 6" xfId="34118" xr:uid="{F805D02B-295E-413D-A771-94D3E52FB3F4}"/>
    <cellStyle name="Currency 4 5 2 2 5" xfId="1853" xr:uid="{00000000-0005-0000-0000-00002D0C0000}"/>
    <cellStyle name="Currency 4 5 2 2 5 2" xfId="18098" xr:uid="{DE6204B1-7662-49C4-9779-B8FF69F98390}"/>
    <cellStyle name="Currency 4 5 2 2 5 2 2" xfId="18099" xr:uid="{108C816E-5A76-40CA-9E56-319DCCA2D017}"/>
    <cellStyle name="Currency 4 5 2 2 5 3" xfId="18100" xr:uid="{CED5AE27-F008-4C1A-A3FD-ACB0967176F9}"/>
    <cellStyle name="Currency 4 5 2 2 5 4" xfId="18097" xr:uid="{0C4889D5-0E61-412B-9A74-05225AC37C4C}"/>
    <cellStyle name="Currency 4 5 2 2 6" xfId="5861" xr:uid="{00000000-0005-0000-0000-00002E0C0000}"/>
    <cellStyle name="Currency 4 5 2 2 6 2" xfId="18102" xr:uid="{A71C63A5-B3F9-4F93-8C6D-A6776314EDBA}"/>
    <cellStyle name="Currency 4 5 2 2 6 2 2" xfId="18103" xr:uid="{7AC1108F-34F5-4FF0-8AC2-69C567DA4CC7}"/>
    <cellStyle name="Currency 4 5 2 2 6 3" xfId="18104" xr:uid="{C37246EA-4D19-4576-9F0B-322C101B87BF}"/>
    <cellStyle name="Currency 4 5 2 2 6 4" xfId="18101" xr:uid="{2D969F8D-9B7F-4E01-BE90-E7644FCE72F2}"/>
    <cellStyle name="Currency 4 5 2 2 7" xfId="18105" xr:uid="{A7FE8720-4F47-4087-8368-BA285D4A322D}"/>
    <cellStyle name="Currency 4 5 2 2 7 2" xfId="18106" xr:uid="{11C4CBB4-5DBE-46C1-984B-F9D8B00D8327}"/>
    <cellStyle name="Currency 4 5 2 2 8" xfId="18107" xr:uid="{260373BE-5421-4CB6-8D0C-B585DE576C9E}"/>
    <cellStyle name="Currency 4 5 2 2 8 2" xfId="18108" xr:uid="{B3B0D2F8-5D0C-4112-BE4F-872324076D75}"/>
    <cellStyle name="Currency 4 5 2 2 9" xfId="18109" xr:uid="{7AA2DC72-B53D-4D84-9DFD-3608E2EF42B8}"/>
    <cellStyle name="Currency 4 5 2 2 9 2" xfId="18110" xr:uid="{D512F2DC-66A8-48BC-A4FD-97243BE265BF}"/>
    <cellStyle name="Currency 4 5 2 3" xfId="1854" xr:uid="{00000000-0005-0000-0000-00002F0C0000}"/>
    <cellStyle name="Currency 4 5 2 3 10" xfId="18112" xr:uid="{35ECBDCA-5094-4B9B-B0C1-D6FA9615771B}"/>
    <cellStyle name="Currency 4 5 2 3 11" xfId="18111" xr:uid="{5A9DB320-4424-4A70-931D-B846F6FF67B0}"/>
    <cellStyle name="Currency 4 5 2 3 12" xfId="34119" xr:uid="{D5A4731A-01EF-4328-9915-6FE18C62D204}"/>
    <cellStyle name="Currency 4 5 2 3 13" xfId="36459" xr:uid="{166387B4-8817-4D76-A962-6891F622CE5B}"/>
    <cellStyle name="Currency 4 5 2 3 2" xfId="1855" xr:uid="{00000000-0005-0000-0000-0000300C0000}"/>
    <cellStyle name="Currency 4 5 2 3 2 2" xfId="5866" xr:uid="{00000000-0005-0000-0000-0000310C0000}"/>
    <cellStyle name="Currency 4 5 2 3 2 2 2" xfId="18115" xr:uid="{5E0250E4-8AC1-4A05-B4B3-FEFD8A543FEA}"/>
    <cellStyle name="Currency 4 5 2 3 2 2 3" xfId="18114" xr:uid="{D31766D7-587F-448A-A6A2-604427562882}"/>
    <cellStyle name="Currency 4 5 2 3 2 3" xfId="18116" xr:uid="{9F8DFC3C-95AE-4888-A15E-A704F3CE0259}"/>
    <cellStyle name="Currency 4 5 2 3 2 3 2" xfId="18117" xr:uid="{AF25B9AA-9D4D-4BD0-B4A3-036C74EBC1C1}"/>
    <cellStyle name="Currency 4 5 2 3 2 4" xfId="18118" xr:uid="{23DA56FF-6C5D-4F12-BE37-B503E802D347}"/>
    <cellStyle name="Currency 4 5 2 3 2 5" xfId="18113" xr:uid="{6897FBE0-0D59-4A40-B960-2D74DF10DF51}"/>
    <cellStyle name="Currency 4 5 2 3 2 6" xfId="34120" xr:uid="{9DCF6C9B-F4C1-4C3E-800A-920BFFB9D7D4}"/>
    <cellStyle name="Currency 4 5 2 3 3" xfId="1856" xr:uid="{00000000-0005-0000-0000-0000320C0000}"/>
    <cellStyle name="Currency 4 5 2 3 3 2" xfId="5867" xr:uid="{00000000-0005-0000-0000-0000330C0000}"/>
    <cellStyle name="Currency 4 5 2 3 3 2 2" xfId="18121" xr:uid="{0060BBEA-6FA7-4D21-A5E1-2984E79BBC35}"/>
    <cellStyle name="Currency 4 5 2 3 3 2 3" xfId="18120" xr:uid="{DA6F8123-E4C4-42B9-B716-063499065E29}"/>
    <cellStyle name="Currency 4 5 2 3 3 3" xfId="18122" xr:uid="{B965E9EE-F817-4B5C-BCC6-A5F01F486572}"/>
    <cellStyle name="Currency 4 5 2 3 3 3 2" xfId="18123" xr:uid="{9C7B166A-8420-4B4B-8733-D4D2EB850EFC}"/>
    <cellStyle name="Currency 4 5 2 3 3 4" xfId="18124" xr:uid="{DA5A9302-B35F-4D8A-9BF5-BCFFC4CD7542}"/>
    <cellStyle name="Currency 4 5 2 3 3 5" xfId="18119" xr:uid="{CD89062C-B732-43DF-A5F9-1CDAE962BC55}"/>
    <cellStyle name="Currency 4 5 2 3 3 6" xfId="34121" xr:uid="{BBD25132-8C9C-44CD-8277-92A9E4ACAC2D}"/>
    <cellStyle name="Currency 4 5 2 3 4" xfId="1857" xr:uid="{00000000-0005-0000-0000-0000340C0000}"/>
    <cellStyle name="Currency 4 5 2 3 4 2" xfId="5868" xr:uid="{00000000-0005-0000-0000-0000350C0000}"/>
    <cellStyle name="Currency 4 5 2 3 4 2 2" xfId="18127" xr:uid="{7FEAC292-F370-4DAF-9273-8B5415182802}"/>
    <cellStyle name="Currency 4 5 2 3 4 2 3" xfId="18126" xr:uid="{24781053-FC44-4EAA-B873-9E602097EF93}"/>
    <cellStyle name="Currency 4 5 2 3 4 3" xfId="18128" xr:uid="{8C73D45E-F67C-46B0-8853-029712F8B7B1}"/>
    <cellStyle name="Currency 4 5 2 3 4 3 2" xfId="18129" xr:uid="{CAB78C3F-14FB-4818-B6FE-ECA5C7ADC44C}"/>
    <cellStyle name="Currency 4 5 2 3 4 4" xfId="18130" xr:uid="{EA6261FF-D65D-44F3-9F22-2045F91777F6}"/>
    <cellStyle name="Currency 4 5 2 3 4 5" xfId="18125" xr:uid="{381A061D-4F7E-4E23-A077-F75F4020996B}"/>
    <cellStyle name="Currency 4 5 2 3 4 6" xfId="34122" xr:uid="{61F8DEF6-C33B-452D-B049-4D0039AE3761}"/>
    <cellStyle name="Currency 4 5 2 3 5" xfId="1858" xr:uid="{00000000-0005-0000-0000-0000360C0000}"/>
    <cellStyle name="Currency 4 5 2 3 5 2" xfId="18132" xr:uid="{40C40651-47A6-4EB3-892E-34CDA7D955C2}"/>
    <cellStyle name="Currency 4 5 2 3 5 2 2" xfId="18133" xr:uid="{FDEAE131-F13F-4DF1-9761-E6E0ED98A790}"/>
    <cellStyle name="Currency 4 5 2 3 5 3" xfId="18134" xr:uid="{0C21FE7D-1B24-4B49-B4ED-5E824AD12636}"/>
    <cellStyle name="Currency 4 5 2 3 5 4" xfId="18131" xr:uid="{31A3D7BF-D954-42E1-BFF9-DB1C7AABB136}"/>
    <cellStyle name="Currency 4 5 2 3 6" xfId="5865" xr:uid="{00000000-0005-0000-0000-0000370C0000}"/>
    <cellStyle name="Currency 4 5 2 3 6 2" xfId="18136" xr:uid="{4A75F81A-9A5E-4635-BA83-70CA36465EAD}"/>
    <cellStyle name="Currency 4 5 2 3 6 2 2" xfId="18137" xr:uid="{25480C0F-D373-4FD9-BDA4-A56B23210E81}"/>
    <cellStyle name="Currency 4 5 2 3 6 3" xfId="18138" xr:uid="{C7BB1865-ABAF-458D-A798-ECF52061C7B8}"/>
    <cellStyle name="Currency 4 5 2 3 6 4" xfId="18135" xr:uid="{F2687B59-844D-4101-8CE7-B3B3A7CF1DB0}"/>
    <cellStyle name="Currency 4 5 2 3 7" xfId="18139" xr:uid="{7C4DEAC7-A356-4991-8DE7-B4797456B29F}"/>
    <cellStyle name="Currency 4 5 2 3 7 2" xfId="18140" xr:uid="{4813DE1F-CF4C-4590-96C2-226D256C36A1}"/>
    <cellStyle name="Currency 4 5 2 3 8" xfId="18141" xr:uid="{7EF259C3-EFAF-442F-8570-336E52BA1257}"/>
    <cellStyle name="Currency 4 5 2 3 8 2" xfId="18142" xr:uid="{D2DB43FB-1552-4776-AB44-7573C37ED06D}"/>
    <cellStyle name="Currency 4 5 2 3 9" xfId="18143" xr:uid="{0E05EE39-D4D4-4C58-9671-9366331A90D8}"/>
    <cellStyle name="Currency 4 5 2 3 9 2" xfId="18144" xr:uid="{6124D774-F830-4417-A285-DBE4850F62DC}"/>
    <cellStyle name="Currency 4 5 2 4" xfId="1859" xr:uid="{00000000-0005-0000-0000-0000380C0000}"/>
    <cellStyle name="Currency 4 5 2 4 2" xfId="5869" xr:uid="{00000000-0005-0000-0000-0000390C0000}"/>
    <cellStyle name="Currency 4 5 2 4 2 2" xfId="18147" xr:uid="{AD5C7637-723D-4F7E-A8E0-B2F63A94DB82}"/>
    <cellStyle name="Currency 4 5 2 4 2 3" xfId="18146" xr:uid="{FC8FC8FE-DF4B-4439-9842-E115F6CD28AC}"/>
    <cellStyle name="Currency 4 5 2 4 3" xfId="18148" xr:uid="{0AD98235-0281-458F-ACFE-3D59664A2220}"/>
    <cellStyle name="Currency 4 5 2 4 3 2" xfId="18149" xr:uid="{CCDB13B5-A632-467C-B755-4310D6992198}"/>
    <cellStyle name="Currency 4 5 2 4 4" xfId="18150" xr:uid="{B1D3BFDB-6F3A-4F8F-B5AD-D629C2F4A030}"/>
    <cellStyle name="Currency 4 5 2 4 5" xfId="18151" xr:uid="{6B83ED6D-9DA4-4CA0-8560-ED4B3617A65E}"/>
    <cellStyle name="Currency 4 5 2 4 6" xfId="18145" xr:uid="{D46B59E4-3614-4435-9F48-3B09AB418E37}"/>
    <cellStyle name="Currency 4 5 2 4 7" xfId="34123" xr:uid="{09E8C9D9-3E7A-40F9-B5B5-D320F7C9C70C}"/>
    <cellStyle name="Currency 4 5 2 5" xfId="1860" xr:uid="{00000000-0005-0000-0000-00003A0C0000}"/>
    <cellStyle name="Currency 4 5 2 5 2" xfId="5870" xr:uid="{00000000-0005-0000-0000-00003B0C0000}"/>
    <cellStyle name="Currency 4 5 2 5 2 2" xfId="18154" xr:uid="{174C7EE3-D650-4E14-A19E-318F8292174B}"/>
    <cellStyle name="Currency 4 5 2 5 2 3" xfId="18153" xr:uid="{D30A4603-02FD-439F-8BA2-565B1DAC7139}"/>
    <cellStyle name="Currency 4 5 2 5 3" xfId="18155" xr:uid="{0D2235CC-7E5C-4B6E-B3D0-E6CC0187F118}"/>
    <cellStyle name="Currency 4 5 2 5 3 2" xfId="18156" xr:uid="{3C8123AE-71AD-4C37-877B-39918FAC661B}"/>
    <cellStyle name="Currency 4 5 2 5 4" xfId="18157" xr:uid="{59DEE4FF-0ABB-4A2B-AA74-075134EC4496}"/>
    <cellStyle name="Currency 4 5 2 5 5" xfId="18152" xr:uid="{90C87AD3-6B22-467F-8354-697C7C3BEF26}"/>
    <cellStyle name="Currency 4 5 2 5 6" xfId="34124" xr:uid="{CF8D0EE4-AAE5-45B1-9F72-623642591C27}"/>
    <cellStyle name="Currency 4 5 2 6" xfId="1861" xr:uid="{00000000-0005-0000-0000-00003C0C0000}"/>
    <cellStyle name="Currency 4 5 2 6 2" xfId="5871" xr:uid="{00000000-0005-0000-0000-00003D0C0000}"/>
    <cellStyle name="Currency 4 5 2 6 2 2" xfId="18160" xr:uid="{E8699357-F5DE-4CC5-922A-FC3775EFAC5B}"/>
    <cellStyle name="Currency 4 5 2 6 2 3" xfId="18159" xr:uid="{745F6921-C665-45A1-A78D-28309FC8ABB2}"/>
    <cellStyle name="Currency 4 5 2 6 3" xfId="18161" xr:uid="{C3C65688-3679-4719-9CF2-C76EF78A2A53}"/>
    <cellStyle name="Currency 4 5 2 6 3 2" xfId="18162" xr:uid="{9E5546B0-0B03-4390-96AF-EFBF1B1C60A0}"/>
    <cellStyle name="Currency 4 5 2 6 4" xfId="18163" xr:uid="{BB8E095D-740D-43FD-BAF9-B6C3B0A2DA83}"/>
    <cellStyle name="Currency 4 5 2 6 5" xfId="18158" xr:uid="{138FE9FD-6FF0-4F86-9DD4-414B80A6D708}"/>
    <cellStyle name="Currency 4 5 2 6 6" xfId="34125" xr:uid="{1C6ACECB-2E9D-4646-8B5B-88CCBB6B6EDB}"/>
    <cellStyle name="Currency 4 5 2 7" xfId="1862" xr:uid="{00000000-0005-0000-0000-00003E0C0000}"/>
    <cellStyle name="Currency 4 5 2 7 2" xfId="18165" xr:uid="{FBE80692-D9EE-4AA2-8694-0773B3FDD23F}"/>
    <cellStyle name="Currency 4 5 2 7 2 2" xfId="18166" xr:uid="{82259CC1-BA45-4214-B977-C4407495066A}"/>
    <cellStyle name="Currency 4 5 2 7 3" xfId="18167" xr:uid="{006E7C46-26D4-4C2E-B99F-53B1E55F509D}"/>
    <cellStyle name="Currency 4 5 2 7 4" xfId="18164" xr:uid="{B11D9112-A593-4206-820C-2C89F6BA8722}"/>
    <cellStyle name="Currency 4 5 2 8" xfId="5860" xr:uid="{00000000-0005-0000-0000-00003F0C0000}"/>
    <cellStyle name="Currency 4 5 2 8 2" xfId="18169" xr:uid="{3F8C9EEE-9975-4403-96D9-AF7AA60F95A2}"/>
    <cellStyle name="Currency 4 5 2 8 2 2" xfId="18170" xr:uid="{CBE78EB5-8BE7-477C-9F01-49825E1913B3}"/>
    <cellStyle name="Currency 4 5 2 8 3" xfId="18171" xr:uid="{6C8763A1-AE14-4CE2-B1C2-BA4D15EE2071}"/>
    <cellStyle name="Currency 4 5 2 8 4" xfId="18168" xr:uid="{EAA43EE0-0DD8-4389-93A4-67568E262234}"/>
    <cellStyle name="Currency 4 5 2 9" xfId="18172" xr:uid="{6378D31F-855B-4DA0-AFCE-12FB24C9E802}"/>
    <cellStyle name="Currency 4 5 2 9 2" xfId="18173" xr:uid="{BDE81CA5-C908-4749-BB03-F58AE7BDCB04}"/>
    <cellStyle name="Currency 4 5 3" xfId="1863" xr:uid="{00000000-0005-0000-0000-0000400C0000}"/>
    <cellStyle name="Currency 4 5 3 10" xfId="18175" xr:uid="{FF489E8E-F9B1-4199-829F-BC1F8635EF38}"/>
    <cellStyle name="Currency 4 5 3 10 2" xfId="18176" xr:uid="{645DD619-7D7A-4BA9-B868-DF0B83105B3F}"/>
    <cellStyle name="Currency 4 5 3 11" xfId="18177" xr:uid="{47B792FF-F853-4F7F-BE95-3C7C142D53C1}"/>
    <cellStyle name="Currency 4 5 3 11 2" xfId="18178" xr:uid="{17FBC54E-C8DA-4629-936B-CFAA5C9F0ADC}"/>
    <cellStyle name="Currency 4 5 3 12" xfId="18179" xr:uid="{3734A81D-DF1F-4A46-980E-CEA352187263}"/>
    <cellStyle name="Currency 4 5 3 13" xfId="18174" xr:uid="{3BCF4764-CE5B-4422-9F0E-AFFCAFB908FA}"/>
    <cellStyle name="Currency 4 5 3 14" xfId="34126" xr:uid="{EA3CB3D0-B741-4038-91D0-B4F3444AF3DB}"/>
    <cellStyle name="Currency 4 5 3 15" xfId="35873" xr:uid="{F2809474-F535-4979-8863-65054DA41E69}"/>
    <cellStyle name="Currency 4 5 3 2" xfId="1864" xr:uid="{00000000-0005-0000-0000-0000410C0000}"/>
    <cellStyle name="Currency 4 5 3 2 10" xfId="18181" xr:uid="{B0B2716F-9A40-4729-A5CA-35B322286ACF}"/>
    <cellStyle name="Currency 4 5 3 2 11" xfId="18180" xr:uid="{FF16D6B4-A7A5-4FA3-BED0-1BCA372E8BE5}"/>
    <cellStyle name="Currency 4 5 3 2 12" xfId="34127" xr:uid="{8BE9D8DB-3C80-421B-9844-838281FA442C}"/>
    <cellStyle name="Currency 4 5 3 2 13" xfId="36247" xr:uid="{0A3B07C6-75C0-4206-8F2C-C5267AAAEBF9}"/>
    <cellStyle name="Currency 4 5 3 2 2" xfId="1865" xr:uid="{00000000-0005-0000-0000-0000420C0000}"/>
    <cellStyle name="Currency 4 5 3 2 2 2" xfId="5874" xr:uid="{00000000-0005-0000-0000-0000430C0000}"/>
    <cellStyle name="Currency 4 5 3 2 2 2 2" xfId="18184" xr:uid="{C964E0B8-9DCB-4750-8F3A-A7616CFCB184}"/>
    <cellStyle name="Currency 4 5 3 2 2 2 3" xfId="18183" xr:uid="{6EE88219-B58C-4669-BFD4-8D361B99035D}"/>
    <cellStyle name="Currency 4 5 3 2 2 3" xfId="18185" xr:uid="{4C55F858-9010-48BB-B270-BFFC36CDE8D1}"/>
    <cellStyle name="Currency 4 5 3 2 2 3 2" xfId="18186" xr:uid="{63CBCFD3-6313-4D7F-BD6C-9A0B44AF1953}"/>
    <cellStyle name="Currency 4 5 3 2 2 4" xfId="18187" xr:uid="{1F0FF2C0-58E6-4CD2-AD4E-9C5AF15E0ADF}"/>
    <cellStyle name="Currency 4 5 3 2 2 5" xfId="18182" xr:uid="{4CCC4614-FB90-4F62-959E-E7ABDF86BB45}"/>
    <cellStyle name="Currency 4 5 3 2 2 6" xfId="34128" xr:uid="{19BCC7A3-F49D-4D70-A1CA-3D1F5AF11C48}"/>
    <cellStyle name="Currency 4 5 3 2 3" xfId="1866" xr:uid="{00000000-0005-0000-0000-0000440C0000}"/>
    <cellStyle name="Currency 4 5 3 2 3 2" xfId="5875" xr:uid="{00000000-0005-0000-0000-0000450C0000}"/>
    <cellStyle name="Currency 4 5 3 2 3 2 2" xfId="18190" xr:uid="{1C4487C2-169A-4309-AC3C-A26F641010FD}"/>
    <cellStyle name="Currency 4 5 3 2 3 2 3" xfId="18189" xr:uid="{E623AD89-4059-44CF-895D-B17613029B20}"/>
    <cellStyle name="Currency 4 5 3 2 3 3" xfId="18191" xr:uid="{0637DB94-638A-4DC9-AD59-7AC7DA49F261}"/>
    <cellStyle name="Currency 4 5 3 2 3 3 2" xfId="18192" xr:uid="{1E256FE9-55DD-4184-B363-0654CF62A300}"/>
    <cellStyle name="Currency 4 5 3 2 3 4" xfId="18193" xr:uid="{C103AAD8-0BF8-4ACE-997A-4BDD85275E85}"/>
    <cellStyle name="Currency 4 5 3 2 3 5" xfId="18188" xr:uid="{18482791-0126-4351-9CBB-6A1490B9468E}"/>
    <cellStyle name="Currency 4 5 3 2 3 6" xfId="34129" xr:uid="{DF0E9C4C-1431-4AE7-B781-DA0F5DFC1E0B}"/>
    <cellStyle name="Currency 4 5 3 2 4" xfId="1867" xr:uid="{00000000-0005-0000-0000-0000460C0000}"/>
    <cellStyle name="Currency 4 5 3 2 4 2" xfId="5876" xr:uid="{00000000-0005-0000-0000-0000470C0000}"/>
    <cellStyle name="Currency 4 5 3 2 4 2 2" xfId="18196" xr:uid="{B574FE61-BBA8-4A59-B996-EABD0ED2ADE0}"/>
    <cellStyle name="Currency 4 5 3 2 4 2 3" xfId="18195" xr:uid="{D25854F3-03DC-406C-8144-0C5ED89F06D6}"/>
    <cellStyle name="Currency 4 5 3 2 4 3" xfId="18197" xr:uid="{0967F1C5-D2A2-45C6-A4EA-5E18FA69659B}"/>
    <cellStyle name="Currency 4 5 3 2 4 3 2" xfId="18198" xr:uid="{86E7E7EC-5F72-4BE6-AF28-64B9DF4BD3AD}"/>
    <cellStyle name="Currency 4 5 3 2 4 4" xfId="18199" xr:uid="{0DDF206D-0F89-4177-9CFF-BCBF4A76C09D}"/>
    <cellStyle name="Currency 4 5 3 2 4 5" xfId="18194" xr:uid="{ADBB83DB-4DBC-4E13-82B2-700D2506B917}"/>
    <cellStyle name="Currency 4 5 3 2 4 6" xfId="34130" xr:uid="{CEBDE164-3A25-47DE-8308-FC2D5411A8A0}"/>
    <cellStyle name="Currency 4 5 3 2 5" xfId="1868" xr:uid="{00000000-0005-0000-0000-0000480C0000}"/>
    <cellStyle name="Currency 4 5 3 2 5 2" xfId="18201" xr:uid="{3F59A817-E032-4500-8E35-6F92297B34BE}"/>
    <cellStyle name="Currency 4 5 3 2 5 2 2" xfId="18202" xr:uid="{F4912EB0-CE97-4CE6-B325-C2C8835DB99F}"/>
    <cellStyle name="Currency 4 5 3 2 5 3" xfId="18203" xr:uid="{5DC441A5-8AB7-4EBF-B08C-D5719618D7D4}"/>
    <cellStyle name="Currency 4 5 3 2 5 4" xfId="18200" xr:uid="{BB383AC2-3E3B-4FF8-9C8A-152A7F85DABE}"/>
    <cellStyle name="Currency 4 5 3 2 6" xfId="5873" xr:uid="{00000000-0005-0000-0000-0000490C0000}"/>
    <cellStyle name="Currency 4 5 3 2 6 2" xfId="18205" xr:uid="{1E0F90CD-7F17-44B1-A56F-1EFBD56E7EEE}"/>
    <cellStyle name="Currency 4 5 3 2 6 2 2" xfId="18206" xr:uid="{B220E8B7-BC37-4859-816A-2858E47AA639}"/>
    <cellStyle name="Currency 4 5 3 2 6 3" xfId="18207" xr:uid="{BFC22998-6C00-49AC-A8EE-2A24F4898574}"/>
    <cellStyle name="Currency 4 5 3 2 6 4" xfId="18204" xr:uid="{7204C77B-4A30-4D32-9C80-7CA8C456F491}"/>
    <cellStyle name="Currency 4 5 3 2 7" xfId="18208" xr:uid="{50A5E215-E51A-45E7-B811-9D318C45CCCF}"/>
    <cellStyle name="Currency 4 5 3 2 7 2" xfId="18209" xr:uid="{F3BB1CF1-FF1A-42A6-8A93-183521976406}"/>
    <cellStyle name="Currency 4 5 3 2 8" xfId="18210" xr:uid="{30F2D768-86E2-4128-8184-F7B77F71C4F7}"/>
    <cellStyle name="Currency 4 5 3 2 8 2" xfId="18211" xr:uid="{9CC843F1-9341-4A9E-8E33-7E16F6228FE1}"/>
    <cellStyle name="Currency 4 5 3 2 9" xfId="18212" xr:uid="{B94E5C5D-1CC4-44EB-A05A-4E324262412B}"/>
    <cellStyle name="Currency 4 5 3 2 9 2" xfId="18213" xr:uid="{D3C00D72-9D7A-47B1-BB26-F5506F3C191F}"/>
    <cellStyle name="Currency 4 5 3 3" xfId="1869" xr:uid="{00000000-0005-0000-0000-00004A0C0000}"/>
    <cellStyle name="Currency 4 5 3 3 10" xfId="18215" xr:uid="{271F1126-B6EB-4FA4-B65B-2FCD8E9EB8E8}"/>
    <cellStyle name="Currency 4 5 3 3 11" xfId="18214" xr:uid="{A9A1C2D7-6DAA-4E67-98E9-2265E098C1B0}"/>
    <cellStyle name="Currency 4 5 3 3 12" xfId="34131" xr:uid="{6033752A-EEEE-434A-9D63-E4A5524DC04E}"/>
    <cellStyle name="Currency 4 5 3 3 13" xfId="36460" xr:uid="{802C3DA4-408F-499C-8B43-B03F27C57598}"/>
    <cellStyle name="Currency 4 5 3 3 2" xfId="1870" xr:uid="{00000000-0005-0000-0000-00004B0C0000}"/>
    <cellStyle name="Currency 4 5 3 3 2 2" xfId="5878" xr:uid="{00000000-0005-0000-0000-00004C0C0000}"/>
    <cellStyle name="Currency 4 5 3 3 2 2 2" xfId="18218" xr:uid="{C3F4C855-5820-424F-9C44-C4198828E7A8}"/>
    <cellStyle name="Currency 4 5 3 3 2 2 3" xfId="18217" xr:uid="{B83BFC06-4486-4D0E-A62F-4EBCB547F504}"/>
    <cellStyle name="Currency 4 5 3 3 2 3" xfId="18219" xr:uid="{3EC628D4-DCE3-4DA5-B656-AD2E2571E6AF}"/>
    <cellStyle name="Currency 4 5 3 3 2 3 2" xfId="18220" xr:uid="{7CD09D02-ECC1-45F1-9BE4-B8C04FAF4439}"/>
    <cellStyle name="Currency 4 5 3 3 2 4" xfId="18221" xr:uid="{61E1E46A-E6BB-4573-8820-668CA00AF641}"/>
    <cellStyle name="Currency 4 5 3 3 2 5" xfId="18216" xr:uid="{9B9B7997-C38F-485C-9D39-89D2CD2480A9}"/>
    <cellStyle name="Currency 4 5 3 3 2 6" xfId="34132" xr:uid="{BAF2772F-BDA7-4493-BC94-C7B084FE9E82}"/>
    <cellStyle name="Currency 4 5 3 3 3" xfId="1871" xr:uid="{00000000-0005-0000-0000-00004D0C0000}"/>
    <cellStyle name="Currency 4 5 3 3 3 2" xfId="5879" xr:uid="{00000000-0005-0000-0000-00004E0C0000}"/>
    <cellStyle name="Currency 4 5 3 3 3 2 2" xfId="18224" xr:uid="{6E0EBBC3-3B49-4FAA-AC4E-89E657012B7A}"/>
    <cellStyle name="Currency 4 5 3 3 3 2 3" xfId="18223" xr:uid="{B45ED1AA-F0F2-485D-9AFD-5B9782140F6E}"/>
    <cellStyle name="Currency 4 5 3 3 3 3" xfId="18225" xr:uid="{7FBB49F7-7D67-4484-905A-0205D1D94033}"/>
    <cellStyle name="Currency 4 5 3 3 3 3 2" xfId="18226" xr:uid="{08E0F08E-C472-4AB2-BA02-4DA858C86787}"/>
    <cellStyle name="Currency 4 5 3 3 3 4" xfId="18227" xr:uid="{16F5C968-1001-49E8-A0B6-E311C9E21790}"/>
    <cellStyle name="Currency 4 5 3 3 3 5" xfId="18222" xr:uid="{9D6E14E8-729C-4405-8E68-3201882ADF41}"/>
    <cellStyle name="Currency 4 5 3 3 3 6" xfId="34133" xr:uid="{2532BAE2-9B0C-4A27-8574-F7BC5A5AC1BA}"/>
    <cellStyle name="Currency 4 5 3 3 4" xfId="1872" xr:uid="{00000000-0005-0000-0000-00004F0C0000}"/>
    <cellStyle name="Currency 4 5 3 3 4 2" xfId="5880" xr:uid="{00000000-0005-0000-0000-0000500C0000}"/>
    <cellStyle name="Currency 4 5 3 3 4 2 2" xfId="18230" xr:uid="{625C0F69-2DD9-4990-B3B3-029E922E7182}"/>
    <cellStyle name="Currency 4 5 3 3 4 2 3" xfId="18229" xr:uid="{673489D3-A1F1-41B7-957D-1A4D421B8785}"/>
    <cellStyle name="Currency 4 5 3 3 4 3" xfId="18231" xr:uid="{D929EAE5-3989-41AF-A59B-26A8E1E88741}"/>
    <cellStyle name="Currency 4 5 3 3 4 3 2" xfId="18232" xr:uid="{B72E3CAB-B514-4AD5-BEC2-8D5A86DEB431}"/>
    <cellStyle name="Currency 4 5 3 3 4 4" xfId="18233" xr:uid="{83866475-6A37-4735-A5D0-8F6528CF1CF5}"/>
    <cellStyle name="Currency 4 5 3 3 4 5" xfId="18228" xr:uid="{E908DA5E-E37D-450E-B4E0-5F544B34E193}"/>
    <cellStyle name="Currency 4 5 3 3 4 6" xfId="34134" xr:uid="{D0F2A071-0A2F-45A6-B63A-BBDFE0F42F83}"/>
    <cellStyle name="Currency 4 5 3 3 5" xfId="1873" xr:uid="{00000000-0005-0000-0000-0000510C0000}"/>
    <cellStyle name="Currency 4 5 3 3 5 2" xfId="18235" xr:uid="{9A6C701D-4B97-4B03-B41F-4DD7345D07AB}"/>
    <cellStyle name="Currency 4 5 3 3 5 2 2" xfId="18236" xr:uid="{848C5A16-2AB0-46F9-9021-5CBBE0825D4F}"/>
    <cellStyle name="Currency 4 5 3 3 5 3" xfId="18237" xr:uid="{42C74DE9-F003-4252-BD5F-33A6B317DAB6}"/>
    <cellStyle name="Currency 4 5 3 3 5 4" xfId="18234" xr:uid="{0C8A48D1-8D8A-4A24-830D-8C9D51E4D70B}"/>
    <cellStyle name="Currency 4 5 3 3 6" xfId="5877" xr:uid="{00000000-0005-0000-0000-0000520C0000}"/>
    <cellStyle name="Currency 4 5 3 3 6 2" xfId="18239" xr:uid="{654C92F6-4169-4BE0-AA4F-584384D4F187}"/>
    <cellStyle name="Currency 4 5 3 3 6 2 2" xfId="18240" xr:uid="{E3854C2B-AB5B-4985-A982-31554A1A0A1B}"/>
    <cellStyle name="Currency 4 5 3 3 6 3" xfId="18241" xr:uid="{79709636-CAB8-43D8-9190-7FC088A4C64A}"/>
    <cellStyle name="Currency 4 5 3 3 6 4" xfId="18238" xr:uid="{4D8EF502-6BAE-4BEE-9B40-24401EAEAC59}"/>
    <cellStyle name="Currency 4 5 3 3 7" xfId="18242" xr:uid="{DFB76B91-45AE-4718-B91A-6253819CABD0}"/>
    <cellStyle name="Currency 4 5 3 3 7 2" xfId="18243" xr:uid="{3A940070-F1A2-46D6-9FD1-E648CFB6A6A3}"/>
    <cellStyle name="Currency 4 5 3 3 8" xfId="18244" xr:uid="{8A63213E-AE53-4555-9844-E156DD00734E}"/>
    <cellStyle name="Currency 4 5 3 3 8 2" xfId="18245" xr:uid="{1D4F71FB-DDC8-4F12-9728-934B35F4B856}"/>
    <cellStyle name="Currency 4 5 3 3 9" xfId="18246" xr:uid="{E26C799A-5974-40A1-9309-4C7DDA7A9D77}"/>
    <cellStyle name="Currency 4 5 3 3 9 2" xfId="18247" xr:uid="{1D46F162-1735-4D35-87BE-CA101BBDC4A5}"/>
    <cellStyle name="Currency 4 5 3 4" xfId="1874" xr:uid="{00000000-0005-0000-0000-0000530C0000}"/>
    <cellStyle name="Currency 4 5 3 4 2" xfId="5881" xr:uid="{00000000-0005-0000-0000-0000540C0000}"/>
    <cellStyle name="Currency 4 5 3 4 2 2" xfId="18250" xr:uid="{2B58A7AE-B1C1-4FE3-8E33-E3FEE0463241}"/>
    <cellStyle name="Currency 4 5 3 4 2 3" xfId="18249" xr:uid="{4393E982-EFDD-41E0-9CFD-31993C5C5926}"/>
    <cellStyle name="Currency 4 5 3 4 3" xfId="18251" xr:uid="{4C181902-EAC0-40AC-BEF8-4278EE6E1044}"/>
    <cellStyle name="Currency 4 5 3 4 3 2" xfId="18252" xr:uid="{465CD549-6B90-446D-9231-A1063B0E7C90}"/>
    <cellStyle name="Currency 4 5 3 4 4" xfId="18253" xr:uid="{188D4435-A1FC-4663-90B2-AD23F68C49B0}"/>
    <cellStyle name="Currency 4 5 3 4 5" xfId="18254" xr:uid="{13734551-04BB-45CF-AF57-90CB97514C41}"/>
    <cellStyle name="Currency 4 5 3 4 6" xfId="18248" xr:uid="{C4BA8947-4D90-44A1-B9F7-EFFC95AA675B}"/>
    <cellStyle name="Currency 4 5 3 4 7" xfId="34135" xr:uid="{CD2CDDF6-A85D-4C2F-88B9-B2CC989FA199}"/>
    <cellStyle name="Currency 4 5 3 5" xfId="1875" xr:uid="{00000000-0005-0000-0000-0000550C0000}"/>
    <cellStyle name="Currency 4 5 3 5 2" xfId="5882" xr:uid="{00000000-0005-0000-0000-0000560C0000}"/>
    <cellStyle name="Currency 4 5 3 5 2 2" xfId="18257" xr:uid="{497BC6A6-DD0E-41E5-9AD3-B624E9EC8423}"/>
    <cellStyle name="Currency 4 5 3 5 2 3" xfId="18256" xr:uid="{21C1910C-8985-48C0-AD98-B86D6C540A0B}"/>
    <cellStyle name="Currency 4 5 3 5 3" xfId="18258" xr:uid="{9FB6B235-6670-4C24-8193-EBE8C5DCA049}"/>
    <cellStyle name="Currency 4 5 3 5 3 2" xfId="18259" xr:uid="{E5758ACD-DFB5-451D-B88C-0BA1FA5953C0}"/>
    <cellStyle name="Currency 4 5 3 5 4" xfId="18260" xr:uid="{9789F9F1-5681-4AF7-97BF-979DF291CEB0}"/>
    <cellStyle name="Currency 4 5 3 5 5" xfId="18255" xr:uid="{B73847A4-57E3-4AB9-BFB8-0F55709A42EB}"/>
    <cellStyle name="Currency 4 5 3 5 6" xfId="34136" xr:uid="{83C2CA1B-9FF8-4292-BD7D-536F9226736D}"/>
    <cellStyle name="Currency 4 5 3 6" xfId="1876" xr:uid="{00000000-0005-0000-0000-0000570C0000}"/>
    <cellStyle name="Currency 4 5 3 6 2" xfId="5883" xr:uid="{00000000-0005-0000-0000-0000580C0000}"/>
    <cellStyle name="Currency 4 5 3 6 2 2" xfId="18263" xr:uid="{28AC7751-B2D7-46C6-B27F-500B62C408D3}"/>
    <cellStyle name="Currency 4 5 3 6 2 3" xfId="18262" xr:uid="{91FAFC69-DCA4-4ECC-9264-603827776FCD}"/>
    <cellStyle name="Currency 4 5 3 6 3" xfId="18264" xr:uid="{7DFA8255-3794-4FE4-B9C9-17B43D46D6FF}"/>
    <cellStyle name="Currency 4 5 3 6 3 2" xfId="18265" xr:uid="{0FA4BFC3-6A83-456A-9F68-DB9FEB0E74A4}"/>
    <cellStyle name="Currency 4 5 3 6 4" xfId="18266" xr:uid="{DB8A5F16-2695-4454-969E-FEBC5FD02789}"/>
    <cellStyle name="Currency 4 5 3 6 5" xfId="18261" xr:uid="{4323D788-BA7C-4318-8B01-C9D5BC7EF83D}"/>
    <cellStyle name="Currency 4 5 3 6 6" xfId="34137" xr:uid="{D391D036-3C09-48EE-9BA2-C6D6F617F21F}"/>
    <cellStyle name="Currency 4 5 3 7" xfId="1877" xr:uid="{00000000-0005-0000-0000-0000590C0000}"/>
    <cellStyle name="Currency 4 5 3 7 2" xfId="18268" xr:uid="{1E100E53-C2E3-438E-A24D-DD05F84192D0}"/>
    <cellStyle name="Currency 4 5 3 7 2 2" xfId="18269" xr:uid="{7C0AE12C-3CE5-4799-8AD7-01C740C2CB05}"/>
    <cellStyle name="Currency 4 5 3 7 3" xfId="18270" xr:uid="{5B701BDE-3C9D-4ED0-BFB3-DFAF12801A44}"/>
    <cellStyle name="Currency 4 5 3 7 4" xfId="18267" xr:uid="{AF3DE7F9-2BD7-49FE-B078-1F36041BCD44}"/>
    <cellStyle name="Currency 4 5 3 8" xfId="5872" xr:uid="{00000000-0005-0000-0000-00005A0C0000}"/>
    <cellStyle name="Currency 4 5 3 8 2" xfId="18272" xr:uid="{61380B2A-EFD8-4F3D-BC35-19DCD74CC321}"/>
    <cellStyle name="Currency 4 5 3 8 2 2" xfId="18273" xr:uid="{6389D9E8-8721-4BE9-AFE3-2464B18B3592}"/>
    <cellStyle name="Currency 4 5 3 8 3" xfId="18274" xr:uid="{4C39D495-B0EE-4D65-A624-48C8A8E1DC62}"/>
    <cellStyle name="Currency 4 5 3 8 4" xfId="18271" xr:uid="{9E4902BC-FF17-41C4-8125-18531A185D6D}"/>
    <cellStyle name="Currency 4 5 3 9" xfId="18275" xr:uid="{8264D029-6EDD-426B-BB5E-43CB6F39ED7F}"/>
    <cellStyle name="Currency 4 5 3 9 2" xfId="18276" xr:uid="{E07E2F5C-070C-449C-AF70-3AEA1CACFF02}"/>
    <cellStyle name="Currency 4 5 4" xfId="1878" xr:uid="{00000000-0005-0000-0000-00005B0C0000}"/>
    <cellStyle name="Currency 4 5 4 10" xfId="18278" xr:uid="{C8906313-D983-43D7-A291-AE610792679A}"/>
    <cellStyle name="Currency 4 5 4 10 2" xfId="18279" xr:uid="{71C42D47-3842-400E-976B-4CAB6DE6DDB4}"/>
    <cellStyle name="Currency 4 5 4 11" xfId="18280" xr:uid="{38EE2FCE-2B26-4D8D-A520-D05766070D4C}"/>
    <cellStyle name="Currency 4 5 4 11 2" xfId="18281" xr:uid="{3AF08024-D032-4918-9A26-D3046A267DBD}"/>
    <cellStyle name="Currency 4 5 4 12" xfId="18282" xr:uid="{091C87FF-D71F-4964-9307-B52009E963AE}"/>
    <cellStyle name="Currency 4 5 4 13" xfId="18277" xr:uid="{53DD0061-7728-4718-BC9F-3DDAA5840C4B}"/>
    <cellStyle name="Currency 4 5 4 14" xfId="34138" xr:uid="{97816A82-6A46-4DFF-A86F-FAFB96F1E1F8}"/>
    <cellStyle name="Currency 4 5 4 15" xfId="35874" xr:uid="{06E7407C-A0A5-43E8-BF99-5458AF8F151B}"/>
    <cellStyle name="Currency 4 5 4 2" xfId="1879" xr:uid="{00000000-0005-0000-0000-00005C0C0000}"/>
    <cellStyle name="Currency 4 5 4 2 10" xfId="18284" xr:uid="{7972F8C6-8B58-4F56-9531-55460E3C4402}"/>
    <cellStyle name="Currency 4 5 4 2 11" xfId="18283" xr:uid="{55FC680D-14D2-430F-A829-3C64BC1C53F8}"/>
    <cellStyle name="Currency 4 5 4 2 12" xfId="34139" xr:uid="{756A56C1-BA3A-41E3-80F9-9C992D3D097A}"/>
    <cellStyle name="Currency 4 5 4 2 13" xfId="36248" xr:uid="{0CA25890-A02B-4029-A1D0-D0CB8362947E}"/>
    <cellStyle name="Currency 4 5 4 2 2" xfId="1880" xr:uid="{00000000-0005-0000-0000-00005D0C0000}"/>
    <cellStyle name="Currency 4 5 4 2 2 2" xfId="5886" xr:uid="{00000000-0005-0000-0000-00005E0C0000}"/>
    <cellStyle name="Currency 4 5 4 2 2 2 2" xfId="18287" xr:uid="{40CEDB33-4444-4B00-AB0A-A0FF241037E9}"/>
    <cellStyle name="Currency 4 5 4 2 2 2 3" xfId="18286" xr:uid="{CDAE751F-9F55-47C4-9297-838B08F77BC1}"/>
    <cellStyle name="Currency 4 5 4 2 2 3" xfId="18288" xr:uid="{637306C2-99BD-4BFB-8EC2-2E174782963B}"/>
    <cellStyle name="Currency 4 5 4 2 2 3 2" xfId="18289" xr:uid="{C4CC68B1-B6BD-4F40-BCC1-7F02A6734D62}"/>
    <cellStyle name="Currency 4 5 4 2 2 4" xfId="18290" xr:uid="{DEA76F2A-333D-45AF-BA0C-57066B84B4E3}"/>
    <cellStyle name="Currency 4 5 4 2 2 5" xfId="18285" xr:uid="{30DFADD3-FC3A-48AD-BEAF-D6C3661B74DB}"/>
    <cellStyle name="Currency 4 5 4 2 2 6" xfId="34140" xr:uid="{DC112A85-C58A-47DC-87AB-4A7045CAAE26}"/>
    <cellStyle name="Currency 4 5 4 2 3" xfId="1881" xr:uid="{00000000-0005-0000-0000-00005F0C0000}"/>
    <cellStyle name="Currency 4 5 4 2 3 2" xfId="5887" xr:uid="{00000000-0005-0000-0000-0000600C0000}"/>
    <cellStyle name="Currency 4 5 4 2 3 2 2" xfId="18293" xr:uid="{70721BB2-078E-43F6-A3FC-28F55FD5E0CA}"/>
    <cellStyle name="Currency 4 5 4 2 3 2 3" xfId="18292" xr:uid="{55BE69DB-6488-4FB9-9D60-9126908B6A07}"/>
    <cellStyle name="Currency 4 5 4 2 3 3" xfId="18294" xr:uid="{DD53196C-91E0-4DCA-BCDA-56B24EF9ACFB}"/>
    <cellStyle name="Currency 4 5 4 2 3 3 2" xfId="18295" xr:uid="{18E071D9-C3AC-41BA-9836-BFA50E96EAFB}"/>
    <cellStyle name="Currency 4 5 4 2 3 4" xfId="18296" xr:uid="{54234EE2-306C-44F6-B680-736E8E2A70F4}"/>
    <cellStyle name="Currency 4 5 4 2 3 5" xfId="18291" xr:uid="{0BC99524-7ACE-4D3A-94B9-19562BB451E9}"/>
    <cellStyle name="Currency 4 5 4 2 3 6" xfId="34141" xr:uid="{9D165182-C20C-4D33-AFD9-0052437539AD}"/>
    <cellStyle name="Currency 4 5 4 2 4" xfId="1882" xr:uid="{00000000-0005-0000-0000-0000610C0000}"/>
    <cellStyle name="Currency 4 5 4 2 4 2" xfId="5888" xr:uid="{00000000-0005-0000-0000-0000620C0000}"/>
    <cellStyle name="Currency 4 5 4 2 4 2 2" xfId="18299" xr:uid="{7A584E8A-5351-416A-B8DF-4F17889AF333}"/>
    <cellStyle name="Currency 4 5 4 2 4 2 3" xfId="18298" xr:uid="{94DBA996-B980-4459-AD63-DAB1CD71D326}"/>
    <cellStyle name="Currency 4 5 4 2 4 3" xfId="18300" xr:uid="{FD0AE2BE-C63A-471D-BD29-90FA371BEFE2}"/>
    <cellStyle name="Currency 4 5 4 2 4 3 2" xfId="18301" xr:uid="{B23BD4FB-031B-4ECA-8A10-46CC5B4304CC}"/>
    <cellStyle name="Currency 4 5 4 2 4 4" xfId="18302" xr:uid="{BB995640-3AB6-49F1-A8B3-18D70CFC143C}"/>
    <cellStyle name="Currency 4 5 4 2 4 5" xfId="18297" xr:uid="{A5835CA0-126B-4408-9468-7BC1EA8A141F}"/>
    <cellStyle name="Currency 4 5 4 2 4 6" xfId="34142" xr:uid="{FC66D090-0563-40E6-8E39-EC5746510786}"/>
    <cellStyle name="Currency 4 5 4 2 5" xfId="1883" xr:uid="{00000000-0005-0000-0000-0000630C0000}"/>
    <cellStyle name="Currency 4 5 4 2 5 2" xfId="18304" xr:uid="{17DB700B-0E72-4CEB-8E29-F86A110773F4}"/>
    <cellStyle name="Currency 4 5 4 2 5 2 2" xfId="18305" xr:uid="{15539ABF-6FF3-4751-B2E3-034CEFF8A80A}"/>
    <cellStyle name="Currency 4 5 4 2 5 3" xfId="18306" xr:uid="{99112006-FFA2-4348-866A-63399811E9F2}"/>
    <cellStyle name="Currency 4 5 4 2 5 4" xfId="18303" xr:uid="{EADF6E0E-A458-4617-BFC4-AD05717FB0D1}"/>
    <cellStyle name="Currency 4 5 4 2 6" xfId="5885" xr:uid="{00000000-0005-0000-0000-0000640C0000}"/>
    <cellStyle name="Currency 4 5 4 2 6 2" xfId="18308" xr:uid="{C4FFF93A-2556-4711-BED5-53A8AD6E2C10}"/>
    <cellStyle name="Currency 4 5 4 2 6 2 2" xfId="18309" xr:uid="{690E5EFB-7752-4CA9-8399-356F72B222BB}"/>
    <cellStyle name="Currency 4 5 4 2 6 3" xfId="18310" xr:uid="{5669B9AC-02A1-40B5-B6A6-701DD79FF006}"/>
    <cellStyle name="Currency 4 5 4 2 6 4" xfId="18307" xr:uid="{3D163C9F-2DBD-42FE-A496-6562B3352E6C}"/>
    <cellStyle name="Currency 4 5 4 2 7" xfId="18311" xr:uid="{FACE9274-1B30-4212-8F17-C3C86D78D917}"/>
    <cellStyle name="Currency 4 5 4 2 7 2" xfId="18312" xr:uid="{8E4AB385-FB1B-40C4-B802-B3C0CDB368C5}"/>
    <cellStyle name="Currency 4 5 4 2 8" xfId="18313" xr:uid="{C807716C-79DC-4CE6-8747-A6AA34948B27}"/>
    <cellStyle name="Currency 4 5 4 2 8 2" xfId="18314" xr:uid="{DF8CA544-9786-489D-96E9-3F9544A02186}"/>
    <cellStyle name="Currency 4 5 4 2 9" xfId="18315" xr:uid="{4E86C557-7CC1-4921-A51B-B1A052053AE8}"/>
    <cellStyle name="Currency 4 5 4 2 9 2" xfId="18316" xr:uid="{D62943E5-8853-4527-86B3-19FD3C8AE77A}"/>
    <cellStyle name="Currency 4 5 4 3" xfId="1884" xr:uid="{00000000-0005-0000-0000-0000650C0000}"/>
    <cellStyle name="Currency 4 5 4 3 10" xfId="18318" xr:uid="{27B9F1FF-EDD7-4D7B-BFD7-32D141BC8BA6}"/>
    <cellStyle name="Currency 4 5 4 3 11" xfId="18317" xr:uid="{83F5A734-3409-49BA-BFFD-2E8E7F4D1386}"/>
    <cellStyle name="Currency 4 5 4 3 12" xfId="34143" xr:uid="{F320F9A2-D2EE-48CD-B433-1A107F4E4653}"/>
    <cellStyle name="Currency 4 5 4 3 13" xfId="36461" xr:uid="{0523B375-23EC-41C2-B9A1-0309842CB96E}"/>
    <cellStyle name="Currency 4 5 4 3 2" xfId="1885" xr:uid="{00000000-0005-0000-0000-0000660C0000}"/>
    <cellStyle name="Currency 4 5 4 3 2 2" xfId="5890" xr:uid="{00000000-0005-0000-0000-0000670C0000}"/>
    <cellStyle name="Currency 4 5 4 3 2 2 2" xfId="18321" xr:uid="{B9B066EB-9F26-4DFE-9473-1047C280DF85}"/>
    <cellStyle name="Currency 4 5 4 3 2 2 3" xfId="18320" xr:uid="{DC14A834-741C-46AF-AA25-9703AC81A5B4}"/>
    <cellStyle name="Currency 4 5 4 3 2 3" xfId="18322" xr:uid="{BA050CDD-F9E8-4EA2-8B90-EB7214C4959C}"/>
    <cellStyle name="Currency 4 5 4 3 2 3 2" xfId="18323" xr:uid="{9532D218-FFE6-48EE-8626-9249306BB59B}"/>
    <cellStyle name="Currency 4 5 4 3 2 4" xfId="18324" xr:uid="{E75A54E3-3A23-434B-8440-83947B69C6C0}"/>
    <cellStyle name="Currency 4 5 4 3 2 5" xfId="18319" xr:uid="{56A712BF-3508-4D02-98EC-5AE972982592}"/>
    <cellStyle name="Currency 4 5 4 3 2 6" xfId="34144" xr:uid="{E5B840A9-E2F0-4A71-8E8E-7DFB52B9D19C}"/>
    <cellStyle name="Currency 4 5 4 3 3" xfId="1886" xr:uid="{00000000-0005-0000-0000-0000680C0000}"/>
    <cellStyle name="Currency 4 5 4 3 3 2" xfId="5891" xr:uid="{00000000-0005-0000-0000-0000690C0000}"/>
    <cellStyle name="Currency 4 5 4 3 3 2 2" xfId="18327" xr:uid="{4C1BF551-FA6B-4E6D-AAEC-78819F6A18F9}"/>
    <cellStyle name="Currency 4 5 4 3 3 2 3" xfId="18326" xr:uid="{FBC5BE54-EE9E-408A-A0DA-8A1F2BD07EDB}"/>
    <cellStyle name="Currency 4 5 4 3 3 3" xfId="18328" xr:uid="{E229F73E-62BE-4710-B39C-946FC9EBCB6A}"/>
    <cellStyle name="Currency 4 5 4 3 3 3 2" xfId="18329" xr:uid="{91C1ED6B-0E98-447A-BBA2-129023B137B2}"/>
    <cellStyle name="Currency 4 5 4 3 3 4" xfId="18330" xr:uid="{0E67FEE7-9756-43B7-A123-7E26F8AF5B2E}"/>
    <cellStyle name="Currency 4 5 4 3 3 5" xfId="18325" xr:uid="{C73FF5C6-E6AC-4600-B074-A22767667A5A}"/>
    <cellStyle name="Currency 4 5 4 3 3 6" xfId="34145" xr:uid="{7A3E701C-0033-47FE-8C48-80FB21182C46}"/>
    <cellStyle name="Currency 4 5 4 3 4" xfId="1887" xr:uid="{00000000-0005-0000-0000-00006A0C0000}"/>
    <cellStyle name="Currency 4 5 4 3 4 2" xfId="5892" xr:uid="{00000000-0005-0000-0000-00006B0C0000}"/>
    <cellStyle name="Currency 4 5 4 3 4 2 2" xfId="18333" xr:uid="{6F2943DB-AEE5-43BE-87D7-7D728867E5D7}"/>
    <cellStyle name="Currency 4 5 4 3 4 2 3" xfId="18332" xr:uid="{0EE82079-600F-4EBC-8FF4-FAF7F2B24701}"/>
    <cellStyle name="Currency 4 5 4 3 4 3" xfId="18334" xr:uid="{9D922628-B09D-4311-89A7-6F1F8D48395E}"/>
    <cellStyle name="Currency 4 5 4 3 4 3 2" xfId="18335" xr:uid="{3249275A-A023-476A-9733-48E62DA71210}"/>
    <cellStyle name="Currency 4 5 4 3 4 4" xfId="18336" xr:uid="{87BEDA09-D246-4BFB-8458-4B4DB8BD4F65}"/>
    <cellStyle name="Currency 4 5 4 3 4 5" xfId="18331" xr:uid="{FE62F74A-F0BF-44B3-9695-4C220B58B53F}"/>
    <cellStyle name="Currency 4 5 4 3 4 6" xfId="34146" xr:uid="{B2D4808E-78E9-41D3-8311-493881709A46}"/>
    <cellStyle name="Currency 4 5 4 3 5" xfId="1888" xr:uid="{00000000-0005-0000-0000-00006C0C0000}"/>
    <cellStyle name="Currency 4 5 4 3 5 2" xfId="18338" xr:uid="{4033405E-77BD-4D3A-BDB5-E7FD315F1C88}"/>
    <cellStyle name="Currency 4 5 4 3 5 2 2" xfId="18339" xr:uid="{315E1EEC-F52E-47FC-A249-B0AA0E03B62C}"/>
    <cellStyle name="Currency 4 5 4 3 5 3" xfId="18340" xr:uid="{031D9C8C-BF52-41E9-BF3B-6D42C07FF129}"/>
    <cellStyle name="Currency 4 5 4 3 5 4" xfId="18337" xr:uid="{F718222D-AFA5-495F-A6E4-E9161E0F4BE3}"/>
    <cellStyle name="Currency 4 5 4 3 6" xfId="5889" xr:uid="{00000000-0005-0000-0000-00006D0C0000}"/>
    <cellStyle name="Currency 4 5 4 3 6 2" xfId="18342" xr:uid="{0DB726E1-6750-4F58-BFD8-1F724D98BFF1}"/>
    <cellStyle name="Currency 4 5 4 3 6 2 2" xfId="18343" xr:uid="{CF241582-FF09-4D84-964A-6800C2DE00A2}"/>
    <cellStyle name="Currency 4 5 4 3 6 3" xfId="18344" xr:uid="{6BB70B0A-B2A7-454F-A985-6F66D6C16F51}"/>
    <cellStyle name="Currency 4 5 4 3 6 4" xfId="18341" xr:uid="{DF9917DF-9DF8-4604-A7CD-BDBA46D26C63}"/>
    <cellStyle name="Currency 4 5 4 3 7" xfId="18345" xr:uid="{9BEBB4A7-2DBC-4DE3-8066-3047FA73B511}"/>
    <cellStyle name="Currency 4 5 4 3 7 2" xfId="18346" xr:uid="{75FCF1A8-01D9-44C5-8632-2BCFAB69F59C}"/>
    <cellStyle name="Currency 4 5 4 3 8" xfId="18347" xr:uid="{F77D98D0-719C-4F3B-AFF7-67AAD99588DF}"/>
    <cellStyle name="Currency 4 5 4 3 8 2" xfId="18348" xr:uid="{220E8372-2FD9-451E-B9B2-AFCE895071E4}"/>
    <cellStyle name="Currency 4 5 4 3 9" xfId="18349" xr:uid="{9AD6D847-8A7C-40AE-BAD7-4667F5FF9742}"/>
    <cellStyle name="Currency 4 5 4 3 9 2" xfId="18350" xr:uid="{D70B3074-2F6A-47C7-AEDB-34220C6EBCEA}"/>
    <cellStyle name="Currency 4 5 4 4" xfId="1889" xr:uid="{00000000-0005-0000-0000-00006E0C0000}"/>
    <cellStyle name="Currency 4 5 4 4 2" xfId="5893" xr:uid="{00000000-0005-0000-0000-00006F0C0000}"/>
    <cellStyle name="Currency 4 5 4 4 2 2" xfId="18353" xr:uid="{17F96248-D35D-4ACC-BBE6-1E36DC845F89}"/>
    <cellStyle name="Currency 4 5 4 4 2 3" xfId="18352" xr:uid="{5B30DE50-B9FA-45BD-B07F-A79DBD5D87F0}"/>
    <cellStyle name="Currency 4 5 4 4 3" xfId="18354" xr:uid="{586A114F-BE28-4115-B8D3-A7CDEBECF28D}"/>
    <cellStyle name="Currency 4 5 4 4 3 2" xfId="18355" xr:uid="{41E039BC-E50A-49CE-A3E3-AFC3E127B62C}"/>
    <cellStyle name="Currency 4 5 4 4 4" xfId="18356" xr:uid="{395005E5-E978-4DE5-9A1F-0ED2C4295ACD}"/>
    <cellStyle name="Currency 4 5 4 4 5" xfId="18357" xr:uid="{ED0B69C6-0B0A-4901-8620-1D1E6BF7F5F9}"/>
    <cellStyle name="Currency 4 5 4 4 6" xfId="18351" xr:uid="{EB0D8B5E-4C9F-4396-8D37-301DDB4AD53E}"/>
    <cellStyle name="Currency 4 5 4 4 7" xfId="34147" xr:uid="{EFF5DB20-B4C9-4DE7-BAE6-0CE1D8270659}"/>
    <cellStyle name="Currency 4 5 4 5" xfId="1890" xr:uid="{00000000-0005-0000-0000-0000700C0000}"/>
    <cellStyle name="Currency 4 5 4 5 2" xfId="5894" xr:uid="{00000000-0005-0000-0000-0000710C0000}"/>
    <cellStyle name="Currency 4 5 4 5 2 2" xfId="18360" xr:uid="{D13B6726-0B36-4018-91C5-06231238FD04}"/>
    <cellStyle name="Currency 4 5 4 5 2 3" xfId="18359" xr:uid="{9F363EAD-03DC-4972-B237-5296C6EE6000}"/>
    <cellStyle name="Currency 4 5 4 5 3" xfId="18361" xr:uid="{DBFC4E32-3116-4586-9056-DC4E24A74165}"/>
    <cellStyle name="Currency 4 5 4 5 3 2" xfId="18362" xr:uid="{EE9DDC57-C4C4-4935-AC33-5BB2087EB59B}"/>
    <cellStyle name="Currency 4 5 4 5 4" xfId="18363" xr:uid="{58897D71-0200-4290-A4DB-A063E1E67056}"/>
    <cellStyle name="Currency 4 5 4 5 5" xfId="18358" xr:uid="{23902986-3F37-4D24-B0C2-54AE87FD9509}"/>
    <cellStyle name="Currency 4 5 4 5 6" xfId="34148" xr:uid="{7228FC1E-EF4A-4F37-A788-56368C75F08D}"/>
    <cellStyle name="Currency 4 5 4 6" xfId="1891" xr:uid="{00000000-0005-0000-0000-0000720C0000}"/>
    <cellStyle name="Currency 4 5 4 6 2" xfId="5895" xr:uid="{00000000-0005-0000-0000-0000730C0000}"/>
    <cellStyle name="Currency 4 5 4 6 2 2" xfId="18366" xr:uid="{81907C73-37AC-44FA-9FDA-4B7DBE02F786}"/>
    <cellStyle name="Currency 4 5 4 6 2 3" xfId="18365" xr:uid="{AD685AA9-F17B-408E-8BB0-8A81B91ED69F}"/>
    <cellStyle name="Currency 4 5 4 6 3" xfId="18367" xr:uid="{89A80559-C614-4832-A800-DC5A838CF335}"/>
    <cellStyle name="Currency 4 5 4 6 3 2" xfId="18368" xr:uid="{0F0E324F-A458-4A0C-9C47-103A7102B093}"/>
    <cellStyle name="Currency 4 5 4 6 4" xfId="18369" xr:uid="{7002FE59-4F54-41CB-B99A-C08B5B351051}"/>
    <cellStyle name="Currency 4 5 4 6 5" xfId="18364" xr:uid="{A2F0469E-6B36-4E65-A696-755D5FF1A042}"/>
    <cellStyle name="Currency 4 5 4 6 6" xfId="34149" xr:uid="{7BFFC67B-8002-4973-A48A-2CA3EB5CFAAB}"/>
    <cellStyle name="Currency 4 5 4 7" xfId="1892" xr:uid="{00000000-0005-0000-0000-0000740C0000}"/>
    <cellStyle name="Currency 4 5 4 7 2" xfId="18371" xr:uid="{C8EF1356-4090-47F2-B264-D8296B3AD042}"/>
    <cellStyle name="Currency 4 5 4 7 2 2" xfId="18372" xr:uid="{F00EB5ED-ED3E-4C76-B8F5-5D04C66E33C2}"/>
    <cellStyle name="Currency 4 5 4 7 3" xfId="18373" xr:uid="{31F15B79-71B5-4920-8280-F7C50DD2ED8A}"/>
    <cellStyle name="Currency 4 5 4 7 4" xfId="18370" xr:uid="{1737F752-594D-41C7-B3DB-80ADC7244FC3}"/>
    <cellStyle name="Currency 4 5 4 8" xfId="5884" xr:uid="{00000000-0005-0000-0000-0000750C0000}"/>
    <cellStyle name="Currency 4 5 4 8 2" xfId="18375" xr:uid="{675CE873-1EFF-4E77-8EF0-749E16538D08}"/>
    <cellStyle name="Currency 4 5 4 8 2 2" xfId="18376" xr:uid="{BFDC4801-661F-45E3-9605-EE9EE4EAEBB8}"/>
    <cellStyle name="Currency 4 5 4 8 3" xfId="18377" xr:uid="{9AF37599-919A-46C0-8FD6-2820757B5CCA}"/>
    <cellStyle name="Currency 4 5 4 8 4" xfId="18374" xr:uid="{BBC4FD5F-7F05-4650-9D60-4D957DF96E24}"/>
    <cellStyle name="Currency 4 5 4 9" xfId="18378" xr:uid="{E8E69EF7-BDF9-4A81-873A-930716D7C64D}"/>
    <cellStyle name="Currency 4 5 4 9 2" xfId="18379" xr:uid="{FC2B5163-8185-472A-9041-F324EBA3DE57}"/>
    <cellStyle name="Currency 4 5 5" xfId="1893" xr:uid="{00000000-0005-0000-0000-0000760C0000}"/>
    <cellStyle name="Currency 4 5 5 10" xfId="18381" xr:uid="{ECD1F818-E1C7-4C5B-BAB0-B1868E3C141B}"/>
    <cellStyle name="Currency 4 5 5 10 2" xfId="18382" xr:uid="{C33BD28D-DA01-4969-A8CC-CFDFFD9261E2}"/>
    <cellStyle name="Currency 4 5 5 11" xfId="18383" xr:uid="{42CE3B00-0F0A-44DF-8017-BE94972A268D}"/>
    <cellStyle name="Currency 4 5 5 11 2" xfId="18384" xr:uid="{F60CED8A-CD5B-47A6-B614-27411418BF01}"/>
    <cellStyle name="Currency 4 5 5 12" xfId="18385" xr:uid="{F2971BB0-CD25-43A9-A270-7AFD1A59BEA1}"/>
    <cellStyle name="Currency 4 5 5 13" xfId="18380" xr:uid="{040FEE2C-CC06-462B-B35D-A2C14DD36655}"/>
    <cellStyle name="Currency 4 5 5 14" xfId="34150" xr:uid="{6B9AA6BC-0F88-4D8F-9850-634B1A65469A}"/>
    <cellStyle name="Currency 4 5 5 15" xfId="35875" xr:uid="{1B76AFA8-A706-40A4-8315-A4B202319028}"/>
    <cellStyle name="Currency 4 5 5 2" xfId="1894" xr:uid="{00000000-0005-0000-0000-0000770C0000}"/>
    <cellStyle name="Currency 4 5 5 2 10" xfId="18387" xr:uid="{7075DF99-E277-45FA-912C-52429AA820A2}"/>
    <cellStyle name="Currency 4 5 5 2 11" xfId="18386" xr:uid="{034656D8-1471-494F-89C9-33727A6208F3}"/>
    <cellStyle name="Currency 4 5 5 2 12" xfId="34151" xr:uid="{BDB889B5-FFE9-4142-A54A-48B86C82D9C8}"/>
    <cellStyle name="Currency 4 5 5 2 13" xfId="36249" xr:uid="{162F1E4B-4C36-4BEC-A2DD-FA5FA41B4251}"/>
    <cellStyle name="Currency 4 5 5 2 2" xfId="1895" xr:uid="{00000000-0005-0000-0000-0000780C0000}"/>
    <cellStyle name="Currency 4 5 5 2 2 2" xfId="5898" xr:uid="{00000000-0005-0000-0000-0000790C0000}"/>
    <cellStyle name="Currency 4 5 5 2 2 2 2" xfId="18390" xr:uid="{1CC30421-91C6-4396-9660-3755BE32B3D3}"/>
    <cellStyle name="Currency 4 5 5 2 2 2 3" xfId="18389" xr:uid="{DB12A074-A0C9-4497-8174-71AF0FD29D64}"/>
    <cellStyle name="Currency 4 5 5 2 2 3" xfId="18391" xr:uid="{AFA45BDC-5F6D-4237-96ED-DE29471EC9E9}"/>
    <cellStyle name="Currency 4 5 5 2 2 3 2" xfId="18392" xr:uid="{782DB611-40A0-4119-8BCF-AAC004BC5E77}"/>
    <cellStyle name="Currency 4 5 5 2 2 4" xfId="18393" xr:uid="{71FC77C7-785A-4C74-B6D6-53CAAEF49769}"/>
    <cellStyle name="Currency 4 5 5 2 2 5" xfId="18388" xr:uid="{792526C3-1FB2-4919-B7A9-B41AC757D192}"/>
    <cellStyle name="Currency 4 5 5 2 2 6" xfId="34152" xr:uid="{D6AE4394-DF75-44BC-8DEB-B704B841AA52}"/>
    <cellStyle name="Currency 4 5 5 2 3" xfId="1896" xr:uid="{00000000-0005-0000-0000-00007A0C0000}"/>
    <cellStyle name="Currency 4 5 5 2 3 2" xfId="5899" xr:uid="{00000000-0005-0000-0000-00007B0C0000}"/>
    <cellStyle name="Currency 4 5 5 2 3 2 2" xfId="18396" xr:uid="{471FE614-4CC9-4BA3-8A83-C2A822A9B770}"/>
    <cellStyle name="Currency 4 5 5 2 3 2 3" xfId="18395" xr:uid="{D0681EC4-6559-4885-AC97-2FDC0941DA77}"/>
    <cellStyle name="Currency 4 5 5 2 3 3" xfId="18397" xr:uid="{86EDEC9C-C468-4000-91C8-4245D4F602F1}"/>
    <cellStyle name="Currency 4 5 5 2 3 3 2" xfId="18398" xr:uid="{257A8ED9-C2C7-4247-86F6-442F7D109CE6}"/>
    <cellStyle name="Currency 4 5 5 2 3 4" xfId="18399" xr:uid="{5BB61FA9-14DC-414F-9461-5E28F71DFCEE}"/>
    <cellStyle name="Currency 4 5 5 2 3 5" xfId="18394" xr:uid="{9B11E1E8-93E6-4570-AB1A-372EE1E69A29}"/>
    <cellStyle name="Currency 4 5 5 2 3 6" xfId="34153" xr:uid="{13FC5811-B095-4F52-B9E6-DB6D24505120}"/>
    <cellStyle name="Currency 4 5 5 2 4" xfId="1897" xr:uid="{00000000-0005-0000-0000-00007C0C0000}"/>
    <cellStyle name="Currency 4 5 5 2 4 2" xfId="5900" xr:uid="{00000000-0005-0000-0000-00007D0C0000}"/>
    <cellStyle name="Currency 4 5 5 2 4 2 2" xfId="18402" xr:uid="{A28BD02D-4C80-4F4D-B166-28A1A3EA60A1}"/>
    <cellStyle name="Currency 4 5 5 2 4 2 3" xfId="18401" xr:uid="{F2FC8DBE-03C1-4A5B-B854-E5530E60715C}"/>
    <cellStyle name="Currency 4 5 5 2 4 3" xfId="18403" xr:uid="{AD6B3A3F-1DDC-4101-A672-3D26C005D644}"/>
    <cellStyle name="Currency 4 5 5 2 4 3 2" xfId="18404" xr:uid="{5539E612-324C-4E1E-9BC2-9C162D368FB2}"/>
    <cellStyle name="Currency 4 5 5 2 4 4" xfId="18405" xr:uid="{98A5DF76-E283-4913-9BF7-ED86B729895E}"/>
    <cellStyle name="Currency 4 5 5 2 4 5" xfId="18400" xr:uid="{9CACF5C5-EE13-4011-B7DD-C24FE7C8D7E0}"/>
    <cellStyle name="Currency 4 5 5 2 4 6" xfId="34154" xr:uid="{EEE4D73A-F80B-4CA7-9CA6-90CDDBC24BE3}"/>
    <cellStyle name="Currency 4 5 5 2 5" xfId="1898" xr:uid="{00000000-0005-0000-0000-00007E0C0000}"/>
    <cellStyle name="Currency 4 5 5 2 5 2" xfId="18407" xr:uid="{574A3502-7E38-49E4-9B5F-9D2B72BDF201}"/>
    <cellStyle name="Currency 4 5 5 2 5 2 2" xfId="18408" xr:uid="{E8559111-E86A-4464-924C-EDC27540A339}"/>
    <cellStyle name="Currency 4 5 5 2 5 3" xfId="18409" xr:uid="{5D84F5C6-4813-4591-8CFF-B4F4A5DCB3E4}"/>
    <cellStyle name="Currency 4 5 5 2 5 4" xfId="18406" xr:uid="{0AED5129-3862-423E-A426-481AEC1C0927}"/>
    <cellStyle name="Currency 4 5 5 2 6" xfId="5897" xr:uid="{00000000-0005-0000-0000-00007F0C0000}"/>
    <cellStyle name="Currency 4 5 5 2 6 2" xfId="18411" xr:uid="{33D44B80-5BC5-4E02-9CF7-877B381D6A25}"/>
    <cellStyle name="Currency 4 5 5 2 6 2 2" xfId="18412" xr:uid="{14CAB119-CD25-41BB-B7E2-E116FE645569}"/>
    <cellStyle name="Currency 4 5 5 2 6 3" xfId="18413" xr:uid="{FAC61390-D10B-4C9D-92F7-70797067DC3E}"/>
    <cellStyle name="Currency 4 5 5 2 6 4" xfId="18410" xr:uid="{389E4B12-D8D7-4BFB-A912-826A65195EE5}"/>
    <cellStyle name="Currency 4 5 5 2 7" xfId="18414" xr:uid="{0C24E132-1643-4962-A174-7E86C6939556}"/>
    <cellStyle name="Currency 4 5 5 2 7 2" xfId="18415" xr:uid="{47316F4E-26EF-450E-BFF6-C10ACB0B315C}"/>
    <cellStyle name="Currency 4 5 5 2 8" xfId="18416" xr:uid="{DE09916B-CB22-487D-AE4F-574B2836CF7C}"/>
    <cellStyle name="Currency 4 5 5 2 8 2" xfId="18417" xr:uid="{7AEE7121-20D5-40E4-8A81-DFD2904DD814}"/>
    <cellStyle name="Currency 4 5 5 2 9" xfId="18418" xr:uid="{5E937582-CC82-4C9F-8CAC-2EADC870D82E}"/>
    <cellStyle name="Currency 4 5 5 2 9 2" xfId="18419" xr:uid="{11D7F084-6048-443B-BC6B-5EB73FD4540D}"/>
    <cellStyle name="Currency 4 5 5 3" xfId="1899" xr:uid="{00000000-0005-0000-0000-0000800C0000}"/>
    <cellStyle name="Currency 4 5 5 3 10" xfId="18421" xr:uid="{682637C5-4368-41B6-96CD-0E7D223A1F68}"/>
    <cellStyle name="Currency 4 5 5 3 11" xfId="18420" xr:uid="{9385F4C6-F069-4333-B8D2-7D5B7FDA1118}"/>
    <cellStyle name="Currency 4 5 5 3 12" xfId="34155" xr:uid="{B40F4D69-4577-4B22-A5DF-121CF312C00B}"/>
    <cellStyle name="Currency 4 5 5 3 13" xfId="36462" xr:uid="{DC5EC765-4CB5-417E-A961-C5879F5E2D9C}"/>
    <cellStyle name="Currency 4 5 5 3 2" xfId="1900" xr:uid="{00000000-0005-0000-0000-0000810C0000}"/>
    <cellStyle name="Currency 4 5 5 3 2 2" xfId="5902" xr:uid="{00000000-0005-0000-0000-0000820C0000}"/>
    <cellStyle name="Currency 4 5 5 3 2 2 2" xfId="18424" xr:uid="{B2D99418-A1AE-4ED1-9AE7-36D0DC4F4381}"/>
    <cellStyle name="Currency 4 5 5 3 2 2 3" xfId="18423" xr:uid="{F87F0989-8F5E-4DF9-9B98-AF132B2DE043}"/>
    <cellStyle name="Currency 4 5 5 3 2 3" xfId="18425" xr:uid="{9F0E4041-92ED-4E28-9071-AEF5FF8FFA77}"/>
    <cellStyle name="Currency 4 5 5 3 2 3 2" xfId="18426" xr:uid="{71309DE0-1B59-4C06-A02E-2BDBDFA62026}"/>
    <cellStyle name="Currency 4 5 5 3 2 4" xfId="18427" xr:uid="{A6540B22-E120-4CC6-AB6C-BE50D6487301}"/>
    <cellStyle name="Currency 4 5 5 3 2 5" xfId="18422" xr:uid="{618E7FD8-A888-4C66-9E42-6D90098CC27C}"/>
    <cellStyle name="Currency 4 5 5 3 2 6" xfId="34156" xr:uid="{96F9F961-59BC-47BE-97BA-A2B348D0AE76}"/>
    <cellStyle name="Currency 4 5 5 3 3" xfId="1901" xr:uid="{00000000-0005-0000-0000-0000830C0000}"/>
    <cellStyle name="Currency 4 5 5 3 3 2" xfId="5903" xr:uid="{00000000-0005-0000-0000-0000840C0000}"/>
    <cellStyle name="Currency 4 5 5 3 3 2 2" xfId="18430" xr:uid="{B8CDABAC-E156-4EDA-99EC-FA0623A5693B}"/>
    <cellStyle name="Currency 4 5 5 3 3 2 3" xfId="18429" xr:uid="{D26D1EB5-CD31-4CD5-98DD-E4642C288B7B}"/>
    <cellStyle name="Currency 4 5 5 3 3 3" xfId="18431" xr:uid="{29FF76F5-F969-4DB6-B0E8-8A675CA67444}"/>
    <cellStyle name="Currency 4 5 5 3 3 3 2" xfId="18432" xr:uid="{35FE7A86-A808-4771-8227-AD8FB003A994}"/>
    <cellStyle name="Currency 4 5 5 3 3 4" xfId="18433" xr:uid="{74ED9F6D-D6BF-4C40-9185-FC854B7F1DF0}"/>
    <cellStyle name="Currency 4 5 5 3 3 5" xfId="18428" xr:uid="{3F6E1665-4B3F-4B3B-8BB0-CAD8D288652A}"/>
    <cellStyle name="Currency 4 5 5 3 3 6" xfId="34157" xr:uid="{4EA06E91-E69F-4CD6-A619-D1D9A3D0BB2B}"/>
    <cellStyle name="Currency 4 5 5 3 4" xfId="1902" xr:uid="{00000000-0005-0000-0000-0000850C0000}"/>
    <cellStyle name="Currency 4 5 5 3 4 2" xfId="5904" xr:uid="{00000000-0005-0000-0000-0000860C0000}"/>
    <cellStyle name="Currency 4 5 5 3 4 2 2" xfId="18436" xr:uid="{1A413B03-898F-4D1A-8E21-0AD3EAD829F4}"/>
    <cellStyle name="Currency 4 5 5 3 4 2 3" xfId="18435" xr:uid="{44BF6FD9-9AE7-4D08-90AF-C7B8D1B91191}"/>
    <cellStyle name="Currency 4 5 5 3 4 3" xfId="18437" xr:uid="{0BD8DD93-C82B-4D2F-B845-AFED06826EB8}"/>
    <cellStyle name="Currency 4 5 5 3 4 3 2" xfId="18438" xr:uid="{BA75F622-0997-420B-BAFD-44EC9498EB27}"/>
    <cellStyle name="Currency 4 5 5 3 4 4" xfId="18439" xr:uid="{A12D2DE5-4E31-4544-951C-6740EDCF8743}"/>
    <cellStyle name="Currency 4 5 5 3 4 5" xfId="18434" xr:uid="{488E53B0-4CE1-4CC4-B45A-9486B9422EA6}"/>
    <cellStyle name="Currency 4 5 5 3 4 6" xfId="34158" xr:uid="{9C8EABBE-FB8F-4703-AF92-1AA8A5941635}"/>
    <cellStyle name="Currency 4 5 5 3 5" xfId="1903" xr:uid="{00000000-0005-0000-0000-0000870C0000}"/>
    <cellStyle name="Currency 4 5 5 3 5 2" xfId="18441" xr:uid="{78089C65-186E-4611-8BEA-710DF7AA04FE}"/>
    <cellStyle name="Currency 4 5 5 3 5 2 2" xfId="18442" xr:uid="{F6D2D9A8-4A9F-4901-AF27-8E7418FCF6F4}"/>
    <cellStyle name="Currency 4 5 5 3 5 3" xfId="18443" xr:uid="{42D26AE8-6DB7-420D-993F-C77A06351831}"/>
    <cellStyle name="Currency 4 5 5 3 5 4" xfId="18440" xr:uid="{51446067-ADD8-43DF-8162-947DFF4A12D2}"/>
    <cellStyle name="Currency 4 5 5 3 6" xfId="5901" xr:uid="{00000000-0005-0000-0000-0000880C0000}"/>
    <cellStyle name="Currency 4 5 5 3 6 2" xfId="18445" xr:uid="{B7D8E399-7ADF-466A-A530-EB1D1C30587A}"/>
    <cellStyle name="Currency 4 5 5 3 6 2 2" xfId="18446" xr:uid="{B841DFD6-1CA7-4CFE-80D9-800A8F4B71B4}"/>
    <cellStyle name="Currency 4 5 5 3 6 3" xfId="18447" xr:uid="{FDA101A5-0A81-4501-BEAC-143BB71C839E}"/>
    <cellStyle name="Currency 4 5 5 3 6 4" xfId="18444" xr:uid="{7CE6B2AC-C0FA-4595-91DC-B99AF3C7792B}"/>
    <cellStyle name="Currency 4 5 5 3 7" xfId="18448" xr:uid="{AECD8BB7-C8A7-4BCB-AD4A-A8201AB5AF1B}"/>
    <cellStyle name="Currency 4 5 5 3 7 2" xfId="18449" xr:uid="{74548CFB-2458-462A-8375-007AA2CAF2AD}"/>
    <cellStyle name="Currency 4 5 5 3 8" xfId="18450" xr:uid="{AB7712FA-82BE-498C-BE19-6A68524F864C}"/>
    <cellStyle name="Currency 4 5 5 3 8 2" xfId="18451" xr:uid="{06381460-F7BE-47CF-8457-22E976CE2F76}"/>
    <cellStyle name="Currency 4 5 5 3 9" xfId="18452" xr:uid="{0D670643-5CE9-4981-A520-162F2CBB3CE9}"/>
    <cellStyle name="Currency 4 5 5 3 9 2" xfId="18453" xr:uid="{E3C762DF-9403-4DE2-9B5A-F7EC364900A8}"/>
    <cellStyle name="Currency 4 5 5 4" xfId="1904" xr:uid="{00000000-0005-0000-0000-0000890C0000}"/>
    <cellStyle name="Currency 4 5 5 4 2" xfId="5905" xr:uid="{00000000-0005-0000-0000-00008A0C0000}"/>
    <cellStyle name="Currency 4 5 5 4 2 2" xfId="18456" xr:uid="{EB9D7949-9B92-45C8-AC71-EEAB7EAE3A44}"/>
    <cellStyle name="Currency 4 5 5 4 2 3" xfId="18455" xr:uid="{DC470B7A-1BC9-4B78-9D04-646667EC02DA}"/>
    <cellStyle name="Currency 4 5 5 4 3" xfId="18457" xr:uid="{FCEA08C9-D5C1-4727-AF5A-AEA685536BA2}"/>
    <cellStyle name="Currency 4 5 5 4 3 2" xfId="18458" xr:uid="{8B277C17-8E1B-44CE-9914-1728D14BE8BC}"/>
    <cellStyle name="Currency 4 5 5 4 4" xfId="18459" xr:uid="{91364519-F4FA-4E13-89C6-0E6265EADC02}"/>
    <cellStyle name="Currency 4 5 5 4 5" xfId="18460" xr:uid="{1B4A7BD7-3EF0-48B6-BB56-C36BD26D8835}"/>
    <cellStyle name="Currency 4 5 5 4 6" xfId="18454" xr:uid="{87218529-DC1A-44A1-A4BD-9E178D0DFBAF}"/>
    <cellStyle name="Currency 4 5 5 4 7" xfId="34159" xr:uid="{30669AD5-7A24-44C0-B3E4-A260D2134FF4}"/>
    <cellStyle name="Currency 4 5 5 5" xfId="1905" xr:uid="{00000000-0005-0000-0000-00008B0C0000}"/>
    <cellStyle name="Currency 4 5 5 5 2" xfId="5906" xr:uid="{00000000-0005-0000-0000-00008C0C0000}"/>
    <cellStyle name="Currency 4 5 5 5 2 2" xfId="18463" xr:uid="{AEA3730F-DECC-451D-809F-FB80B029C6E2}"/>
    <cellStyle name="Currency 4 5 5 5 2 3" xfId="18462" xr:uid="{1D2BBB2A-6206-4594-A0C0-48BE37FF7EAB}"/>
    <cellStyle name="Currency 4 5 5 5 3" xfId="18464" xr:uid="{7B5DE77A-92BF-4010-B0B1-5C5854188F68}"/>
    <cellStyle name="Currency 4 5 5 5 3 2" xfId="18465" xr:uid="{91457D28-C432-4DD0-99EB-4D06CB6707C0}"/>
    <cellStyle name="Currency 4 5 5 5 4" xfId="18466" xr:uid="{E3A18ADF-14B2-4E41-AFFC-578E76997264}"/>
    <cellStyle name="Currency 4 5 5 5 5" xfId="18461" xr:uid="{007574C7-56BB-4F14-88D3-65FA43CDBC8E}"/>
    <cellStyle name="Currency 4 5 5 5 6" xfId="34160" xr:uid="{A661CAFF-0E47-410E-BDD1-E56605E800F4}"/>
    <cellStyle name="Currency 4 5 5 6" xfId="1906" xr:uid="{00000000-0005-0000-0000-00008D0C0000}"/>
    <cellStyle name="Currency 4 5 5 6 2" xfId="5907" xr:uid="{00000000-0005-0000-0000-00008E0C0000}"/>
    <cellStyle name="Currency 4 5 5 6 2 2" xfId="18469" xr:uid="{AD2F377D-84EC-451C-8DF6-65F107D0D8C4}"/>
    <cellStyle name="Currency 4 5 5 6 2 3" xfId="18468" xr:uid="{5E3D4A86-DA8B-4424-88FA-72A6E75B96F5}"/>
    <cellStyle name="Currency 4 5 5 6 3" xfId="18470" xr:uid="{B73CCBE8-B17F-4E87-BF55-B609FC7B8E48}"/>
    <cellStyle name="Currency 4 5 5 6 3 2" xfId="18471" xr:uid="{D3643BDF-77DD-4198-840C-AB7987B5717E}"/>
    <cellStyle name="Currency 4 5 5 6 4" xfId="18472" xr:uid="{DBAB8FA5-2B40-4E0D-A368-66105912701D}"/>
    <cellStyle name="Currency 4 5 5 6 5" xfId="18467" xr:uid="{4488DA69-2EE8-450D-8CB7-D24B5643F150}"/>
    <cellStyle name="Currency 4 5 5 6 6" xfId="34161" xr:uid="{86FD8D96-CCA3-4F61-AF0E-42E463C7958E}"/>
    <cellStyle name="Currency 4 5 5 7" xfId="1907" xr:uid="{00000000-0005-0000-0000-00008F0C0000}"/>
    <cellStyle name="Currency 4 5 5 7 2" xfId="18474" xr:uid="{BB826F88-20DE-403D-9426-50F1F756A2BA}"/>
    <cellStyle name="Currency 4 5 5 7 2 2" xfId="18475" xr:uid="{AB7A4BAA-E9CE-4C3E-987F-0C8C8BE14BC0}"/>
    <cellStyle name="Currency 4 5 5 7 3" xfId="18476" xr:uid="{5A966FAC-9AAD-4C6E-9B9C-04AF3A95A226}"/>
    <cellStyle name="Currency 4 5 5 7 4" xfId="18473" xr:uid="{C1079D9A-5273-4A1A-8507-3979C30BB5A4}"/>
    <cellStyle name="Currency 4 5 5 8" xfId="5896" xr:uid="{00000000-0005-0000-0000-0000900C0000}"/>
    <cellStyle name="Currency 4 5 5 8 2" xfId="18478" xr:uid="{2FB34B57-7E55-4424-BC3B-CC962AB02F52}"/>
    <cellStyle name="Currency 4 5 5 8 2 2" xfId="18479" xr:uid="{D3F96BF9-FAB3-4D13-B256-DDB198F33729}"/>
    <cellStyle name="Currency 4 5 5 8 3" xfId="18480" xr:uid="{89B7F61E-60DC-4390-9AEE-AF9196F89AF3}"/>
    <cellStyle name="Currency 4 5 5 8 4" xfId="18477" xr:uid="{230CA569-A3F9-4657-A986-87C1F482146D}"/>
    <cellStyle name="Currency 4 5 5 9" xfId="18481" xr:uid="{086A8431-8C5A-4CE8-8B7E-F3FFB8ABACA7}"/>
    <cellStyle name="Currency 4 5 5 9 2" xfId="18482" xr:uid="{26EF17C5-85A8-4899-B0AF-2235AE397A13}"/>
    <cellStyle name="Currency 4 5 6" xfId="1908" xr:uid="{00000000-0005-0000-0000-0000910C0000}"/>
    <cellStyle name="Currency 4 5 6 10" xfId="18484" xr:uid="{5B21B3FD-DBA9-43B5-B202-5E7FB18B65A4}"/>
    <cellStyle name="Currency 4 5 6 11" xfId="18483" xr:uid="{9427A8FF-2DAF-4826-8834-AA3FABCE4263}"/>
    <cellStyle name="Currency 4 5 6 12" xfId="34162" xr:uid="{6D619C65-67A6-4EE4-BE50-143710124AFF}"/>
    <cellStyle name="Currency 4 5 6 13" xfId="36245" xr:uid="{CD1983BD-BEEA-4B08-BF26-73C5E17602BA}"/>
    <cellStyle name="Currency 4 5 6 2" xfId="1909" xr:uid="{00000000-0005-0000-0000-0000920C0000}"/>
    <cellStyle name="Currency 4 5 6 2 2" xfId="5909" xr:uid="{00000000-0005-0000-0000-0000930C0000}"/>
    <cellStyle name="Currency 4 5 6 2 2 2" xfId="18487" xr:uid="{4965AA1B-B83F-4C57-B0BA-FAF9D2371263}"/>
    <cellStyle name="Currency 4 5 6 2 2 3" xfId="18486" xr:uid="{50201FB8-C71C-4809-8D31-E865EED6A7A8}"/>
    <cellStyle name="Currency 4 5 6 2 3" xfId="18488" xr:uid="{FC1F4438-0BC4-4E2A-81BB-6759422D7210}"/>
    <cellStyle name="Currency 4 5 6 2 3 2" xfId="18489" xr:uid="{C084F763-4458-400A-B0B4-CC856FE61F7E}"/>
    <cellStyle name="Currency 4 5 6 2 4" xfId="18490" xr:uid="{DD13ECEA-EFDB-40F5-B9FC-4BC9B99BAD3C}"/>
    <cellStyle name="Currency 4 5 6 2 5" xfId="18485" xr:uid="{C0CD217C-FC3F-4DB3-AA83-2C13CEEED7FB}"/>
    <cellStyle name="Currency 4 5 6 2 6" xfId="34163" xr:uid="{5A14CFB2-4484-491B-BF29-A422F53E0D2A}"/>
    <cellStyle name="Currency 4 5 6 3" xfId="1910" xr:uid="{00000000-0005-0000-0000-0000940C0000}"/>
    <cellStyle name="Currency 4 5 6 3 2" xfId="5910" xr:uid="{00000000-0005-0000-0000-0000950C0000}"/>
    <cellStyle name="Currency 4 5 6 3 2 2" xfId="18493" xr:uid="{E2651657-30F9-4088-A642-B8BB3B8FB0CE}"/>
    <cellStyle name="Currency 4 5 6 3 2 3" xfId="18492" xr:uid="{FC51ADE4-EE42-48F8-8F8C-2A209E938C6B}"/>
    <cellStyle name="Currency 4 5 6 3 3" xfId="18494" xr:uid="{578D29F4-BA9F-4F53-BA77-65E0254155B3}"/>
    <cellStyle name="Currency 4 5 6 3 3 2" xfId="18495" xr:uid="{0F5C721F-20BF-4265-88C0-1E5435DB7C59}"/>
    <cellStyle name="Currency 4 5 6 3 4" xfId="18496" xr:uid="{251E7019-BC3F-47C7-BEC8-7FA6C4A91813}"/>
    <cellStyle name="Currency 4 5 6 3 5" xfId="18491" xr:uid="{3D554034-8D1C-423D-9B97-0047C5F958FD}"/>
    <cellStyle name="Currency 4 5 6 3 6" xfId="34164" xr:uid="{7DE00BAE-3ED0-4FAA-A5F6-8A4227A6A54E}"/>
    <cellStyle name="Currency 4 5 6 4" xfId="1911" xr:uid="{00000000-0005-0000-0000-0000960C0000}"/>
    <cellStyle name="Currency 4 5 6 4 2" xfId="5911" xr:uid="{00000000-0005-0000-0000-0000970C0000}"/>
    <cellStyle name="Currency 4 5 6 4 2 2" xfId="18499" xr:uid="{EA4BE9F0-00DC-4429-9B71-38BAA3F51C97}"/>
    <cellStyle name="Currency 4 5 6 4 2 3" xfId="18498" xr:uid="{D9B559E9-0F55-41A7-BA88-D2A2DC785070}"/>
    <cellStyle name="Currency 4 5 6 4 3" xfId="18500" xr:uid="{77433AD7-54C2-464C-AA9F-1AD7519C904D}"/>
    <cellStyle name="Currency 4 5 6 4 3 2" xfId="18501" xr:uid="{A4503277-500E-4C0D-9F73-7E1AFDD8D819}"/>
    <cellStyle name="Currency 4 5 6 4 4" xfId="18502" xr:uid="{6106D658-8981-4029-91BB-B34C45BD144D}"/>
    <cellStyle name="Currency 4 5 6 4 5" xfId="18497" xr:uid="{956A8A5E-9479-4D56-9969-C1942194FF58}"/>
    <cellStyle name="Currency 4 5 6 4 6" xfId="34165" xr:uid="{5F72C002-74FA-4477-BB16-89A2B90B6970}"/>
    <cellStyle name="Currency 4 5 6 5" xfId="1912" xr:uid="{00000000-0005-0000-0000-0000980C0000}"/>
    <cellStyle name="Currency 4 5 6 5 2" xfId="18504" xr:uid="{ED3AE5C9-0FB5-44EA-80B9-9A03DE8F6DAE}"/>
    <cellStyle name="Currency 4 5 6 5 2 2" xfId="18505" xr:uid="{8F09FDAC-935A-461C-AAC5-4DD990210ADB}"/>
    <cellStyle name="Currency 4 5 6 5 3" xfId="18506" xr:uid="{02A881BF-7F0F-424B-90E3-DFF4141A20B3}"/>
    <cellStyle name="Currency 4 5 6 5 4" xfId="18503" xr:uid="{BA753342-AD8A-4577-A112-29122FA7E8ED}"/>
    <cellStyle name="Currency 4 5 6 6" xfId="5908" xr:uid="{00000000-0005-0000-0000-0000990C0000}"/>
    <cellStyle name="Currency 4 5 6 6 2" xfId="18508" xr:uid="{D79F78FE-C58A-4BBC-BFAE-22AADE2F87AD}"/>
    <cellStyle name="Currency 4 5 6 6 2 2" xfId="18509" xr:uid="{743FE6C9-41D1-48AF-86F2-BFD36E88909A}"/>
    <cellStyle name="Currency 4 5 6 6 3" xfId="18510" xr:uid="{B7845645-68BA-4C44-914C-5480B365DD0F}"/>
    <cellStyle name="Currency 4 5 6 6 4" xfId="18507" xr:uid="{E89D876E-23DF-4712-AC48-07E70D375599}"/>
    <cellStyle name="Currency 4 5 6 7" xfId="18511" xr:uid="{AD044BB3-D1AB-4E87-ADEB-A90F1628A544}"/>
    <cellStyle name="Currency 4 5 6 7 2" xfId="18512" xr:uid="{125C4CA9-88C6-42D8-B031-0A8D3509352B}"/>
    <cellStyle name="Currency 4 5 6 8" xfId="18513" xr:uid="{7E580187-A4C4-4B73-9B2A-FF5974A02D4E}"/>
    <cellStyle name="Currency 4 5 6 8 2" xfId="18514" xr:uid="{E21AF08D-AF1E-48A6-9130-57343AD07BE5}"/>
    <cellStyle name="Currency 4 5 6 9" xfId="18515" xr:uid="{72BEB5F1-3265-4838-B269-40A6809B586A}"/>
    <cellStyle name="Currency 4 5 6 9 2" xfId="18516" xr:uid="{CBCDB087-9974-4A60-9045-F59D9E287133}"/>
    <cellStyle name="Currency 4 5 7" xfId="1913" xr:uid="{00000000-0005-0000-0000-00009A0C0000}"/>
    <cellStyle name="Currency 4 5 7 10" xfId="18518" xr:uid="{7175249D-D699-4B04-9C03-7772837E9F16}"/>
    <cellStyle name="Currency 4 5 7 11" xfId="18517" xr:uid="{E0E3F517-BF8F-419C-A510-676B877FC2F8}"/>
    <cellStyle name="Currency 4 5 7 12" xfId="34166" xr:uid="{73A171C4-1508-4D91-97F2-135C19AB4E3F}"/>
    <cellStyle name="Currency 4 5 7 13" xfId="36458" xr:uid="{9D1CEBB5-9D89-4ADA-AC58-D8C1BC7DBA64}"/>
    <cellStyle name="Currency 4 5 7 2" xfId="1914" xr:uid="{00000000-0005-0000-0000-00009B0C0000}"/>
    <cellStyle name="Currency 4 5 7 2 2" xfId="5913" xr:uid="{00000000-0005-0000-0000-00009C0C0000}"/>
    <cellStyle name="Currency 4 5 7 2 2 2" xfId="18521" xr:uid="{A9A769F5-6DF4-44B3-9980-5A36765180C1}"/>
    <cellStyle name="Currency 4 5 7 2 2 3" xfId="18520" xr:uid="{F05505D6-C16D-49C9-894E-79E0578CCAD4}"/>
    <cellStyle name="Currency 4 5 7 2 3" xfId="18522" xr:uid="{863C7201-D79D-4D7E-B520-498580382EB4}"/>
    <cellStyle name="Currency 4 5 7 2 3 2" xfId="18523" xr:uid="{58864596-8844-4DAD-B639-3E225CB4D910}"/>
    <cellStyle name="Currency 4 5 7 2 4" xfId="18524" xr:uid="{F18E9A1A-8E2F-4C6F-8A1D-AE4C3FE58411}"/>
    <cellStyle name="Currency 4 5 7 2 5" xfId="18519" xr:uid="{A7157163-42A3-4925-BA7A-1B0B6AF82E70}"/>
    <cellStyle name="Currency 4 5 7 2 6" xfId="34167" xr:uid="{13BA82A8-80C7-44CA-9158-7876CD4F9410}"/>
    <cellStyle name="Currency 4 5 7 3" xfId="1915" xr:uid="{00000000-0005-0000-0000-00009D0C0000}"/>
    <cellStyle name="Currency 4 5 7 3 2" xfId="5914" xr:uid="{00000000-0005-0000-0000-00009E0C0000}"/>
    <cellStyle name="Currency 4 5 7 3 2 2" xfId="18527" xr:uid="{9D1DB015-1E8A-49AC-A48F-43A07A264387}"/>
    <cellStyle name="Currency 4 5 7 3 2 3" xfId="18526" xr:uid="{C0FEB19A-64BE-497E-8EC9-FE79C840ED9A}"/>
    <cellStyle name="Currency 4 5 7 3 3" xfId="18528" xr:uid="{2CCC50B0-29BD-4702-A752-7CCA888D53B5}"/>
    <cellStyle name="Currency 4 5 7 3 3 2" xfId="18529" xr:uid="{27D217B4-504D-4A43-AC4F-AEFBA574E517}"/>
    <cellStyle name="Currency 4 5 7 3 4" xfId="18530" xr:uid="{BEF04078-0FE9-4D26-89EA-3ECFC6989DA7}"/>
    <cellStyle name="Currency 4 5 7 3 5" xfId="18525" xr:uid="{C2E10639-CEBF-4F4A-8FAA-4D070A2DA919}"/>
    <cellStyle name="Currency 4 5 7 3 6" xfId="34168" xr:uid="{74C0ECD1-2A7A-4D8A-A283-EE2B6A36F159}"/>
    <cellStyle name="Currency 4 5 7 4" xfId="1916" xr:uid="{00000000-0005-0000-0000-00009F0C0000}"/>
    <cellStyle name="Currency 4 5 7 4 2" xfId="5915" xr:uid="{00000000-0005-0000-0000-0000A00C0000}"/>
    <cellStyle name="Currency 4 5 7 4 2 2" xfId="18533" xr:uid="{ED0F39CE-26E0-4126-8A79-45C062036118}"/>
    <cellStyle name="Currency 4 5 7 4 2 3" xfId="18532" xr:uid="{39E81FB4-CA4B-4983-BAE4-3BD4A8A7A4C7}"/>
    <cellStyle name="Currency 4 5 7 4 3" xfId="18534" xr:uid="{E99771E6-ED25-4798-B8DC-D107EE3F32F1}"/>
    <cellStyle name="Currency 4 5 7 4 3 2" xfId="18535" xr:uid="{F12CA38D-AB92-4D5E-BE0A-8C525848C1F3}"/>
    <cellStyle name="Currency 4 5 7 4 4" xfId="18536" xr:uid="{ACEB1D28-A4FD-40C3-9A2F-29961B2B21EF}"/>
    <cellStyle name="Currency 4 5 7 4 5" xfId="18531" xr:uid="{3F64F2C3-24E8-422C-AA1C-0AFD766E4851}"/>
    <cellStyle name="Currency 4 5 7 4 6" xfId="34169" xr:uid="{EADC6CDC-7370-4F3B-AB9A-FBA8FCDA4119}"/>
    <cellStyle name="Currency 4 5 7 5" xfId="1917" xr:uid="{00000000-0005-0000-0000-0000A10C0000}"/>
    <cellStyle name="Currency 4 5 7 5 2" xfId="18538" xr:uid="{2069396F-9B95-402F-A59F-3D89B2EAAA1D}"/>
    <cellStyle name="Currency 4 5 7 5 2 2" xfId="18539" xr:uid="{96299A28-B199-4C3B-9BEE-02C95FECBB96}"/>
    <cellStyle name="Currency 4 5 7 5 3" xfId="18540" xr:uid="{6CEFF4E3-ADF4-45F5-90FB-61099F8EF2BC}"/>
    <cellStyle name="Currency 4 5 7 5 4" xfId="18537" xr:uid="{5BDCD26A-1DD6-4F2C-B05D-1599282BBF7A}"/>
    <cellStyle name="Currency 4 5 7 6" xfId="5912" xr:uid="{00000000-0005-0000-0000-0000A20C0000}"/>
    <cellStyle name="Currency 4 5 7 6 2" xfId="18542" xr:uid="{852DFCDA-B52F-496F-9F4A-E23FE9F5CE2B}"/>
    <cellStyle name="Currency 4 5 7 6 2 2" xfId="18543" xr:uid="{BCC11AD7-8277-4E2C-9427-FD4A4070CBFB}"/>
    <cellStyle name="Currency 4 5 7 6 3" xfId="18544" xr:uid="{80237F25-2AAF-4781-919B-C0CF4F7673BA}"/>
    <cellStyle name="Currency 4 5 7 6 4" xfId="18541" xr:uid="{0F5D47BA-7ABC-4BA5-A30D-80CBEBFEDDA9}"/>
    <cellStyle name="Currency 4 5 7 7" xfId="18545" xr:uid="{EAB92C0B-C522-4394-BE5B-2FDA56151F74}"/>
    <cellStyle name="Currency 4 5 7 7 2" xfId="18546" xr:uid="{6754F464-BD6E-4A08-809D-8BF41C00CD1B}"/>
    <cellStyle name="Currency 4 5 7 8" xfId="18547" xr:uid="{23AC0F09-4ADF-40A3-9006-4D7071390731}"/>
    <cellStyle name="Currency 4 5 7 8 2" xfId="18548" xr:uid="{F83935E3-80DE-4F71-BB35-C6449BD3B33A}"/>
    <cellStyle name="Currency 4 5 7 9" xfId="18549" xr:uid="{EE0833AC-2845-49F0-9929-D956AE361BE9}"/>
    <cellStyle name="Currency 4 5 7 9 2" xfId="18550" xr:uid="{2A0685C4-0260-4150-91E7-71EE5A93E71C}"/>
    <cellStyle name="Currency 4 5 8" xfId="1918" xr:uid="{00000000-0005-0000-0000-0000A30C0000}"/>
    <cellStyle name="Currency 4 5 8 2" xfId="5916" xr:uid="{00000000-0005-0000-0000-0000A40C0000}"/>
    <cellStyle name="Currency 4 5 8 2 2" xfId="18553" xr:uid="{8D6299DB-B837-4C1D-8D34-8023C729E3B8}"/>
    <cellStyle name="Currency 4 5 8 2 3" xfId="18552" xr:uid="{36B04334-CF35-4A87-AD00-FC665E4B0088}"/>
    <cellStyle name="Currency 4 5 8 3" xfId="18554" xr:uid="{567318F3-C987-4003-8C09-6991DA318F29}"/>
    <cellStyle name="Currency 4 5 8 3 2" xfId="18555" xr:uid="{C5F7579C-EF2C-4CAE-B246-7EB101489045}"/>
    <cellStyle name="Currency 4 5 8 4" xfId="18556" xr:uid="{7E76A712-D911-4BA9-B49D-2B0B2DA90CF5}"/>
    <cellStyle name="Currency 4 5 8 5" xfId="18557" xr:uid="{183B0055-FEE2-422B-A6EF-EBEB5C7EED27}"/>
    <cellStyle name="Currency 4 5 8 6" xfId="18551" xr:uid="{979D6942-7127-4FDA-B055-BABBC30B1381}"/>
    <cellStyle name="Currency 4 5 8 7" xfId="34170" xr:uid="{7BAE22AB-B280-48D9-AD14-6352290EF309}"/>
    <cellStyle name="Currency 4 5 9" xfId="1919" xr:uid="{00000000-0005-0000-0000-0000A50C0000}"/>
    <cellStyle name="Currency 4 5 9 2" xfId="5917" xr:uid="{00000000-0005-0000-0000-0000A60C0000}"/>
    <cellStyle name="Currency 4 5 9 2 2" xfId="18560" xr:uid="{566DA6D5-C7B8-4F54-82CF-F91F95B5F1C5}"/>
    <cellStyle name="Currency 4 5 9 2 3" xfId="18559" xr:uid="{A58CB8D4-9564-464F-91DC-A0D24BA0C4BE}"/>
    <cellStyle name="Currency 4 5 9 3" xfId="18561" xr:uid="{D07CC71E-BBFB-4630-892A-E10E62C86BFE}"/>
    <cellStyle name="Currency 4 5 9 3 2" xfId="18562" xr:uid="{76A6F482-95F1-4D6F-B0FF-4DE93DED8F11}"/>
    <cellStyle name="Currency 4 5 9 4" xfId="18563" xr:uid="{68E8A9F6-290F-491C-BC05-FFA18D759D4E}"/>
    <cellStyle name="Currency 4 5 9 5" xfId="18558" xr:uid="{A9406722-3F35-4F0B-981C-D2C18C12BA24}"/>
    <cellStyle name="Currency 4 5 9 6" xfId="34171" xr:uid="{2F1AA8FD-69C0-419E-B0B9-01DA0B576A86}"/>
    <cellStyle name="Currency 4 6" xfId="1920" xr:uid="{00000000-0005-0000-0000-0000A70C0000}"/>
    <cellStyle name="Currency 4 6 10" xfId="1921" xr:uid="{00000000-0005-0000-0000-0000A80C0000}"/>
    <cellStyle name="Currency 4 6 10 2" xfId="5919" xr:uid="{00000000-0005-0000-0000-0000A90C0000}"/>
    <cellStyle name="Currency 4 6 10 2 2" xfId="18567" xr:uid="{17626B85-9DDD-4326-9EC1-E1611DE5D916}"/>
    <cellStyle name="Currency 4 6 10 2 3" xfId="18566" xr:uid="{075B52C4-3D4F-4124-9F0D-DCFC397041D9}"/>
    <cellStyle name="Currency 4 6 10 3" xfId="18568" xr:uid="{BB4715A6-4C95-4A82-A43F-A0F5CD65A92B}"/>
    <cellStyle name="Currency 4 6 10 3 2" xfId="18569" xr:uid="{468BAD69-C96F-45ED-982E-C60B8A813507}"/>
    <cellStyle name="Currency 4 6 10 4" xfId="18570" xr:uid="{2E4C5BD7-7DA7-45BE-9C8B-EA8A359A67C0}"/>
    <cellStyle name="Currency 4 6 10 5" xfId="18565" xr:uid="{EE38DE71-B158-42EE-B562-97FAEBC914A0}"/>
    <cellStyle name="Currency 4 6 10 6" xfId="34173" xr:uid="{BD3356F9-1F53-4677-8351-BBA1B7F0374F}"/>
    <cellStyle name="Currency 4 6 11" xfId="1922" xr:uid="{00000000-0005-0000-0000-0000AA0C0000}"/>
    <cellStyle name="Currency 4 6 11 2" xfId="18572" xr:uid="{8389E7D0-A862-474F-BCBF-11E943083ACD}"/>
    <cellStyle name="Currency 4 6 11 2 2" xfId="18573" xr:uid="{166F93B0-CE77-41A7-BF92-18CE7D843860}"/>
    <cellStyle name="Currency 4 6 11 3" xfId="18574" xr:uid="{408E8593-C9B9-472A-AD18-B7B7824A0712}"/>
    <cellStyle name="Currency 4 6 11 4" xfId="18571" xr:uid="{9057BEDA-ED09-4D0B-AAF5-FC6E33E22CAE}"/>
    <cellStyle name="Currency 4 6 12" xfId="5918" xr:uid="{00000000-0005-0000-0000-0000AB0C0000}"/>
    <cellStyle name="Currency 4 6 12 2" xfId="18576" xr:uid="{353B0212-F29D-4C1C-BB52-4E08E05C5C72}"/>
    <cellStyle name="Currency 4 6 12 2 2" xfId="18577" xr:uid="{478BD7CF-8307-4B24-8A4C-F18F247A8540}"/>
    <cellStyle name="Currency 4 6 12 3" xfId="18578" xr:uid="{F3CE3197-0091-4CDC-83A8-873EF8E21CD5}"/>
    <cellStyle name="Currency 4 6 12 4" xfId="18575" xr:uid="{5D37ECC3-1D25-4857-8DFF-1723BB969BBD}"/>
    <cellStyle name="Currency 4 6 13" xfId="18579" xr:uid="{4895419E-344D-48EA-AFFE-C18471C225D7}"/>
    <cellStyle name="Currency 4 6 13 2" xfId="18580" xr:uid="{2B81F721-D829-4036-AE19-EC9B2CF40DBA}"/>
    <cellStyle name="Currency 4 6 14" xfId="18581" xr:uid="{205CC3E8-8546-4712-AC50-D436ACF71479}"/>
    <cellStyle name="Currency 4 6 14 2" xfId="18582" xr:uid="{B5B0BDC1-976F-4624-B37B-3BE6573B6C77}"/>
    <cellStyle name="Currency 4 6 15" xfId="18583" xr:uid="{B563C50A-97C7-40F3-9339-7EE5BB5915FB}"/>
    <cellStyle name="Currency 4 6 15 2" xfId="18584" xr:uid="{00097C4B-0210-42E3-9411-4115B8C9FE3D}"/>
    <cellStyle name="Currency 4 6 16" xfId="18585" xr:uid="{34998898-E69E-4CCE-AE08-BEB2F200109D}"/>
    <cellStyle name="Currency 4 6 17" xfId="18564" xr:uid="{A4386640-5D9C-45E4-B8C1-8327DECCBF09}"/>
    <cellStyle name="Currency 4 6 18" xfId="34172" xr:uid="{ADA7240B-C239-4362-BDB7-07E5814E8406}"/>
    <cellStyle name="Currency 4 6 19" xfId="35876" xr:uid="{E27A92D5-2A0A-4CBD-A754-B6845F823C7B}"/>
    <cellStyle name="Currency 4 6 2" xfId="1923" xr:uid="{00000000-0005-0000-0000-0000AC0C0000}"/>
    <cellStyle name="Currency 4 6 2 10" xfId="18587" xr:uid="{03C40877-257A-4DCC-8974-49DEAFB6E932}"/>
    <cellStyle name="Currency 4 6 2 10 2" xfId="18588" xr:uid="{AC082E9E-CCF8-4798-B8FB-163F17B19891}"/>
    <cellStyle name="Currency 4 6 2 11" xfId="18589" xr:uid="{C41581F3-4839-45A6-A3B3-0197A1015D07}"/>
    <cellStyle name="Currency 4 6 2 11 2" xfId="18590" xr:uid="{459A980F-A08E-44EB-B869-A949D19AD4A9}"/>
    <cellStyle name="Currency 4 6 2 12" xfId="18591" xr:uid="{27F87740-B7B7-4AB0-A895-A36D0B05FB53}"/>
    <cellStyle name="Currency 4 6 2 13" xfId="18586" xr:uid="{15E4AB31-B54B-4B10-8DEE-A5AB0BD8674B}"/>
    <cellStyle name="Currency 4 6 2 14" xfId="34174" xr:uid="{C597A660-A894-4B53-9D00-209C6BB713F2}"/>
    <cellStyle name="Currency 4 6 2 15" xfId="35877" xr:uid="{8C59A42A-F6DB-41E9-82CA-7B3A8E54B383}"/>
    <cellStyle name="Currency 4 6 2 2" xfId="1924" xr:uid="{00000000-0005-0000-0000-0000AD0C0000}"/>
    <cellStyle name="Currency 4 6 2 2 10" xfId="18593" xr:uid="{0F49A45A-1E02-471E-B5AA-9328D913A1F0}"/>
    <cellStyle name="Currency 4 6 2 2 11" xfId="18592" xr:uid="{35513BD2-BF04-462A-A4A0-EC14BB0202E6}"/>
    <cellStyle name="Currency 4 6 2 2 12" xfId="34175" xr:uid="{B8B81BF7-1F87-46AA-A1A0-8C210971D7EB}"/>
    <cellStyle name="Currency 4 6 2 2 13" xfId="36251" xr:uid="{A50490F1-E71D-4B4C-BE91-E2169D310D9D}"/>
    <cellStyle name="Currency 4 6 2 2 2" xfId="1925" xr:uid="{00000000-0005-0000-0000-0000AE0C0000}"/>
    <cellStyle name="Currency 4 6 2 2 2 2" xfId="5922" xr:uid="{00000000-0005-0000-0000-0000AF0C0000}"/>
    <cellStyle name="Currency 4 6 2 2 2 2 2" xfId="18596" xr:uid="{AC0E7D12-F129-4444-AC53-28119F985EE8}"/>
    <cellStyle name="Currency 4 6 2 2 2 2 3" xfId="18595" xr:uid="{DDF3FF95-6E4E-4093-AC94-9CB113B5A3DD}"/>
    <cellStyle name="Currency 4 6 2 2 2 3" xfId="18597" xr:uid="{0AF548EE-FDD3-449A-9CFF-B476A8A26649}"/>
    <cellStyle name="Currency 4 6 2 2 2 3 2" xfId="18598" xr:uid="{D3928E03-8ADA-442C-BFA1-7CBAEAF859FE}"/>
    <cellStyle name="Currency 4 6 2 2 2 4" xfId="18599" xr:uid="{286349B7-0B41-4F12-B65A-84F1888B278E}"/>
    <cellStyle name="Currency 4 6 2 2 2 5" xfId="18594" xr:uid="{475ED5AB-9F6B-4849-9BD1-DA4B4F864550}"/>
    <cellStyle name="Currency 4 6 2 2 2 6" xfId="34176" xr:uid="{F64392A0-3AE3-4EF1-9017-281B1D70DCD2}"/>
    <cellStyle name="Currency 4 6 2 2 3" xfId="1926" xr:uid="{00000000-0005-0000-0000-0000B00C0000}"/>
    <cellStyle name="Currency 4 6 2 2 3 2" xfId="5923" xr:uid="{00000000-0005-0000-0000-0000B10C0000}"/>
    <cellStyle name="Currency 4 6 2 2 3 2 2" xfId="18602" xr:uid="{B39F4BAF-31E1-43D5-A8F6-AC04F16D3CEF}"/>
    <cellStyle name="Currency 4 6 2 2 3 2 3" xfId="18601" xr:uid="{31484A6F-62AA-4A56-B39C-730A3C6490FD}"/>
    <cellStyle name="Currency 4 6 2 2 3 3" xfId="18603" xr:uid="{3F7A1568-F072-4919-81B5-8227CD2EF7F3}"/>
    <cellStyle name="Currency 4 6 2 2 3 3 2" xfId="18604" xr:uid="{5D0FB38E-BF72-4B2F-AC23-B529AF6C558C}"/>
    <cellStyle name="Currency 4 6 2 2 3 4" xfId="18605" xr:uid="{56C482B9-D066-40E2-892B-6AEC47C71C28}"/>
    <cellStyle name="Currency 4 6 2 2 3 5" xfId="18600" xr:uid="{EBC6F750-2CDD-4C41-A708-4591D6BFDF32}"/>
    <cellStyle name="Currency 4 6 2 2 3 6" xfId="34177" xr:uid="{89ADE6AA-8A32-4C9F-81C9-8D5C92FCE743}"/>
    <cellStyle name="Currency 4 6 2 2 4" xfId="1927" xr:uid="{00000000-0005-0000-0000-0000B20C0000}"/>
    <cellStyle name="Currency 4 6 2 2 4 2" xfId="5924" xr:uid="{00000000-0005-0000-0000-0000B30C0000}"/>
    <cellStyle name="Currency 4 6 2 2 4 2 2" xfId="18608" xr:uid="{462AED5A-7A00-481D-915C-BEB4DCD94D6B}"/>
    <cellStyle name="Currency 4 6 2 2 4 2 3" xfId="18607" xr:uid="{2A1596E9-A6A7-4773-94CC-D618A1B2C961}"/>
    <cellStyle name="Currency 4 6 2 2 4 3" xfId="18609" xr:uid="{02114A52-4642-49E9-9394-69F343DFF74C}"/>
    <cellStyle name="Currency 4 6 2 2 4 3 2" xfId="18610" xr:uid="{91453BA0-602E-4407-A91F-7CB222D7129F}"/>
    <cellStyle name="Currency 4 6 2 2 4 4" xfId="18611" xr:uid="{49FFFBDE-24CB-473A-BE97-10211FC90198}"/>
    <cellStyle name="Currency 4 6 2 2 4 5" xfId="18606" xr:uid="{F9369B9D-475A-4695-93F2-92C337784426}"/>
    <cellStyle name="Currency 4 6 2 2 4 6" xfId="34178" xr:uid="{6E5C8C04-3D4A-446E-88DC-E18176ADB03B}"/>
    <cellStyle name="Currency 4 6 2 2 5" xfId="1928" xr:uid="{00000000-0005-0000-0000-0000B40C0000}"/>
    <cellStyle name="Currency 4 6 2 2 5 2" xfId="18613" xr:uid="{E99631DC-D19D-4F40-B057-A6E7DC3B2290}"/>
    <cellStyle name="Currency 4 6 2 2 5 2 2" xfId="18614" xr:uid="{8FBD1DFF-5875-4EED-847D-D4F6F753592D}"/>
    <cellStyle name="Currency 4 6 2 2 5 3" xfId="18615" xr:uid="{D0017573-9A20-4AD0-9E71-90CF38619112}"/>
    <cellStyle name="Currency 4 6 2 2 5 4" xfId="18612" xr:uid="{E8434945-B387-40F8-9100-9D305B7D1A2A}"/>
    <cellStyle name="Currency 4 6 2 2 6" xfId="5921" xr:uid="{00000000-0005-0000-0000-0000B50C0000}"/>
    <cellStyle name="Currency 4 6 2 2 6 2" xfId="18617" xr:uid="{D825A7C8-832D-488B-9D77-F73C6CC610EE}"/>
    <cellStyle name="Currency 4 6 2 2 6 2 2" xfId="18618" xr:uid="{DEC66E36-991F-469C-A862-C4B67B4318FB}"/>
    <cellStyle name="Currency 4 6 2 2 6 3" xfId="18619" xr:uid="{6B55C69C-72A5-4D5F-B2A4-E0EA29661E46}"/>
    <cellStyle name="Currency 4 6 2 2 6 4" xfId="18616" xr:uid="{8BA3673D-0C51-4A58-BA05-4E12334F42ED}"/>
    <cellStyle name="Currency 4 6 2 2 7" xfId="18620" xr:uid="{F3EE588B-6635-4C96-B679-B7EE09ADDB4D}"/>
    <cellStyle name="Currency 4 6 2 2 7 2" xfId="18621" xr:uid="{0044CE69-53D5-48F5-BAC7-B61786A6066A}"/>
    <cellStyle name="Currency 4 6 2 2 8" xfId="18622" xr:uid="{143D8024-91B2-4044-B260-E635DF24EA95}"/>
    <cellStyle name="Currency 4 6 2 2 8 2" xfId="18623" xr:uid="{B784388D-F8CC-4FCE-8659-376CE604C325}"/>
    <cellStyle name="Currency 4 6 2 2 9" xfId="18624" xr:uid="{C187948E-10D2-4213-A940-D3C3325B0309}"/>
    <cellStyle name="Currency 4 6 2 2 9 2" xfId="18625" xr:uid="{2BA71C5A-DA39-416D-AF55-8F1C53E59A83}"/>
    <cellStyle name="Currency 4 6 2 3" xfId="1929" xr:uid="{00000000-0005-0000-0000-0000B60C0000}"/>
    <cellStyle name="Currency 4 6 2 3 10" xfId="18627" xr:uid="{952A9CEB-BA62-4534-B432-258E71F0D55C}"/>
    <cellStyle name="Currency 4 6 2 3 11" xfId="18626" xr:uid="{D6D7E89D-4F0B-4351-B5F6-87F1C19E87EC}"/>
    <cellStyle name="Currency 4 6 2 3 12" xfId="34179" xr:uid="{5F4382A6-9856-4988-B4A8-8B0266052580}"/>
    <cellStyle name="Currency 4 6 2 3 13" xfId="36464" xr:uid="{0116C381-58E5-416B-8723-0D46FFE7AE2A}"/>
    <cellStyle name="Currency 4 6 2 3 2" xfId="1930" xr:uid="{00000000-0005-0000-0000-0000B70C0000}"/>
    <cellStyle name="Currency 4 6 2 3 2 2" xfId="5926" xr:uid="{00000000-0005-0000-0000-0000B80C0000}"/>
    <cellStyle name="Currency 4 6 2 3 2 2 2" xfId="18630" xr:uid="{12F7AE9B-7381-45DD-B129-A494AF9B541F}"/>
    <cellStyle name="Currency 4 6 2 3 2 2 3" xfId="18629" xr:uid="{5387106A-427F-4D7D-B4DF-D5947142FD7E}"/>
    <cellStyle name="Currency 4 6 2 3 2 3" xfId="18631" xr:uid="{2CD719B2-6F49-4FA1-9C8E-DE3A9929A9D1}"/>
    <cellStyle name="Currency 4 6 2 3 2 3 2" xfId="18632" xr:uid="{27F393BA-F625-48ED-9736-A2F76DB15418}"/>
    <cellStyle name="Currency 4 6 2 3 2 4" xfId="18633" xr:uid="{580690C4-F748-4753-9924-00CEE367D2CB}"/>
    <cellStyle name="Currency 4 6 2 3 2 5" xfId="18628" xr:uid="{FFB153E4-42DE-4AA6-8017-4B5E7C99B046}"/>
    <cellStyle name="Currency 4 6 2 3 2 6" xfId="34180" xr:uid="{384D555E-7946-4133-9940-E112C1DC6C72}"/>
    <cellStyle name="Currency 4 6 2 3 3" xfId="1931" xr:uid="{00000000-0005-0000-0000-0000B90C0000}"/>
    <cellStyle name="Currency 4 6 2 3 3 2" xfId="5927" xr:uid="{00000000-0005-0000-0000-0000BA0C0000}"/>
    <cellStyle name="Currency 4 6 2 3 3 2 2" xfId="18636" xr:uid="{B6DDD466-DDAA-4D53-8BC5-7B3A2E318745}"/>
    <cellStyle name="Currency 4 6 2 3 3 2 3" xfId="18635" xr:uid="{765E8B2E-13A9-46A4-91A9-9333BF866572}"/>
    <cellStyle name="Currency 4 6 2 3 3 3" xfId="18637" xr:uid="{C3C30113-7D19-4B10-8FE4-DBD9E7D2595C}"/>
    <cellStyle name="Currency 4 6 2 3 3 3 2" xfId="18638" xr:uid="{FFDBF71F-C3A9-43CF-B578-B707E51EE24A}"/>
    <cellStyle name="Currency 4 6 2 3 3 4" xfId="18639" xr:uid="{9D9E45E1-7214-4AEB-9D50-907F6EEF01BA}"/>
    <cellStyle name="Currency 4 6 2 3 3 5" xfId="18634" xr:uid="{2F9617EE-3388-4E6D-9013-9E20453C1D09}"/>
    <cellStyle name="Currency 4 6 2 3 3 6" xfId="34181" xr:uid="{1D0C190E-FCAE-4D49-B88F-E8BCAFBDD864}"/>
    <cellStyle name="Currency 4 6 2 3 4" xfId="1932" xr:uid="{00000000-0005-0000-0000-0000BB0C0000}"/>
    <cellStyle name="Currency 4 6 2 3 4 2" xfId="5928" xr:uid="{00000000-0005-0000-0000-0000BC0C0000}"/>
    <cellStyle name="Currency 4 6 2 3 4 2 2" xfId="18642" xr:uid="{FDEA488E-6841-42C2-AF43-0CE29DD39972}"/>
    <cellStyle name="Currency 4 6 2 3 4 2 3" xfId="18641" xr:uid="{69115ED6-E254-4772-81C3-CF106981B69F}"/>
    <cellStyle name="Currency 4 6 2 3 4 3" xfId="18643" xr:uid="{E50A855D-6716-4799-9C01-116E48A1D8A1}"/>
    <cellStyle name="Currency 4 6 2 3 4 3 2" xfId="18644" xr:uid="{88DB0B11-FC08-4774-B103-A694C398C86C}"/>
    <cellStyle name="Currency 4 6 2 3 4 4" xfId="18645" xr:uid="{B1B59090-0FDB-4F53-BE00-63E66D54BF67}"/>
    <cellStyle name="Currency 4 6 2 3 4 5" xfId="18640" xr:uid="{51BB1FE6-213F-4087-A1F9-CEB11E42418C}"/>
    <cellStyle name="Currency 4 6 2 3 4 6" xfId="34182" xr:uid="{9069AADA-B715-41B3-8103-F364C6091730}"/>
    <cellStyle name="Currency 4 6 2 3 5" xfId="1933" xr:uid="{00000000-0005-0000-0000-0000BD0C0000}"/>
    <cellStyle name="Currency 4 6 2 3 5 2" xfId="18647" xr:uid="{B98219B5-D24D-4F72-B630-BED395DC2C30}"/>
    <cellStyle name="Currency 4 6 2 3 5 2 2" xfId="18648" xr:uid="{EE648EC2-D0F8-43BF-892C-D4556169A4E1}"/>
    <cellStyle name="Currency 4 6 2 3 5 3" xfId="18649" xr:uid="{49C77823-86E6-41B5-8462-1A5646DB5865}"/>
    <cellStyle name="Currency 4 6 2 3 5 4" xfId="18646" xr:uid="{E44BC2A4-6A7F-4E5C-81C0-B0C6A8D06EB1}"/>
    <cellStyle name="Currency 4 6 2 3 6" xfId="5925" xr:uid="{00000000-0005-0000-0000-0000BE0C0000}"/>
    <cellStyle name="Currency 4 6 2 3 6 2" xfId="18651" xr:uid="{52A268EA-441A-4E4C-BFEF-0BB9C78251BD}"/>
    <cellStyle name="Currency 4 6 2 3 6 2 2" xfId="18652" xr:uid="{6BDE14B6-D12F-4D92-9979-9A2F804E16FC}"/>
    <cellStyle name="Currency 4 6 2 3 6 3" xfId="18653" xr:uid="{8E556962-1D7B-4BB8-82FC-F442C74FE3E6}"/>
    <cellStyle name="Currency 4 6 2 3 6 4" xfId="18650" xr:uid="{77D72F0E-53BE-49B9-80AF-4F5CC138D707}"/>
    <cellStyle name="Currency 4 6 2 3 7" xfId="18654" xr:uid="{90472FF0-7C39-4E6A-A3AB-C9E2D977AB31}"/>
    <cellStyle name="Currency 4 6 2 3 7 2" xfId="18655" xr:uid="{A3047011-6A8C-4B42-82D6-9663A62A39E6}"/>
    <cellStyle name="Currency 4 6 2 3 8" xfId="18656" xr:uid="{5BD30269-B0A0-4EBA-93D3-C451B7951A14}"/>
    <cellStyle name="Currency 4 6 2 3 8 2" xfId="18657" xr:uid="{17DDFB3C-5CCB-420F-8BFB-1578E1A83C92}"/>
    <cellStyle name="Currency 4 6 2 3 9" xfId="18658" xr:uid="{BB983BA4-1ED0-46E3-8035-EF0EA29999A1}"/>
    <cellStyle name="Currency 4 6 2 3 9 2" xfId="18659" xr:uid="{772BB6AB-B55E-454A-A6E7-1CE5509CEB60}"/>
    <cellStyle name="Currency 4 6 2 4" xfId="1934" xr:uid="{00000000-0005-0000-0000-0000BF0C0000}"/>
    <cellStyle name="Currency 4 6 2 4 2" xfId="5929" xr:uid="{00000000-0005-0000-0000-0000C00C0000}"/>
    <cellStyle name="Currency 4 6 2 4 2 2" xfId="18662" xr:uid="{ED069D1E-AE2B-453C-B9A2-A7CF4EC0C5E6}"/>
    <cellStyle name="Currency 4 6 2 4 2 3" xfId="18661" xr:uid="{159A61BC-AD23-423C-A42C-DC919F4C6378}"/>
    <cellStyle name="Currency 4 6 2 4 3" xfId="18663" xr:uid="{1B6E9EA1-DB63-4484-8FE7-156D69C7BDCE}"/>
    <cellStyle name="Currency 4 6 2 4 3 2" xfId="18664" xr:uid="{AC4F1E62-E31F-4835-A995-DBBD42579FC3}"/>
    <cellStyle name="Currency 4 6 2 4 4" xfId="18665" xr:uid="{646E74B7-1025-46FA-8486-1802DC482D30}"/>
    <cellStyle name="Currency 4 6 2 4 5" xfId="18666" xr:uid="{8CA921F6-0548-423F-845B-8A09935CEBE9}"/>
    <cellStyle name="Currency 4 6 2 4 6" xfId="18660" xr:uid="{D9693ADD-A1F7-4640-A8E9-4A86FB3D3E77}"/>
    <cellStyle name="Currency 4 6 2 4 7" xfId="34183" xr:uid="{22AF11EF-0511-4DF0-BDE5-6C2543EB2906}"/>
    <cellStyle name="Currency 4 6 2 5" xfId="1935" xr:uid="{00000000-0005-0000-0000-0000C10C0000}"/>
    <cellStyle name="Currency 4 6 2 5 2" xfId="5930" xr:uid="{00000000-0005-0000-0000-0000C20C0000}"/>
    <cellStyle name="Currency 4 6 2 5 2 2" xfId="18669" xr:uid="{187EA98E-4460-478B-A06E-E7B732254DF2}"/>
    <cellStyle name="Currency 4 6 2 5 2 3" xfId="18668" xr:uid="{2B03B44D-5CD6-4A2B-B49A-18ED112D4C1E}"/>
    <cellStyle name="Currency 4 6 2 5 3" xfId="18670" xr:uid="{29E84A12-6D42-4E1A-80AC-C7FBA9C9DBE1}"/>
    <cellStyle name="Currency 4 6 2 5 3 2" xfId="18671" xr:uid="{C189847B-3646-42ED-85C8-1C9291E97516}"/>
    <cellStyle name="Currency 4 6 2 5 4" xfId="18672" xr:uid="{2AD2446C-867D-4028-83DE-036ED8E83BE0}"/>
    <cellStyle name="Currency 4 6 2 5 5" xfId="18667" xr:uid="{9F20F331-6027-4B9B-A20E-48A304697967}"/>
    <cellStyle name="Currency 4 6 2 5 6" xfId="34184" xr:uid="{33C9E61B-D1B8-4815-962D-AB0D421D7A11}"/>
    <cellStyle name="Currency 4 6 2 6" xfId="1936" xr:uid="{00000000-0005-0000-0000-0000C30C0000}"/>
    <cellStyle name="Currency 4 6 2 6 2" xfId="5931" xr:uid="{00000000-0005-0000-0000-0000C40C0000}"/>
    <cellStyle name="Currency 4 6 2 6 2 2" xfId="18675" xr:uid="{1AD70E08-7A6F-4A72-B3A1-B2A85B5B5B32}"/>
    <cellStyle name="Currency 4 6 2 6 2 3" xfId="18674" xr:uid="{E10667D0-B73F-487A-BC47-F3D822385605}"/>
    <cellStyle name="Currency 4 6 2 6 3" xfId="18676" xr:uid="{66E199BE-F775-4A98-845B-1AAA9615BCDF}"/>
    <cellStyle name="Currency 4 6 2 6 3 2" xfId="18677" xr:uid="{4D7CCB10-F569-46AD-9282-3C2B6E3CC5D2}"/>
    <cellStyle name="Currency 4 6 2 6 4" xfId="18678" xr:uid="{037F516B-2FDB-4434-93AB-1FA2853BC679}"/>
    <cellStyle name="Currency 4 6 2 6 5" xfId="18673" xr:uid="{8B4D8A74-76E3-43DA-9647-A6D8D4B2BE78}"/>
    <cellStyle name="Currency 4 6 2 6 6" xfId="34185" xr:uid="{ACB3232B-7E63-4878-A2A0-8B4917AE1320}"/>
    <cellStyle name="Currency 4 6 2 7" xfId="1937" xr:uid="{00000000-0005-0000-0000-0000C50C0000}"/>
    <cellStyle name="Currency 4 6 2 7 2" xfId="18680" xr:uid="{E189F713-9EDD-4385-BA02-D3825627E1DF}"/>
    <cellStyle name="Currency 4 6 2 7 2 2" xfId="18681" xr:uid="{1A20D9F8-147C-4F66-A425-A546C26736B8}"/>
    <cellStyle name="Currency 4 6 2 7 3" xfId="18682" xr:uid="{255E7595-2C7B-48B8-87BE-387F8999E42A}"/>
    <cellStyle name="Currency 4 6 2 7 4" xfId="18679" xr:uid="{AE18AC3E-F78B-4EC6-8B7F-D166B5FEC262}"/>
    <cellStyle name="Currency 4 6 2 8" xfId="5920" xr:uid="{00000000-0005-0000-0000-0000C60C0000}"/>
    <cellStyle name="Currency 4 6 2 8 2" xfId="18684" xr:uid="{FDCC8F8D-6793-4323-BF0C-1B214208F85A}"/>
    <cellStyle name="Currency 4 6 2 8 2 2" xfId="18685" xr:uid="{1DACCD80-8C75-47C1-9080-2F5A584F0B05}"/>
    <cellStyle name="Currency 4 6 2 8 3" xfId="18686" xr:uid="{2DD85B12-CE5F-4F6F-9A07-86FDF042DC7B}"/>
    <cellStyle name="Currency 4 6 2 8 4" xfId="18683" xr:uid="{CBA84DC6-91A9-4BAF-8A00-A477ECD53320}"/>
    <cellStyle name="Currency 4 6 2 9" xfId="18687" xr:uid="{574D6571-DEF8-4AD6-A967-967098AB1D48}"/>
    <cellStyle name="Currency 4 6 2 9 2" xfId="18688" xr:uid="{0F504D7D-7E00-4A29-9929-F40DE14522EB}"/>
    <cellStyle name="Currency 4 6 3" xfId="1938" xr:uid="{00000000-0005-0000-0000-0000C70C0000}"/>
    <cellStyle name="Currency 4 6 3 10" xfId="18690" xr:uid="{B2A1A3BA-AAF4-43F9-BE0B-29860AF25264}"/>
    <cellStyle name="Currency 4 6 3 10 2" xfId="18691" xr:uid="{AC3D4DF6-1748-40EA-B5BB-AAD1876257D5}"/>
    <cellStyle name="Currency 4 6 3 11" xfId="18692" xr:uid="{515AD580-287A-4621-B29E-A81EFC54F417}"/>
    <cellStyle name="Currency 4 6 3 11 2" xfId="18693" xr:uid="{74690A19-7F98-4891-809B-D697B25C1EF1}"/>
    <cellStyle name="Currency 4 6 3 12" xfId="18694" xr:uid="{332A5F9A-1324-4972-B87C-3947C2A82222}"/>
    <cellStyle name="Currency 4 6 3 13" xfId="18689" xr:uid="{C5DA9E10-9DF4-4EB7-B686-A04831047DCD}"/>
    <cellStyle name="Currency 4 6 3 14" xfId="34186" xr:uid="{AE4F0C90-576A-492F-8E13-12151A3A0ACA}"/>
    <cellStyle name="Currency 4 6 3 15" xfId="35878" xr:uid="{6D71B9A7-EE05-4B4F-A2A3-929C268D8A45}"/>
    <cellStyle name="Currency 4 6 3 2" xfId="1939" xr:uid="{00000000-0005-0000-0000-0000C80C0000}"/>
    <cellStyle name="Currency 4 6 3 2 10" xfId="18696" xr:uid="{C7C3CC17-F9CF-40C3-B191-DFDCCA0CFFD7}"/>
    <cellStyle name="Currency 4 6 3 2 11" xfId="18695" xr:uid="{6BF929E4-3812-4DF6-84BF-09051D9C2750}"/>
    <cellStyle name="Currency 4 6 3 2 12" xfId="34187" xr:uid="{F7A00C48-E4E3-444B-B61F-AA92A1843E3B}"/>
    <cellStyle name="Currency 4 6 3 2 13" xfId="36252" xr:uid="{AB91E604-9415-4F89-876F-E72B3E0C0DDA}"/>
    <cellStyle name="Currency 4 6 3 2 2" xfId="1940" xr:uid="{00000000-0005-0000-0000-0000C90C0000}"/>
    <cellStyle name="Currency 4 6 3 2 2 2" xfId="5934" xr:uid="{00000000-0005-0000-0000-0000CA0C0000}"/>
    <cellStyle name="Currency 4 6 3 2 2 2 2" xfId="18699" xr:uid="{120AD70A-68FD-415F-A20C-E3E54BCF3A26}"/>
    <cellStyle name="Currency 4 6 3 2 2 2 3" xfId="18698" xr:uid="{2147B93E-A2CE-423D-B313-E381B44C1A76}"/>
    <cellStyle name="Currency 4 6 3 2 2 3" xfId="18700" xr:uid="{2A38F38A-93F0-4C7C-A54B-77A874E217CB}"/>
    <cellStyle name="Currency 4 6 3 2 2 3 2" xfId="18701" xr:uid="{32413762-8508-4D46-BFF5-0BD075BBC229}"/>
    <cellStyle name="Currency 4 6 3 2 2 4" xfId="18702" xr:uid="{DF189F77-3A84-4C4A-B640-15DD0A90FCA3}"/>
    <cellStyle name="Currency 4 6 3 2 2 5" xfId="18697" xr:uid="{683094FA-2DA2-4CEC-B37C-4B04134521A0}"/>
    <cellStyle name="Currency 4 6 3 2 2 6" xfId="34188" xr:uid="{6F34F5D7-8D39-44EE-A5A8-674E10E1C720}"/>
    <cellStyle name="Currency 4 6 3 2 3" xfId="1941" xr:uid="{00000000-0005-0000-0000-0000CB0C0000}"/>
    <cellStyle name="Currency 4 6 3 2 3 2" xfId="5935" xr:uid="{00000000-0005-0000-0000-0000CC0C0000}"/>
    <cellStyle name="Currency 4 6 3 2 3 2 2" xfId="18705" xr:uid="{49E312C6-D439-4BD1-8139-5A8D80C24C21}"/>
    <cellStyle name="Currency 4 6 3 2 3 2 3" xfId="18704" xr:uid="{4E426092-13FB-46A2-B4CD-F353B850D336}"/>
    <cellStyle name="Currency 4 6 3 2 3 3" xfId="18706" xr:uid="{973617C8-2BF8-4BC3-BF36-C35EEE5D3CA7}"/>
    <cellStyle name="Currency 4 6 3 2 3 3 2" xfId="18707" xr:uid="{2C64561E-110D-47A2-A64A-484129EE9313}"/>
    <cellStyle name="Currency 4 6 3 2 3 4" xfId="18708" xr:uid="{A7877881-8354-4ABF-B450-4513406F4EE6}"/>
    <cellStyle name="Currency 4 6 3 2 3 5" xfId="18703" xr:uid="{FA73CD79-3FF0-492B-857B-B3E019C075AE}"/>
    <cellStyle name="Currency 4 6 3 2 3 6" xfId="34189" xr:uid="{46B4F1B9-9744-4101-99B3-42D2BC9876B1}"/>
    <cellStyle name="Currency 4 6 3 2 4" xfId="1942" xr:uid="{00000000-0005-0000-0000-0000CD0C0000}"/>
    <cellStyle name="Currency 4 6 3 2 4 2" xfId="5936" xr:uid="{00000000-0005-0000-0000-0000CE0C0000}"/>
    <cellStyle name="Currency 4 6 3 2 4 2 2" xfId="18711" xr:uid="{390B492F-2AA0-48BE-AD95-9A5F98D07C09}"/>
    <cellStyle name="Currency 4 6 3 2 4 2 3" xfId="18710" xr:uid="{22DFF5C4-86F5-4E96-ABD8-3C9E5C40AFD0}"/>
    <cellStyle name="Currency 4 6 3 2 4 3" xfId="18712" xr:uid="{07014806-C116-4974-B8FE-7513B7AECEC5}"/>
    <cellStyle name="Currency 4 6 3 2 4 3 2" xfId="18713" xr:uid="{0E33EB72-14C1-48B9-B832-986A7A06407D}"/>
    <cellStyle name="Currency 4 6 3 2 4 4" xfId="18714" xr:uid="{209B24E0-A2DC-4483-9D5D-FC2D202CB5A7}"/>
    <cellStyle name="Currency 4 6 3 2 4 5" xfId="18709" xr:uid="{1DF46139-565A-4513-94EA-6B132E2729AB}"/>
    <cellStyle name="Currency 4 6 3 2 4 6" xfId="34190" xr:uid="{459C5882-FCBD-4572-BB37-0070AA4EC775}"/>
    <cellStyle name="Currency 4 6 3 2 5" xfId="1943" xr:uid="{00000000-0005-0000-0000-0000CF0C0000}"/>
    <cellStyle name="Currency 4 6 3 2 5 2" xfId="18716" xr:uid="{229FC106-DDA6-4E88-83A9-F6CAE5EB5525}"/>
    <cellStyle name="Currency 4 6 3 2 5 2 2" xfId="18717" xr:uid="{629C7ADB-09E1-4512-9C9E-832A5276CE81}"/>
    <cellStyle name="Currency 4 6 3 2 5 3" xfId="18718" xr:uid="{F8511041-9CE0-4887-8780-FD476A8201AE}"/>
    <cellStyle name="Currency 4 6 3 2 5 4" xfId="18715" xr:uid="{3912D714-7E3B-498E-8869-07A3B8DC01E7}"/>
    <cellStyle name="Currency 4 6 3 2 6" xfId="5933" xr:uid="{00000000-0005-0000-0000-0000D00C0000}"/>
    <cellStyle name="Currency 4 6 3 2 6 2" xfId="18720" xr:uid="{4B7E11A8-B85A-4165-9A22-8385F018FA57}"/>
    <cellStyle name="Currency 4 6 3 2 6 2 2" xfId="18721" xr:uid="{0488E96A-D37D-4F46-B6CE-08E42F41884B}"/>
    <cellStyle name="Currency 4 6 3 2 6 3" xfId="18722" xr:uid="{2E5B5480-D4D1-4068-A9F4-331E5860B037}"/>
    <cellStyle name="Currency 4 6 3 2 6 4" xfId="18719" xr:uid="{3E6F9CBD-4773-4F4A-90DD-DE62184DC08F}"/>
    <cellStyle name="Currency 4 6 3 2 7" xfId="18723" xr:uid="{4B995449-B655-44FA-AD8D-CE624BD4EAD1}"/>
    <cellStyle name="Currency 4 6 3 2 7 2" xfId="18724" xr:uid="{5E11650C-D4C3-4935-9ACC-9222EE0F443C}"/>
    <cellStyle name="Currency 4 6 3 2 8" xfId="18725" xr:uid="{43384069-ADAC-4943-B44E-B8FB03782065}"/>
    <cellStyle name="Currency 4 6 3 2 8 2" xfId="18726" xr:uid="{0301F12F-2D06-4D50-AD3E-221EB82507DE}"/>
    <cellStyle name="Currency 4 6 3 2 9" xfId="18727" xr:uid="{EDBDD893-D10E-443E-BCAB-398861BCA7E4}"/>
    <cellStyle name="Currency 4 6 3 2 9 2" xfId="18728" xr:uid="{2EF40B19-DB13-49A7-BF23-3969120A4E26}"/>
    <cellStyle name="Currency 4 6 3 3" xfId="1944" xr:uid="{00000000-0005-0000-0000-0000D10C0000}"/>
    <cellStyle name="Currency 4 6 3 3 10" xfId="18730" xr:uid="{6EDF9618-4507-4C4C-A258-FB42BA1FB7FA}"/>
    <cellStyle name="Currency 4 6 3 3 11" xfId="18729" xr:uid="{AAC33ACF-BF40-4CF5-BB27-EC8FA9A76507}"/>
    <cellStyle name="Currency 4 6 3 3 12" xfId="34191" xr:uid="{723E419E-0479-41A3-AB81-FA228E26347E}"/>
    <cellStyle name="Currency 4 6 3 3 13" xfId="36465" xr:uid="{7DAD492B-1880-42AD-B02D-828697541A5F}"/>
    <cellStyle name="Currency 4 6 3 3 2" xfId="1945" xr:uid="{00000000-0005-0000-0000-0000D20C0000}"/>
    <cellStyle name="Currency 4 6 3 3 2 2" xfId="5938" xr:uid="{00000000-0005-0000-0000-0000D30C0000}"/>
    <cellStyle name="Currency 4 6 3 3 2 2 2" xfId="18733" xr:uid="{1AC8AD2A-B4AB-4D22-A435-2AC0C747AA1B}"/>
    <cellStyle name="Currency 4 6 3 3 2 2 3" xfId="18732" xr:uid="{63E16CB7-48B8-43FA-8616-C37668A9E2D5}"/>
    <cellStyle name="Currency 4 6 3 3 2 3" xfId="18734" xr:uid="{A918AF0B-4CFE-4056-9BD4-ED05C78C2143}"/>
    <cellStyle name="Currency 4 6 3 3 2 3 2" xfId="18735" xr:uid="{EA40D600-6F48-4966-AF09-3457E7297AB8}"/>
    <cellStyle name="Currency 4 6 3 3 2 4" xfId="18736" xr:uid="{3E47EDA2-BF06-47EB-BE05-67BA7BB826FE}"/>
    <cellStyle name="Currency 4 6 3 3 2 5" xfId="18731" xr:uid="{8289BBCA-112E-463C-A876-E4905CC9B134}"/>
    <cellStyle name="Currency 4 6 3 3 2 6" xfId="34192" xr:uid="{F40F0DB5-6E9E-43CF-A439-342B27D71CCB}"/>
    <cellStyle name="Currency 4 6 3 3 3" xfId="1946" xr:uid="{00000000-0005-0000-0000-0000D40C0000}"/>
    <cellStyle name="Currency 4 6 3 3 3 2" xfId="5939" xr:uid="{00000000-0005-0000-0000-0000D50C0000}"/>
    <cellStyle name="Currency 4 6 3 3 3 2 2" xfId="18739" xr:uid="{B53DE1D4-ABB4-4D4D-87BA-FB95D93FBB04}"/>
    <cellStyle name="Currency 4 6 3 3 3 2 3" xfId="18738" xr:uid="{4978ED8F-A2B1-4F1A-926F-AA4AA6C539B3}"/>
    <cellStyle name="Currency 4 6 3 3 3 3" xfId="18740" xr:uid="{2C762771-D529-4325-B054-DA6B89DF2F40}"/>
    <cellStyle name="Currency 4 6 3 3 3 3 2" xfId="18741" xr:uid="{5AD4B6EE-669D-435A-A988-F2D99AFF889E}"/>
    <cellStyle name="Currency 4 6 3 3 3 4" xfId="18742" xr:uid="{0593A8F1-F030-456B-807A-D06B0C2FB901}"/>
    <cellStyle name="Currency 4 6 3 3 3 5" xfId="18737" xr:uid="{275DFCF1-73C3-420C-81C1-B4C6E0E5599C}"/>
    <cellStyle name="Currency 4 6 3 3 3 6" xfId="34193" xr:uid="{F341B270-092C-453F-B862-D38AA2239969}"/>
    <cellStyle name="Currency 4 6 3 3 4" xfId="1947" xr:uid="{00000000-0005-0000-0000-0000D60C0000}"/>
    <cellStyle name="Currency 4 6 3 3 4 2" xfId="5940" xr:uid="{00000000-0005-0000-0000-0000D70C0000}"/>
    <cellStyle name="Currency 4 6 3 3 4 2 2" xfId="18745" xr:uid="{0CE89042-C398-41D1-8FD7-4142D2F434F5}"/>
    <cellStyle name="Currency 4 6 3 3 4 2 3" xfId="18744" xr:uid="{C0429E36-76F9-4931-A42C-050C4ACB63A8}"/>
    <cellStyle name="Currency 4 6 3 3 4 3" xfId="18746" xr:uid="{4D1001D2-194F-45B6-B97C-656E5F3B6D53}"/>
    <cellStyle name="Currency 4 6 3 3 4 3 2" xfId="18747" xr:uid="{0606FEA4-0600-4C04-946A-FC412EDC61B4}"/>
    <cellStyle name="Currency 4 6 3 3 4 4" xfId="18748" xr:uid="{CFFBFB60-EB1F-43D0-A329-DD6DFFF2266C}"/>
    <cellStyle name="Currency 4 6 3 3 4 5" xfId="18743" xr:uid="{70ACE35D-29A8-46A2-AD08-D6161C5320DD}"/>
    <cellStyle name="Currency 4 6 3 3 4 6" xfId="34194" xr:uid="{9F3EABEE-D804-4932-A6CA-C3168CDCFA85}"/>
    <cellStyle name="Currency 4 6 3 3 5" xfId="1948" xr:uid="{00000000-0005-0000-0000-0000D80C0000}"/>
    <cellStyle name="Currency 4 6 3 3 5 2" xfId="18750" xr:uid="{92C14547-8D2F-478C-AAD4-9FED0B00ADAE}"/>
    <cellStyle name="Currency 4 6 3 3 5 2 2" xfId="18751" xr:uid="{9D9A5420-9E67-45CE-8EEC-3338524A82CC}"/>
    <cellStyle name="Currency 4 6 3 3 5 3" xfId="18752" xr:uid="{82852840-D8E6-47A8-8ED2-9DFF4B7605C2}"/>
    <cellStyle name="Currency 4 6 3 3 5 4" xfId="18749" xr:uid="{1567C9A2-BC0B-48A2-9A89-BCED0244BA67}"/>
    <cellStyle name="Currency 4 6 3 3 6" xfId="5937" xr:uid="{00000000-0005-0000-0000-0000D90C0000}"/>
    <cellStyle name="Currency 4 6 3 3 6 2" xfId="18754" xr:uid="{415DBC39-AE8A-436F-8CF3-484D98E01A9A}"/>
    <cellStyle name="Currency 4 6 3 3 6 2 2" xfId="18755" xr:uid="{836D333B-747E-484E-9AE2-9B71239AD8C6}"/>
    <cellStyle name="Currency 4 6 3 3 6 3" xfId="18756" xr:uid="{BC938C09-99E7-428E-A824-D12A7567287D}"/>
    <cellStyle name="Currency 4 6 3 3 6 4" xfId="18753" xr:uid="{1A1DF3E4-6A6A-4B19-9216-38F5DAD85F87}"/>
    <cellStyle name="Currency 4 6 3 3 7" xfId="18757" xr:uid="{C201726B-3C8F-4ED7-AD97-125BD3745D2A}"/>
    <cellStyle name="Currency 4 6 3 3 7 2" xfId="18758" xr:uid="{965CAC3E-EA1B-43F6-8BB1-2B5F6E65DC50}"/>
    <cellStyle name="Currency 4 6 3 3 8" xfId="18759" xr:uid="{01D71EC8-226E-4314-ADE3-61D181A42485}"/>
    <cellStyle name="Currency 4 6 3 3 8 2" xfId="18760" xr:uid="{071B57C4-25F1-4E00-94F0-F44A2BBF1A95}"/>
    <cellStyle name="Currency 4 6 3 3 9" xfId="18761" xr:uid="{284711EF-76D1-47C9-980B-A66E189EF0A4}"/>
    <cellStyle name="Currency 4 6 3 3 9 2" xfId="18762" xr:uid="{A58A63D5-4A64-47CF-A09F-9BAADD533FAB}"/>
    <cellStyle name="Currency 4 6 3 4" xfId="1949" xr:uid="{00000000-0005-0000-0000-0000DA0C0000}"/>
    <cellStyle name="Currency 4 6 3 4 2" xfId="5941" xr:uid="{00000000-0005-0000-0000-0000DB0C0000}"/>
    <cellStyle name="Currency 4 6 3 4 2 2" xfId="18765" xr:uid="{983B095D-7674-4062-9136-62333CA4DFBC}"/>
    <cellStyle name="Currency 4 6 3 4 2 3" xfId="18764" xr:uid="{F4A9FA20-7FE2-4C22-A659-8F1371C0C4A0}"/>
    <cellStyle name="Currency 4 6 3 4 3" xfId="18766" xr:uid="{093D7592-7708-479C-BD71-221C1ADD2CB3}"/>
    <cellStyle name="Currency 4 6 3 4 3 2" xfId="18767" xr:uid="{90687112-C17E-41D0-A7C7-CD927A6AE075}"/>
    <cellStyle name="Currency 4 6 3 4 4" xfId="18768" xr:uid="{6DA67234-A803-4C28-822C-7E142D22D12F}"/>
    <cellStyle name="Currency 4 6 3 4 5" xfId="18769" xr:uid="{CD13F2C9-03CC-43E8-93BA-9A54D88B337A}"/>
    <cellStyle name="Currency 4 6 3 4 6" xfId="18763" xr:uid="{7BD4404F-DDD8-4532-9D32-7C4BFEAB11DA}"/>
    <cellStyle name="Currency 4 6 3 4 7" xfId="34195" xr:uid="{2F35FF26-DD15-4C76-9F85-92669EBE359A}"/>
    <cellStyle name="Currency 4 6 3 5" xfId="1950" xr:uid="{00000000-0005-0000-0000-0000DC0C0000}"/>
    <cellStyle name="Currency 4 6 3 5 2" xfId="5942" xr:uid="{00000000-0005-0000-0000-0000DD0C0000}"/>
    <cellStyle name="Currency 4 6 3 5 2 2" xfId="18772" xr:uid="{BFE1BF10-4060-4E1D-B2AA-803890F5AD99}"/>
    <cellStyle name="Currency 4 6 3 5 2 3" xfId="18771" xr:uid="{2D2A1B53-41D7-4701-857E-03C37774EC9E}"/>
    <cellStyle name="Currency 4 6 3 5 3" xfId="18773" xr:uid="{6F9BB781-B088-4A5A-B0C4-754B921B4C73}"/>
    <cellStyle name="Currency 4 6 3 5 3 2" xfId="18774" xr:uid="{757F4B8A-9207-4868-8F32-9BB37C40D651}"/>
    <cellStyle name="Currency 4 6 3 5 4" xfId="18775" xr:uid="{A59CC02B-8F14-427A-A455-1052777A947A}"/>
    <cellStyle name="Currency 4 6 3 5 5" xfId="18770" xr:uid="{61B1EE0B-251C-4C8C-A29A-6CFF3296FD8B}"/>
    <cellStyle name="Currency 4 6 3 5 6" xfId="34196" xr:uid="{3865C330-7DC4-4691-A987-32273D6BB8A1}"/>
    <cellStyle name="Currency 4 6 3 6" xfId="1951" xr:uid="{00000000-0005-0000-0000-0000DE0C0000}"/>
    <cellStyle name="Currency 4 6 3 6 2" xfId="5943" xr:uid="{00000000-0005-0000-0000-0000DF0C0000}"/>
    <cellStyle name="Currency 4 6 3 6 2 2" xfId="18778" xr:uid="{CD1FD03B-FDC3-49E8-AA05-D81298627400}"/>
    <cellStyle name="Currency 4 6 3 6 2 3" xfId="18777" xr:uid="{009D9402-4C0E-43FB-B8CE-985694E9D2CC}"/>
    <cellStyle name="Currency 4 6 3 6 3" xfId="18779" xr:uid="{E2144CC6-924B-4D26-AA3E-2F80139F1EFE}"/>
    <cellStyle name="Currency 4 6 3 6 3 2" xfId="18780" xr:uid="{48831FE6-18EF-4772-A191-A85BE63FE52A}"/>
    <cellStyle name="Currency 4 6 3 6 4" xfId="18781" xr:uid="{A8EEAF9C-228C-419E-A7E2-457B0EC5D19E}"/>
    <cellStyle name="Currency 4 6 3 6 5" xfId="18776" xr:uid="{304503D7-EFD2-40EB-B431-138191ABDF13}"/>
    <cellStyle name="Currency 4 6 3 6 6" xfId="34197" xr:uid="{2D31BBB2-2786-48F2-A4AC-1852788531ED}"/>
    <cellStyle name="Currency 4 6 3 7" xfId="1952" xr:uid="{00000000-0005-0000-0000-0000E00C0000}"/>
    <cellStyle name="Currency 4 6 3 7 2" xfId="18783" xr:uid="{71255BFB-B119-48B1-B91F-3F152B7BDEC5}"/>
    <cellStyle name="Currency 4 6 3 7 2 2" xfId="18784" xr:uid="{B68477E4-6570-4C07-96A3-A18A0CB82766}"/>
    <cellStyle name="Currency 4 6 3 7 3" xfId="18785" xr:uid="{2B82DC8C-BE5C-4E8D-B9A8-3498AE25F0D7}"/>
    <cellStyle name="Currency 4 6 3 7 4" xfId="18782" xr:uid="{54AD9D21-E6BE-4BEC-BCF4-5F8AC30145CE}"/>
    <cellStyle name="Currency 4 6 3 8" xfId="5932" xr:uid="{00000000-0005-0000-0000-0000E10C0000}"/>
    <cellStyle name="Currency 4 6 3 8 2" xfId="18787" xr:uid="{FD61BD49-E1FC-4325-AA58-7FA97AEE2F84}"/>
    <cellStyle name="Currency 4 6 3 8 2 2" xfId="18788" xr:uid="{36820BE4-97B3-4AB0-8260-22F12AC2A95D}"/>
    <cellStyle name="Currency 4 6 3 8 3" xfId="18789" xr:uid="{142D2936-E6A0-4326-A847-06A9E5F118EE}"/>
    <cellStyle name="Currency 4 6 3 8 4" xfId="18786" xr:uid="{51F3AB26-B0BA-422A-93C2-6CFABB1628B3}"/>
    <cellStyle name="Currency 4 6 3 9" xfId="18790" xr:uid="{CAC78FE3-A8B8-4C43-8D57-73D162F7CB14}"/>
    <cellStyle name="Currency 4 6 3 9 2" xfId="18791" xr:uid="{79F4317E-8641-4FA3-82CA-3EE60D714F6C}"/>
    <cellStyle name="Currency 4 6 4" xfId="1953" xr:uid="{00000000-0005-0000-0000-0000E20C0000}"/>
    <cellStyle name="Currency 4 6 4 10" xfId="18793" xr:uid="{1B8E4F3E-4E3A-48AF-AF81-B3861FE7EC16}"/>
    <cellStyle name="Currency 4 6 4 10 2" xfId="18794" xr:uid="{873A35B4-6282-40B7-9F91-70C99D920419}"/>
    <cellStyle name="Currency 4 6 4 11" xfId="18795" xr:uid="{D8D3B99F-9284-45D5-B8CF-815AA74D16EC}"/>
    <cellStyle name="Currency 4 6 4 11 2" xfId="18796" xr:uid="{671CFFE7-5F8E-45F7-B323-18CF1298A857}"/>
    <cellStyle name="Currency 4 6 4 12" xfId="18797" xr:uid="{51D69853-6A91-4986-A666-50A62241FADF}"/>
    <cellStyle name="Currency 4 6 4 13" xfId="18792" xr:uid="{82340387-180E-489B-989B-08ED4DCEBB28}"/>
    <cellStyle name="Currency 4 6 4 14" xfId="34198" xr:uid="{612E66AC-4C3B-48DF-865D-C2EF99AE47DB}"/>
    <cellStyle name="Currency 4 6 4 15" xfId="35879" xr:uid="{E1600B6E-B421-4BCC-9D5D-3727D60B9FAD}"/>
    <cellStyle name="Currency 4 6 4 2" xfId="1954" xr:uid="{00000000-0005-0000-0000-0000E30C0000}"/>
    <cellStyle name="Currency 4 6 4 2 10" xfId="18799" xr:uid="{19B88700-214C-47A8-A060-E1D9C3CB80AD}"/>
    <cellStyle name="Currency 4 6 4 2 11" xfId="18798" xr:uid="{B07A6D4E-BBAC-415B-A5D0-6081065EBF4E}"/>
    <cellStyle name="Currency 4 6 4 2 12" xfId="34199" xr:uid="{92B96D9E-B543-42C2-9452-EA36E7C38CEF}"/>
    <cellStyle name="Currency 4 6 4 2 13" xfId="36253" xr:uid="{031617F7-2FB6-44B9-8ECA-3F393FEC4415}"/>
    <cellStyle name="Currency 4 6 4 2 2" xfId="1955" xr:uid="{00000000-0005-0000-0000-0000E40C0000}"/>
    <cellStyle name="Currency 4 6 4 2 2 2" xfId="5946" xr:uid="{00000000-0005-0000-0000-0000E50C0000}"/>
    <cellStyle name="Currency 4 6 4 2 2 2 2" xfId="18802" xr:uid="{24FA84D5-AD40-430C-8461-D2B6F97300C2}"/>
    <cellStyle name="Currency 4 6 4 2 2 2 3" xfId="18801" xr:uid="{9D190392-81E4-41EC-8D55-1BC6F4FEB124}"/>
    <cellStyle name="Currency 4 6 4 2 2 3" xfId="18803" xr:uid="{09E96F48-9A0B-49CA-B5FC-A304E0ED3024}"/>
    <cellStyle name="Currency 4 6 4 2 2 3 2" xfId="18804" xr:uid="{7849C349-5CA2-4497-B0C6-46F02C3F1115}"/>
    <cellStyle name="Currency 4 6 4 2 2 4" xfId="18805" xr:uid="{C30E03D3-449A-420E-B126-06BD34A1D104}"/>
    <cellStyle name="Currency 4 6 4 2 2 5" xfId="18800" xr:uid="{1AB2D586-DA96-4195-9557-DAE05B156F51}"/>
    <cellStyle name="Currency 4 6 4 2 2 6" xfId="34200" xr:uid="{A2E2E676-0363-4CEB-BB17-404FA22BB49A}"/>
    <cellStyle name="Currency 4 6 4 2 3" xfId="1956" xr:uid="{00000000-0005-0000-0000-0000E60C0000}"/>
    <cellStyle name="Currency 4 6 4 2 3 2" xfId="5947" xr:uid="{00000000-0005-0000-0000-0000E70C0000}"/>
    <cellStyle name="Currency 4 6 4 2 3 2 2" xfId="18808" xr:uid="{53A7D6E5-05B1-4EED-88B5-E1285090C27A}"/>
    <cellStyle name="Currency 4 6 4 2 3 2 3" xfId="18807" xr:uid="{C16A01BD-3E84-48D7-825D-98795E9E9314}"/>
    <cellStyle name="Currency 4 6 4 2 3 3" xfId="18809" xr:uid="{8474B5B2-FA30-4CE2-B365-97D53CAC4AA0}"/>
    <cellStyle name="Currency 4 6 4 2 3 3 2" xfId="18810" xr:uid="{965E3138-6252-41AD-B84E-C31DC2BEC252}"/>
    <cellStyle name="Currency 4 6 4 2 3 4" xfId="18811" xr:uid="{3F90948B-3553-4F5B-BDA2-2BEF926DC79D}"/>
    <cellStyle name="Currency 4 6 4 2 3 5" xfId="18806" xr:uid="{4259BEFC-72C0-4C2E-B8C7-C2E5A06355F0}"/>
    <cellStyle name="Currency 4 6 4 2 3 6" xfId="34201" xr:uid="{3F7D4543-AB7F-49D8-9911-5FC67C0B0251}"/>
    <cellStyle name="Currency 4 6 4 2 4" xfId="1957" xr:uid="{00000000-0005-0000-0000-0000E80C0000}"/>
    <cellStyle name="Currency 4 6 4 2 4 2" xfId="5948" xr:uid="{00000000-0005-0000-0000-0000E90C0000}"/>
    <cellStyle name="Currency 4 6 4 2 4 2 2" xfId="18814" xr:uid="{AF5D05A4-7062-472D-BDA2-52DED715CA20}"/>
    <cellStyle name="Currency 4 6 4 2 4 2 3" xfId="18813" xr:uid="{23B3BBFA-FF38-4FAB-BBE7-8065322B4DD6}"/>
    <cellStyle name="Currency 4 6 4 2 4 3" xfId="18815" xr:uid="{1B2F9789-8024-47C6-A27B-E751FDFF5CE2}"/>
    <cellStyle name="Currency 4 6 4 2 4 3 2" xfId="18816" xr:uid="{1BAD861F-CA2D-4BD9-B3F0-8DECA14FF082}"/>
    <cellStyle name="Currency 4 6 4 2 4 4" xfId="18817" xr:uid="{D0C0FD46-46BE-47F7-922E-F246CD8C9682}"/>
    <cellStyle name="Currency 4 6 4 2 4 5" xfId="18812" xr:uid="{FEA3B3C8-6550-459E-8A5A-348E68BB5850}"/>
    <cellStyle name="Currency 4 6 4 2 4 6" xfId="34202" xr:uid="{6533D2ED-56C5-4DFB-B272-446028C5CCE7}"/>
    <cellStyle name="Currency 4 6 4 2 5" xfId="1958" xr:uid="{00000000-0005-0000-0000-0000EA0C0000}"/>
    <cellStyle name="Currency 4 6 4 2 5 2" xfId="18819" xr:uid="{0B715B90-1D28-40E5-AF54-47DFD92D7855}"/>
    <cellStyle name="Currency 4 6 4 2 5 2 2" xfId="18820" xr:uid="{53F31B5E-021A-4793-B1C1-CB8184B52513}"/>
    <cellStyle name="Currency 4 6 4 2 5 3" xfId="18821" xr:uid="{722A304B-AC2E-4946-B0FF-16A567BD86D9}"/>
    <cellStyle name="Currency 4 6 4 2 5 4" xfId="18818" xr:uid="{F8056C15-0B83-4E99-B992-7276CAA33C5A}"/>
    <cellStyle name="Currency 4 6 4 2 6" xfId="5945" xr:uid="{00000000-0005-0000-0000-0000EB0C0000}"/>
    <cellStyle name="Currency 4 6 4 2 6 2" xfId="18823" xr:uid="{E471BCCE-0A0B-4738-B856-D63B777BC5A2}"/>
    <cellStyle name="Currency 4 6 4 2 6 2 2" xfId="18824" xr:uid="{3D425E3F-BF9B-4667-8E35-982B44951BC2}"/>
    <cellStyle name="Currency 4 6 4 2 6 3" xfId="18825" xr:uid="{0F1854D4-811D-424A-9DD5-9B110AEBC885}"/>
    <cellStyle name="Currency 4 6 4 2 6 4" xfId="18822" xr:uid="{1C8FA4ED-3196-495C-ABF9-2CC648F5CE11}"/>
    <cellStyle name="Currency 4 6 4 2 7" xfId="18826" xr:uid="{90EB523B-73B0-4202-9589-3ED66975E478}"/>
    <cellStyle name="Currency 4 6 4 2 7 2" xfId="18827" xr:uid="{5411623B-83F2-40D2-AB82-0C2F86A9F430}"/>
    <cellStyle name="Currency 4 6 4 2 8" xfId="18828" xr:uid="{19FDCEEE-ABA2-4054-B427-8C9730C01DE7}"/>
    <cellStyle name="Currency 4 6 4 2 8 2" xfId="18829" xr:uid="{F7990A53-B92B-4C77-8482-874242EAE2BC}"/>
    <cellStyle name="Currency 4 6 4 2 9" xfId="18830" xr:uid="{A8A64C53-0033-4F28-A9F1-D88850512A8D}"/>
    <cellStyle name="Currency 4 6 4 2 9 2" xfId="18831" xr:uid="{047E8434-40C1-4B96-9B5C-DAFEA36E573A}"/>
    <cellStyle name="Currency 4 6 4 3" xfId="1959" xr:uid="{00000000-0005-0000-0000-0000EC0C0000}"/>
    <cellStyle name="Currency 4 6 4 3 10" xfId="18833" xr:uid="{3275F9B0-DC8A-4BF0-BAB3-6FF10E63B505}"/>
    <cellStyle name="Currency 4 6 4 3 11" xfId="18832" xr:uid="{63899B76-C85F-4C15-8082-A3140555E4CE}"/>
    <cellStyle name="Currency 4 6 4 3 12" xfId="34203" xr:uid="{0A75CC67-E96E-4825-8832-E16A7B33B680}"/>
    <cellStyle name="Currency 4 6 4 3 13" xfId="36466" xr:uid="{BE50C81C-6BEE-4147-808B-26ED71BE60A3}"/>
    <cellStyle name="Currency 4 6 4 3 2" xfId="1960" xr:uid="{00000000-0005-0000-0000-0000ED0C0000}"/>
    <cellStyle name="Currency 4 6 4 3 2 2" xfId="5950" xr:uid="{00000000-0005-0000-0000-0000EE0C0000}"/>
    <cellStyle name="Currency 4 6 4 3 2 2 2" xfId="18836" xr:uid="{90D585E0-5B16-4CB9-8439-B8F0687A6595}"/>
    <cellStyle name="Currency 4 6 4 3 2 2 3" xfId="18835" xr:uid="{39D59555-DFB7-447E-BF9C-A5E97014BFA9}"/>
    <cellStyle name="Currency 4 6 4 3 2 3" xfId="18837" xr:uid="{92F13A53-EF17-4625-9012-DD69AE333CA8}"/>
    <cellStyle name="Currency 4 6 4 3 2 3 2" xfId="18838" xr:uid="{643BFCF8-DB47-4E73-95B0-29CA5CABF684}"/>
    <cellStyle name="Currency 4 6 4 3 2 4" xfId="18839" xr:uid="{29B90CFE-0C41-4BB2-8E0B-0F304AFF48B4}"/>
    <cellStyle name="Currency 4 6 4 3 2 5" xfId="18834" xr:uid="{47C8FE1E-D87D-4F65-BF89-3F2CC828D768}"/>
    <cellStyle name="Currency 4 6 4 3 2 6" xfId="34204" xr:uid="{F040146B-1C82-4886-A4CD-1F3D2721B3F5}"/>
    <cellStyle name="Currency 4 6 4 3 3" xfId="1961" xr:uid="{00000000-0005-0000-0000-0000EF0C0000}"/>
    <cellStyle name="Currency 4 6 4 3 3 2" xfId="5951" xr:uid="{00000000-0005-0000-0000-0000F00C0000}"/>
    <cellStyle name="Currency 4 6 4 3 3 2 2" xfId="18842" xr:uid="{FFFB2A1F-6D2F-44AE-B9EA-0E9D6C7ECF57}"/>
    <cellStyle name="Currency 4 6 4 3 3 2 3" xfId="18841" xr:uid="{0E41A17E-A839-40C5-B18C-D72E1DB864AF}"/>
    <cellStyle name="Currency 4 6 4 3 3 3" xfId="18843" xr:uid="{A386F587-101E-4944-8AF8-FD0A29F9B16E}"/>
    <cellStyle name="Currency 4 6 4 3 3 3 2" xfId="18844" xr:uid="{3C7ED597-6F66-4ACB-BD2D-03C1D54D5B78}"/>
    <cellStyle name="Currency 4 6 4 3 3 4" xfId="18845" xr:uid="{9E95DBAD-8D79-4414-9468-27EA49730711}"/>
    <cellStyle name="Currency 4 6 4 3 3 5" xfId="18840" xr:uid="{412C2936-B660-42BA-AC6C-FB2A876A3AD4}"/>
    <cellStyle name="Currency 4 6 4 3 3 6" xfId="34205" xr:uid="{F9CFD22D-9CD9-496D-9385-3A20FC5F3377}"/>
    <cellStyle name="Currency 4 6 4 3 4" xfId="1962" xr:uid="{00000000-0005-0000-0000-0000F10C0000}"/>
    <cellStyle name="Currency 4 6 4 3 4 2" xfId="5952" xr:uid="{00000000-0005-0000-0000-0000F20C0000}"/>
    <cellStyle name="Currency 4 6 4 3 4 2 2" xfId="18848" xr:uid="{B7F3A890-38A1-40B0-9CAD-2478ABF2EA26}"/>
    <cellStyle name="Currency 4 6 4 3 4 2 3" xfId="18847" xr:uid="{51A84B4B-7092-4751-9B12-CB4F6FF1A3BF}"/>
    <cellStyle name="Currency 4 6 4 3 4 3" xfId="18849" xr:uid="{2F8BA4A4-1095-46A8-A2AF-1CD2E39918DD}"/>
    <cellStyle name="Currency 4 6 4 3 4 3 2" xfId="18850" xr:uid="{5DACF345-9752-4C31-9372-EC3B23B6B3E2}"/>
    <cellStyle name="Currency 4 6 4 3 4 4" xfId="18851" xr:uid="{CEBE8158-A74B-469E-ADE4-400FFCEDF23B}"/>
    <cellStyle name="Currency 4 6 4 3 4 5" xfId="18846" xr:uid="{B9512C66-D822-440D-9CDA-5538871516D0}"/>
    <cellStyle name="Currency 4 6 4 3 4 6" xfId="34206" xr:uid="{125644D3-FB0B-4A3E-B3B9-73D7E7C1C2ED}"/>
    <cellStyle name="Currency 4 6 4 3 5" xfId="1963" xr:uid="{00000000-0005-0000-0000-0000F30C0000}"/>
    <cellStyle name="Currency 4 6 4 3 5 2" xfId="18853" xr:uid="{02AE6E05-943D-4858-9273-6C582E5DD9E0}"/>
    <cellStyle name="Currency 4 6 4 3 5 2 2" xfId="18854" xr:uid="{06E6C503-03D9-4D49-9C44-2F63B83290A6}"/>
    <cellStyle name="Currency 4 6 4 3 5 3" xfId="18855" xr:uid="{9534705B-2DCC-496D-BB17-31FBC482CD1B}"/>
    <cellStyle name="Currency 4 6 4 3 5 4" xfId="18852" xr:uid="{EC3EE85C-69EE-46F4-9DDA-AE36531D325A}"/>
    <cellStyle name="Currency 4 6 4 3 6" xfId="5949" xr:uid="{00000000-0005-0000-0000-0000F40C0000}"/>
    <cellStyle name="Currency 4 6 4 3 6 2" xfId="18857" xr:uid="{940E8FBC-0B74-433B-A75C-31AB43ED2F80}"/>
    <cellStyle name="Currency 4 6 4 3 6 2 2" xfId="18858" xr:uid="{B8671373-A62D-4B27-9A1D-4AEC595CA535}"/>
    <cellStyle name="Currency 4 6 4 3 6 3" xfId="18859" xr:uid="{612B8543-3E3C-4CB9-A0FD-D9D67C31715B}"/>
    <cellStyle name="Currency 4 6 4 3 6 4" xfId="18856" xr:uid="{D3BD3A1A-8C27-43F6-9975-B36C5C03A9C4}"/>
    <cellStyle name="Currency 4 6 4 3 7" xfId="18860" xr:uid="{CECC4031-1FCD-46C5-B6B5-2FB1C6B99FA6}"/>
    <cellStyle name="Currency 4 6 4 3 7 2" xfId="18861" xr:uid="{0A6E79B0-1B48-4C35-82F5-5CEC443346FE}"/>
    <cellStyle name="Currency 4 6 4 3 8" xfId="18862" xr:uid="{7DA6AAF5-BEEE-4321-AFBC-8FC9B5268D64}"/>
    <cellStyle name="Currency 4 6 4 3 8 2" xfId="18863" xr:uid="{9AF76C01-E0EF-41D4-BFA7-F70AECA0E917}"/>
    <cellStyle name="Currency 4 6 4 3 9" xfId="18864" xr:uid="{D6A0ACB2-F98C-45B1-9DCB-970DD70A9E40}"/>
    <cellStyle name="Currency 4 6 4 3 9 2" xfId="18865" xr:uid="{681600D0-95CD-4884-946B-ECA5BCB71F73}"/>
    <cellStyle name="Currency 4 6 4 4" xfId="1964" xr:uid="{00000000-0005-0000-0000-0000F50C0000}"/>
    <cellStyle name="Currency 4 6 4 4 2" xfId="5953" xr:uid="{00000000-0005-0000-0000-0000F60C0000}"/>
    <cellStyle name="Currency 4 6 4 4 2 2" xfId="18868" xr:uid="{3520AA63-0DE1-4F07-8D4E-33C35F3F9E6D}"/>
    <cellStyle name="Currency 4 6 4 4 2 3" xfId="18867" xr:uid="{9BA73AA2-89B4-49D4-B702-C1CB9C6E02E0}"/>
    <cellStyle name="Currency 4 6 4 4 3" xfId="18869" xr:uid="{7395B7A9-1EF7-400D-A673-37ECBF1EE093}"/>
    <cellStyle name="Currency 4 6 4 4 3 2" xfId="18870" xr:uid="{136546FA-EF2D-4DC4-B754-2C487BA82209}"/>
    <cellStyle name="Currency 4 6 4 4 4" xfId="18871" xr:uid="{F1C60D37-39DE-4E94-911D-9AE4B701C880}"/>
    <cellStyle name="Currency 4 6 4 4 5" xfId="18872" xr:uid="{3ECB3EF4-9E35-4CBA-AFDD-1FB620FA3903}"/>
    <cellStyle name="Currency 4 6 4 4 6" xfId="18866" xr:uid="{FADC3979-CB1F-44D5-909F-B5B753FDB6D7}"/>
    <cellStyle name="Currency 4 6 4 4 7" xfId="34207" xr:uid="{D7715796-78DE-4238-9359-ADFDCBCEDBCE}"/>
    <cellStyle name="Currency 4 6 4 5" xfId="1965" xr:uid="{00000000-0005-0000-0000-0000F70C0000}"/>
    <cellStyle name="Currency 4 6 4 5 2" xfId="5954" xr:uid="{00000000-0005-0000-0000-0000F80C0000}"/>
    <cellStyle name="Currency 4 6 4 5 2 2" xfId="18875" xr:uid="{CAAE44B4-7DFC-480B-855D-A9B814BFA36F}"/>
    <cellStyle name="Currency 4 6 4 5 2 3" xfId="18874" xr:uid="{05BBAD24-6ABA-418D-9D99-78848414DCF8}"/>
    <cellStyle name="Currency 4 6 4 5 3" xfId="18876" xr:uid="{7CAA23A7-A45F-4DEC-841A-0A312B323B29}"/>
    <cellStyle name="Currency 4 6 4 5 3 2" xfId="18877" xr:uid="{B794DB7E-2339-4DB6-A4FC-69FB91F5FCC4}"/>
    <cellStyle name="Currency 4 6 4 5 4" xfId="18878" xr:uid="{66D0CC45-7975-4E73-8B10-FAF2BC5B3D45}"/>
    <cellStyle name="Currency 4 6 4 5 5" xfId="18873" xr:uid="{68E56D58-6370-4621-B0F8-22F5CD5DBD30}"/>
    <cellStyle name="Currency 4 6 4 5 6" xfId="34208" xr:uid="{03DBA86A-C62F-4C33-8ADE-C7976D7C5EE4}"/>
    <cellStyle name="Currency 4 6 4 6" xfId="1966" xr:uid="{00000000-0005-0000-0000-0000F90C0000}"/>
    <cellStyle name="Currency 4 6 4 6 2" xfId="5955" xr:uid="{00000000-0005-0000-0000-0000FA0C0000}"/>
    <cellStyle name="Currency 4 6 4 6 2 2" xfId="18881" xr:uid="{4A1118AA-80FA-41CB-AE78-3179D8EC0F10}"/>
    <cellStyle name="Currency 4 6 4 6 2 3" xfId="18880" xr:uid="{016250FD-9632-4159-9751-0576430BFA0F}"/>
    <cellStyle name="Currency 4 6 4 6 3" xfId="18882" xr:uid="{CA6ACA9A-8904-4B0F-A4AF-DBB0434FBCDF}"/>
    <cellStyle name="Currency 4 6 4 6 3 2" xfId="18883" xr:uid="{2A258FBD-A1A5-4E8D-8959-D4856A315F22}"/>
    <cellStyle name="Currency 4 6 4 6 4" xfId="18884" xr:uid="{4B2D675A-28CD-450F-A5A6-91A24844A835}"/>
    <cellStyle name="Currency 4 6 4 6 5" xfId="18879" xr:uid="{70A00CD1-8052-4BF7-8500-2E2C47EA9F63}"/>
    <cellStyle name="Currency 4 6 4 6 6" xfId="34209" xr:uid="{37B60E25-ACAD-4E65-B4C3-6ED398552FC4}"/>
    <cellStyle name="Currency 4 6 4 7" xfId="1967" xr:uid="{00000000-0005-0000-0000-0000FB0C0000}"/>
    <cellStyle name="Currency 4 6 4 7 2" xfId="18886" xr:uid="{EC62FC8B-52F0-4BC0-8148-4177828DB890}"/>
    <cellStyle name="Currency 4 6 4 7 2 2" xfId="18887" xr:uid="{7466400F-2A77-4686-9866-F60F3E2BCF99}"/>
    <cellStyle name="Currency 4 6 4 7 3" xfId="18888" xr:uid="{944BA3BD-E467-49D4-8746-F118F237DFC3}"/>
    <cellStyle name="Currency 4 6 4 7 4" xfId="18885" xr:uid="{60A5059D-9284-426E-98C7-AF18720490C2}"/>
    <cellStyle name="Currency 4 6 4 8" xfId="5944" xr:uid="{00000000-0005-0000-0000-0000FC0C0000}"/>
    <cellStyle name="Currency 4 6 4 8 2" xfId="18890" xr:uid="{55BE6006-C656-4438-A7A5-12A6D3E93B0F}"/>
    <cellStyle name="Currency 4 6 4 8 2 2" xfId="18891" xr:uid="{ABA5C2B3-27B5-45CE-9365-B5FA69A4309A}"/>
    <cellStyle name="Currency 4 6 4 8 3" xfId="18892" xr:uid="{86F54B79-6A8B-4F82-9DC7-4D6078C17167}"/>
    <cellStyle name="Currency 4 6 4 8 4" xfId="18889" xr:uid="{D2B3DC40-1123-4042-8FEF-EF0E205E07BA}"/>
    <cellStyle name="Currency 4 6 4 9" xfId="18893" xr:uid="{C8F9EDEA-FB8A-443C-B979-2B0B8CA64EB1}"/>
    <cellStyle name="Currency 4 6 4 9 2" xfId="18894" xr:uid="{3322723C-804B-4629-93EC-BFC33F2451D4}"/>
    <cellStyle name="Currency 4 6 5" xfId="1968" xr:uid="{00000000-0005-0000-0000-0000FD0C0000}"/>
    <cellStyle name="Currency 4 6 5 10" xfId="18896" xr:uid="{7F9F63E8-4684-4E42-A701-5C84C750A820}"/>
    <cellStyle name="Currency 4 6 5 10 2" xfId="18897" xr:uid="{793FF5B1-F855-4D9D-804A-711AE127F92D}"/>
    <cellStyle name="Currency 4 6 5 11" xfId="18898" xr:uid="{8B7BD675-0841-4B06-999E-80C64F3451DB}"/>
    <cellStyle name="Currency 4 6 5 11 2" xfId="18899" xr:uid="{7E1B9422-781F-47A3-9861-2B1C2B46E515}"/>
    <cellStyle name="Currency 4 6 5 12" xfId="18900" xr:uid="{ADD94833-2082-4BD4-B712-85375D3204B0}"/>
    <cellStyle name="Currency 4 6 5 13" xfId="18895" xr:uid="{2CED29D3-CD29-40A7-A994-E4847D530D96}"/>
    <cellStyle name="Currency 4 6 5 14" xfId="34210" xr:uid="{165CC5E5-464F-4D57-89F9-6CBAAF7FF797}"/>
    <cellStyle name="Currency 4 6 5 15" xfId="35880" xr:uid="{2554A15E-D482-4315-B71B-2A49DF71DACB}"/>
    <cellStyle name="Currency 4 6 5 2" xfId="1969" xr:uid="{00000000-0005-0000-0000-0000FE0C0000}"/>
    <cellStyle name="Currency 4 6 5 2 10" xfId="18902" xr:uid="{6F8E74FC-3C2C-4D24-9FBF-CDEC828977E6}"/>
    <cellStyle name="Currency 4 6 5 2 11" xfId="18901" xr:uid="{E3C7DC25-F9BB-4E64-A601-6703A360E395}"/>
    <cellStyle name="Currency 4 6 5 2 12" xfId="34211" xr:uid="{6379F599-F304-48FA-8DE9-505CD7210D4B}"/>
    <cellStyle name="Currency 4 6 5 2 13" xfId="36254" xr:uid="{AD75BDA4-606C-435D-BF76-9A458E20B233}"/>
    <cellStyle name="Currency 4 6 5 2 2" xfId="1970" xr:uid="{00000000-0005-0000-0000-0000FF0C0000}"/>
    <cellStyle name="Currency 4 6 5 2 2 2" xfId="5958" xr:uid="{00000000-0005-0000-0000-0000000D0000}"/>
    <cellStyle name="Currency 4 6 5 2 2 2 2" xfId="18905" xr:uid="{47D20B53-0B74-4844-98B7-A7B019B696CA}"/>
    <cellStyle name="Currency 4 6 5 2 2 2 3" xfId="18904" xr:uid="{9525D95D-4A77-4368-890D-D4C72138FB2E}"/>
    <cellStyle name="Currency 4 6 5 2 2 3" xfId="18906" xr:uid="{4942F3EB-CCA8-4A5E-B28F-6D64474FE7E7}"/>
    <cellStyle name="Currency 4 6 5 2 2 3 2" xfId="18907" xr:uid="{42788727-9058-440D-B9AF-2B9FBA0B5915}"/>
    <cellStyle name="Currency 4 6 5 2 2 4" xfId="18908" xr:uid="{A9B4E51C-62D6-498C-A690-9D3C97C855B6}"/>
    <cellStyle name="Currency 4 6 5 2 2 5" xfId="18903" xr:uid="{0A7818C5-E2D9-41B8-85D3-FEA154B2384C}"/>
    <cellStyle name="Currency 4 6 5 2 2 6" xfId="34212" xr:uid="{320FA6E9-7C18-4AC5-9C44-4474DC1D0DE6}"/>
    <cellStyle name="Currency 4 6 5 2 3" xfId="1971" xr:uid="{00000000-0005-0000-0000-0000010D0000}"/>
    <cellStyle name="Currency 4 6 5 2 3 2" xfId="5959" xr:uid="{00000000-0005-0000-0000-0000020D0000}"/>
    <cellStyle name="Currency 4 6 5 2 3 2 2" xfId="18911" xr:uid="{04760BD9-B3B2-4121-BEE3-89FACFFBC028}"/>
    <cellStyle name="Currency 4 6 5 2 3 2 3" xfId="18910" xr:uid="{55C3967C-1BAC-4FCD-ABC0-8255595AE073}"/>
    <cellStyle name="Currency 4 6 5 2 3 3" xfId="18912" xr:uid="{F8819D4C-B5E5-4C4F-A709-C119B2D06D1B}"/>
    <cellStyle name="Currency 4 6 5 2 3 3 2" xfId="18913" xr:uid="{F4FADE92-AE60-40C7-804B-437039F4E1CD}"/>
    <cellStyle name="Currency 4 6 5 2 3 4" xfId="18914" xr:uid="{566C6D69-8DD0-4994-A4EF-AF01D3DAAB44}"/>
    <cellStyle name="Currency 4 6 5 2 3 5" xfId="18909" xr:uid="{3C8586D8-93E5-44C3-8E9F-4A0FC8BE5DE5}"/>
    <cellStyle name="Currency 4 6 5 2 3 6" xfId="34213" xr:uid="{416E2DDF-A8C8-481C-AA87-D4ACE88B7613}"/>
    <cellStyle name="Currency 4 6 5 2 4" xfId="1972" xr:uid="{00000000-0005-0000-0000-0000030D0000}"/>
    <cellStyle name="Currency 4 6 5 2 4 2" xfId="5960" xr:uid="{00000000-0005-0000-0000-0000040D0000}"/>
    <cellStyle name="Currency 4 6 5 2 4 2 2" xfId="18917" xr:uid="{E207B82C-380B-4E74-85BF-AB6DEA85465E}"/>
    <cellStyle name="Currency 4 6 5 2 4 2 3" xfId="18916" xr:uid="{BABD493F-8021-4F09-B3F7-F029418A07ED}"/>
    <cellStyle name="Currency 4 6 5 2 4 3" xfId="18918" xr:uid="{93B73941-38B1-4CE4-B3B1-F1584EC6BCC6}"/>
    <cellStyle name="Currency 4 6 5 2 4 3 2" xfId="18919" xr:uid="{AEF2DA31-A354-4080-B4F9-32F1DBCAFB92}"/>
    <cellStyle name="Currency 4 6 5 2 4 4" xfId="18920" xr:uid="{0CCEFD6F-4BD7-4FB4-AFD6-829299C646B4}"/>
    <cellStyle name="Currency 4 6 5 2 4 5" xfId="18915" xr:uid="{9847E0A5-30BD-44BA-9811-E3CF20FB34BA}"/>
    <cellStyle name="Currency 4 6 5 2 4 6" xfId="34214" xr:uid="{726A5BE0-432F-4A46-B784-D408ADDD8E42}"/>
    <cellStyle name="Currency 4 6 5 2 5" xfId="1973" xr:uid="{00000000-0005-0000-0000-0000050D0000}"/>
    <cellStyle name="Currency 4 6 5 2 5 2" xfId="18922" xr:uid="{42223DF2-0F2E-4CB8-9D6A-2A27F4E36FAB}"/>
    <cellStyle name="Currency 4 6 5 2 5 2 2" xfId="18923" xr:uid="{A41A3716-6D06-44E2-87C0-5DF26BC3770B}"/>
    <cellStyle name="Currency 4 6 5 2 5 3" xfId="18924" xr:uid="{4E021FC3-5E2C-4CE4-9876-7FD8E6DD1477}"/>
    <cellStyle name="Currency 4 6 5 2 5 4" xfId="18921" xr:uid="{6922C559-C759-4988-BE33-EF6068E4885D}"/>
    <cellStyle name="Currency 4 6 5 2 6" xfId="5957" xr:uid="{00000000-0005-0000-0000-0000060D0000}"/>
    <cellStyle name="Currency 4 6 5 2 6 2" xfId="18926" xr:uid="{6037E2B7-6ABD-4197-A7B2-1F1761637839}"/>
    <cellStyle name="Currency 4 6 5 2 6 2 2" xfId="18927" xr:uid="{C5099DB9-A6F0-4444-B8A0-741E56C66CAF}"/>
    <cellStyle name="Currency 4 6 5 2 6 3" xfId="18928" xr:uid="{E1F2CFD8-E727-4FA6-8A1D-56252A56EF57}"/>
    <cellStyle name="Currency 4 6 5 2 6 4" xfId="18925" xr:uid="{F843C808-8F09-4F67-AD75-4B5A8BBBBCB3}"/>
    <cellStyle name="Currency 4 6 5 2 7" xfId="18929" xr:uid="{B6154BBE-FF3F-42E7-AE19-3EACB08CE1A9}"/>
    <cellStyle name="Currency 4 6 5 2 7 2" xfId="18930" xr:uid="{554206F1-BC4A-47ED-9363-AEB17B6746CD}"/>
    <cellStyle name="Currency 4 6 5 2 8" xfId="18931" xr:uid="{27B73841-BFBB-495F-99DF-4A14D7804634}"/>
    <cellStyle name="Currency 4 6 5 2 8 2" xfId="18932" xr:uid="{9F40CFB1-BEC1-40FC-8F2D-5F4BB3606494}"/>
    <cellStyle name="Currency 4 6 5 2 9" xfId="18933" xr:uid="{DD9B0E20-91D0-42F5-83B3-EE18D555881C}"/>
    <cellStyle name="Currency 4 6 5 2 9 2" xfId="18934" xr:uid="{002C6C64-A415-4BE2-8904-DE316399DA14}"/>
    <cellStyle name="Currency 4 6 5 3" xfId="1974" xr:uid="{00000000-0005-0000-0000-0000070D0000}"/>
    <cellStyle name="Currency 4 6 5 3 10" xfId="18936" xr:uid="{EA1B4EA6-7AA2-4C39-B91F-6871BCE3D4BE}"/>
    <cellStyle name="Currency 4 6 5 3 11" xfId="18935" xr:uid="{713B17AB-1ECC-4FAB-A959-DC8A6C0A36F9}"/>
    <cellStyle name="Currency 4 6 5 3 12" xfId="34215" xr:uid="{9222D529-AD26-4C57-ACA5-3CE63EBA3D0E}"/>
    <cellStyle name="Currency 4 6 5 3 13" xfId="36467" xr:uid="{E58343F9-7774-4348-986F-1A96DF1A072D}"/>
    <cellStyle name="Currency 4 6 5 3 2" xfId="1975" xr:uid="{00000000-0005-0000-0000-0000080D0000}"/>
    <cellStyle name="Currency 4 6 5 3 2 2" xfId="5962" xr:uid="{00000000-0005-0000-0000-0000090D0000}"/>
    <cellStyle name="Currency 4 6 5 3 2 2 2" xfId="18939" xr:uid="{10FA4E16-9457-49E6-AD21-D86A4B9533BC}"/>
    <cellStyle name="Currency 4 6 5 3 2 2 3" xfId="18938" xr:uid="{23E76476-2BE3-47E2-8270-45AF24D2FA9D}"/>
    <cellStyle name="Currency 4 6 5 3 2 3" xfId="18940" xr:uid="{C6CD4B8E-C1D2-432A-9086-42FC72C3B9A9}"/>
    <cellStyle name="Currency 4 6 5 3 2 3 2" xfId="18941" xr:uid="{BC00261F-B279-46CE-BA54-497F3A19C63A}"/>
    <cellStyle name="Currency 4 6 5 3 2 4" xfId="18942" xr:uid="{153B52EB-0720-45C3-9495-EB8ACB5CE1CC}"/>
    <cellStyle name="Currency 4 6 5 3 2 5" xfId="18937" xr:uid="{36429CC8-7C83-488F-904C-F6303DF446B5}"/>
    <cellStyle name="Currency 4 6 5 3 2 6" xfId="34216" xr:uid="{9331CD7D-DBF5-4CE8-9F2E-3A03DF6A2D4B}"/>
    <cellStyle name="Currency 4 6 5 3 3" xfId="1976" xr:uid="{00000000-0005-0000-0000-00000A0D0000}"/>
    <cellStyle name="Currency 4 6 5 3 3 2" xfId="5963" xr:uid="{00000000-0005-0000-0000-00000B0D0000}"/>
    <cellStyle name="Currency 4 6 5 3 3 2 2" xfId="18945" xr:uid="{13255EF8-F465-4CFA-9BA2-4CE267E07FB3}"/>
    <cellStyle name="Currency 4 6 5 3 3 2 3" xfId="18944" xr:uid="{5FF88AB2-6A3D-4B77-9FB6-9E82D31E7ADD}"/>
    <cellStyle name="Currency 4 6 5 3 3 3" xfId="18946" xr:uid="{5EA75A7A-88B5-4375-AF39-0C2CB1659A6E}"/>
    <cellStyle name="Currency 4 6 5 3 3 3 2" xfId="18947" xr:uid="{C6B31628-0812-49C9-8E4E-FA14145425E2}"/>
    <cellStyle name="Currency 4 6 5 3 3 4" xfId="18948" xr:uid="{908E71A3-5907-4369-A1F5-ABA7E34EB5DB}"/>
    <cellStyle name="Currency 4 6 5 3 3 5" xfId="18943" xr:uid="{7E4F2B06-233A-488A-AE9F-F6FA945A9890}"/>
    <cellStyle name="Currency 4 6 5 3 3 6" xfId="34217" xr:uid="{C6ECCDD5-9D4E-487B-BF6A-72D257BEF8F8}"/>
    <cellStyle name="Currency 4 6 5 3 4" xfId="1977" xr:uid="{00000000-0005-0000-0000-00000C0D0000}"/>
    <cellStyle name="Currency 4 6 5 3 4 2" xfId="5964" xr:uid="{00000000-0005-0000-0000-00000D0D0000}"/>
    <cellStyle name="Currency 4 6 5 3 4 2 2" xfId="18951" xr:uid="{B5174612-4C70-4A31-8581-192AA5F7E683}"/>
    <cellStyle name="Currency 4 6 5 3 4 2 3" xfId="18950" xr:uid="{7FFFD5EA-1345-4B4F-979A-7B5D906571FF}"/>
    <cellStyle name="Currency 4 6 5 3 4 3" xfId="18952" xr:uid="{5B36A380-AFF4-48F0-B184-5EAB3BC2EB6B}"/>
    <cellStyle name="Currency 4 6 5 3 4 3 2" xfId="18953" xr:uid="{A95C5845-612A-4F03-8EFB-043198491B9E}"/>
    <cellStyle name="Currency 4 6 5 3 4 4" xfId="18954" xr:uid="{92BC5795-F4FF-4A83-AA42-DC6B24B4CAB3}"/>
    <cellStyle name="Currency 4 6 5 3 4 5" xfId="18949" xr:uid="{68C62A60-9FC7-4B70-8E2B-2114568AFF9E}"/>
    <cellStyle name="Currency 4 6 5 3 4 6" xfId="34218" xr:uid="{B5E3608A-A3DD-44E3-A091-B1B51BFE73D4}"/>
    <cellStyle name="Currency 4 6 5 3 5" xfId="1978" xr:uid="{00000000-0005-0000-0000-00000E0D0000}"/>
    <cellStyle name="Currency 4 6 5 3 5 2" xfId="18956" xr:uid="{6E41F6E5-F1F7-4D7C-AF1B-5E49CA787962}"/>
    <cellStyle name="Currency 4 6 5 3 5 2 2" xfId="18957" xr:uid="{E78E06BE-3E1C-4D2B-9A8A-9DFAE6F6A987}"/>
    <cellStyle name="Currency 4 6 5 3 5 3" xfId="18958" xr:uid="{5BDEE90A-2394-4569-B271-94FFC6E03820}"/>
    <cellStyle name="Currency 4 6 5 3 5 4" xfId="18955" xr:uid="{9079B94C-15E1-470D-8364-0D569665934B}"/>
    <cellStyle name="Currency 4 6 5 3 6" xfId="5961" xr:uid="{00000000-0005-0000-0000-00000F0D0000}"/>
    <cellStyle name="Currency 4 6 5 3 6 2" xfId="18960" xr:uid="{80F991E0-39F9-416A-9F1E-FE6C25C67837}"/>
    <cellStyle name="Currency 4 6 5 3 6 2 2" xfId="18961" xr:uid="{40469A6C-BE7E-4F2A-99B5-A9881AB06679}"/>
    <cellStyle name="Currency 4 6 5 3 6 3" xfId="18962" xr:uid="{D1134213-0040-43CE-AD01-945E97D9F783}"/>
    <cellStyle name="Currency 4 6 5 3 6 4" xfId="18959" xr:uid="{3C1BA0CA-14DA-429C-8083-08257F85513C}"/>
    <cellStyle name="Currency 4 6 5 3 7" xfId="18963" xr:uid="{8022C2BB-7D29-4C7A-A0C3-451C533FE937}"/>
    <cellStyle name="Currency 4 6 5 3 7 2" xfId="18964" xr:uid="{A2D35966-8FC4-413E-B01E-0826DEB17BFA}"/>
    <cellStyle name="Currency 4 6 5 3 8" xfId="18965" xr:uid="{C0F07F7B-0208-45AB-862A-C52AF61A8DB0}"/>
    <cellStyle name="Currency 4 6 5 3 8 2" xfId="18966" xr:uid="{42A4A15B-A262-4B03-9C9D-06C84AD85676}"/>
    <cellStyle name="Currency 4 6 5 3 9" xfId="18967" xr:uid="{628BE0C2-3C4E-467E-811A-F4C9444316A7}"/>
    <cellStyle name="Currency 4 6 5 3 9 2" xfId="18968" xr:uid="{86E018E2-A6DB-4185-84BA-45845294B318}"/>
    <cellStyle name="Currency 4 6 5 4" xfId="1979" xr:uid="{00000000-0005-0000-0000-0000100D0000}"/>
    <cellStyle name="Currency 4 6 5 4 2" xfId="5965" xr:uid="{00000000-0005-0000-0000-0000110D0000}"/>
    <cellStyle name="Currency 4 6 5 4 2 2" xfId="18971" xr:uid="{A43E8E68-B4CF-446D-A3AA-EA2EDECEC370}"/>
    <cellStyle name="Currency 4 6 5 4 2 3" xfId="18970" xr:uid="{A99A1E4C-747A-4A6B-B1A6-FF9EBEE7D5BB}"/>
    <cellStyle name="Currency 4 6 5 4 3" xfId="18972" xr:uid="{4DAD007C-1330-46D6-BEBD-6F65E1C4819A}"/>
    <cellStyle name="Currency 4 6 5 4 3 2" xfId="18973" xr:uid="{B244001C-27B0-468F-AB2A-3B1D7ACA629B}"/>
    <cellStyle name="Currency 4 6 5 4 4" xfId="18974" xr:uid="{05A70FD6-B509-4BB9-B10D-3EBD1CA792B4}"/>
    <cellStyle name="Currency 4 6 5 4 5" xfId="18975" xr:uid="{E1481AFD-2C28-485D-80DD-076FE4846B1E}"/>
    <cellStyle name="Currency 4 6 5 4 6" xfId="18969" xr:uid="{436A798E-6F68-4F45-970E-ACF2ACD3E6BB}"/>
    <cellStyle name="Currency 4 6 5 4 7" xfId="34219" xr:uid="{3F94C058-0DE5-458A-A43E-0DC416BAFE4C}"/>
    <cellStyle name="Currency 4 6 5 5" xfId="1980" xr:uid="{00000000-0005-0000-0000-0000120D0000}"/>
    <cellStyle name="Currency 4 6 5 5 2" xfId="5966" xr:uid="{00000000-0005-0000-0000-0000130D0000}"/>
    <cellStyle name="Currency 4 6 5 5 2 2" xfId="18978" xr:uid="{900EE239-D9ED-4DEB-B6F4-79B7655CAB4A}"/>
    <cellStyle name="Currency 4 6 5 5 2 3" xfId="18977" xr:uid="{5A006E01-577F-4893-B1E4-3BF036963E74}"/>
    <cellStyle name="Currency 4 6 5 5 3" xfId="18979" xr:uid="{86788576-57E8-4E1D-982D-7DF1CA7F7A64}"/>
    <cellStyle name="Currency 4 6 5 5 3 2" xfId="18980" xr:uid="{62EA7B77-5037-4C95-87DB-F719B1E993E5}"/>
    <cellStyle name="Currency 4 6 5 5 4" xfId="18981" xr:uid="{5E24A634-9C8B-4B70-B86B-A154B8218768}"/>
    <cellStyle name="Currency 4 6 5 5 5" xfId="18976" xr:uid="{476C53FE-191C-48AD-ACAD-806B606538CB}"/>
    <cellStyle name="Currency 4 6 5 5 6" xfId="34220" xr:uid="{B2384E6E-6603-437C-8714-3E484770B4E8}"/>
    <cellStyle name="Currency 4 6 5 6" xfId="1981" xr:uid="{00000000-0005-0000-0000-0000140D0000}"/>
    <cellStyle name="Currency 4 6 5 6 2" xfId="5967" xr:uid="{00000000-0005-0000-0000-0000150D0000}"/>
    <cellStyle name="Currency 4 6 5 6 2 2" xfId="18984" xr:uid="{ED70A03E-2618-4B80-89A5-E467FFAEAC81}"/>
    <cellStyle name="Currency 4 6 5 6 2 3" xfId="18983" xr:uid="{00128ED3-AFEB-499F-AF23-63BFACA147A7}"/>
    <cellStyle name="Currency 4 6 5 6 3" xfId="18985" xr:uid="{477FB799-2A7B-4177-AE9D-54B83FF7CD32}"/>
    <cellStyle name="Currency 4 6 5 6 3 2" xfId="18986" xr:uid="{474C22D4-8534-4032-A47B-D5BB0D7DE6DD}"/>
    <cellStyle name="Currency 4 6 5 6 4" xfId="18987" xr:uid="{7421F245-DA8B-43C8-A1DD-00222B83E1D7}"/>
    <cellStyle name="Currency 4 6 5 6 5" xfId="18982" xr:uid="{59EC37AF-1FF7-4199-8A8A-F486E670A3AE}"/>
    <cellStyle name="Currency 4 6 5 6 6" xfId="34221" xr:uid="{70F82B77-9454-4C36-B3E9-FDAF6068FA66}"/>
    <cellStyle name="Currency 4 6 5 7" xfId="1982" xr:uid="{00000000-0005-0000-0000-0000160D0000}"/>
    <cellStyle name="Currency 4 6 5 7 2" xfId="18989" xr:uid="{CDB62CAD-CA5B-47D3-B6A1-D04246FF4840}"/>
    <cellStyle name="Currency 4 6 5 7 2 2" xfId="18990" xr:uid="{B81F42BC-E49C-4C8B-A738-5616CC26E7BB}"/>
    <cellStyle name="Currency 4 6 5 7 3" xfId="18991" xr:uid="{0EAE6895-4E63-45EF-8517-169312034138}"/>
    <cellStyle name="Currency 4 6 5 7 4" xfId="18988" xr:uid="{745F6BF2-DCEE-4823-8E2C-82F00061BCC2}"/>
    <cellStyle name="Currency 4 6 5 8" xfId="5956" xr:uid="{00000000-0005-0000-0000-0000170D0000}"/>
    <cellStyle name="Currency 4 6 5 8 2" xfId="18993" xr:uid="{DE7E1690-F95E-4A15-9753-CADFE43417F7}"/>
    <cellStyle name="Currency 4 6 5 8 2 2" xfId="18994" xr:uid="{EF03D54B-40B3-415D-83F1-4B029265E5CB}"/>
    <cellStyle name="Currency 4 6 5 8 3" xfId="18995" xr:uid="{6AC67BCD-E820-4521-988B-E31536BC3E78}"/>
    <cellStyle name="Currency 4 6 5 8 4" xfId="18992" xr:uid="{BB39AC79-EBEB-4248-A7F3-225473B2950A}"/>
    <cellStyle name="Currency 4 6 5 9" xfId="18996" xr:uid="{5338D73E-8D62-4C62-9A7A-612606A94197}"/>
    <cellStyle name="Currency 4 6 5 9 2" xfId="18997" xr:uid="{9A55479A-943D-4C2E-9F21-3B9F3D0BB59E}"/>
    <cellStyle name="Currency 4 6 6" xfId="1983" xr:uid="{00000000-0005-0000-0000-0000180D0000}"/>
    <cellStyle name="Currency 4 6 6 10" xfId="18999" xr:uid="{EA05199D-E94F-4E54-8D9E-A7C7EAB8D608}"/>
    <cellStyle name="Currency 4 6 6 11" xfId="18998" xr:uid="{A0D2968C-EE05-4BE9-BAEC-2F6666F1B5DA}"/>
    <cellStyle name="Currency 4 6 6 12" xfId="34222" xr:uid="{02FCE5CA-F90B-4638-A523-775D44CBA98B}"/>
    <cellStyle name="Currency 4 6 6 13" xfId="36250" xr:uid="{9DF6E09B-B0C6-4AB7-A410-8DF33BA03A4F}"/>
    <cellStyle name="Currency 4 6 6 2" xfId="1984" xr:uid="{00000000-0005-0000-0000-0000190D0000}"/>
    <cellStyle name="Currency 4 6 6 2 2" xfId="5969" xr:uid="{00000000-0005-0000-0000-00001A0D0000}"/>
    <cellStyle name="Currency 4 6 6 2 2 2" xfId="19002" xr:uid="{0351ED6F-E72D-4559-898B-5C108278AB78}"/>
    <cellStyle name="Currency 4 6 6 2 2 3" xfId="19001" xr:uid="{6F7E4DDA-8E96-43D6-A282-5C21FCE5CA45}"/>
    <cellStyle name="Currency 4 6 6 2 3" xfId="19003" xr:uid="{62570F24-5664-4A4C-AE2E-071844DCEE81}"/>
    <cellStyle name="Currency 4 6 6 2 3 2" xfId="19004" xr:uid="{FEC22AAD-2580-40B6-ACA1-2E8B7EF4DE71}"/>
    <cellStyle name="Currency 4 6 6 2 4" xfId="19005" xr:uid="{A0CC333D-51EA-45A7-8CCB-D86F23F9D5F8}"/>
    <cellStyle name="Currency 4 6 6 2 5" xfId="19000" xr:uid="{7E5668FC-27A9-4AB6-9824-7300D8D521F9}"/>
    <cellStyle name="Currency 4 6 6 2 6" xfId="34223" xr:uid="{856A7BCB-7B35-4DEA-96F1-F2B6D94706F3}"/>
    <cellStyle name="Currency 4 6 6 3" xfId="1985" xr:uid="{00000000-0005-0000-0000-00001B0D0000}"/>
    <cellStyle name="Currency 4 6 6 3 2" xfId="5970" xr:uid="{00000000-0005-0000-0000-00001C0D0000}"/>
    <cellStyle name="Currency 4 6 6 3 2 2" xfId="19008" xr:uid="{C849834A-DB10-44F8-8E58-3667EE8F06BA}"/>
    <cellStyle name="Currency 4 6 6 3 2 3" xfId="19007" xr:uid="{84460E50-02C7-4EBB-A238-7C4247EC9E72}"/>
    <cellStyle name="Currency 4 6 6 3 3" xfId="19009" xr:uid="{D103B88E-A1BA-4D10-961E-2939E0E549A6}"/>
    <cellStyle name="Currency 4 6 6 3 3 2" xfId="19010" xr:uid="{6136885E-6184-4142-878D-B59E841B43C8}"/>
    <cellStyle name="Currency 4 6 6 3 4" xfId="19011" xr:uid="{9918E768-24FE-4DC6-98B1-7E9DCDB0BA3A}"/>
    <cellStyle name="Currency 4 6 6 3 5" xfId="19006" xr:uid="{02354C63-475D-491B-9A56-9374B8AA5895}"/>
    <cellStyle name="Currency 4 6 6 3 6" xfId="34224" xr:uid="{3C87BB9D-FEE3-4086-8B26-E2489CF03BE5}"/>
    <cellStyle name="Currency 4 6 6 4" xfId="1986" xr:uid="{00000000-0005-0000-0000-00001D0D0000}"/>
    <cellStyle name="Currency 4 6 6 4 2" xfId="5971" xr:uid="{00000000-0005-0000-0000-00001E0D0000}"/>
    <cellStyle name="Currency 4 6 6 4 2 2" xfId="19014" xr:uid="{E84F443D-9B79-43BB-A6C4-10FBEBBB3BCF}"/>
    <cellStyle name="Currency 4 6 6 4 2 3" xfId="19013" xr:uid="{8C929715-8D60-4CAC-A4A9-28068981BFDE}"/>
    <cellStyle name="Currency 4 6 6 4 3" xfId="19015" xr:uid="{BD00A27E-2301-45DD-9174-4B0A4C09167A}"/>
    <cellStyle name="Currency 4 6 6 4 3 2" xfId="19016" xr:uid="{58DAD1D1-869B-4228-9894-30E64396449B}"/>
    <cellStyle name="Currency 4 6 6 4 4" xfId="19017" xr:uid="{9D592A8B-7831-48DC-9574-B327D4FBAF06}"/>
    <cellStyle name="Currency 4 6 6 4 5" xfId="19012" xr:uid="{8C11611B-BB38-4EFC-AA6D-9938FB660004}"/>
    <cellStyle name="Currency 4 6 6 4 6" xfId="34225" xr:uid="{8430A5DA-C365-4BC4-8F1A-15B9DCF835A8}"/>
    <cellStyle name="Currency 4 6 6 5" xfId="1987" xr:uid="{00000000-0005-0000-0000-00001F0D0000}"/>
    <cellStyle name="Currency 4 6 6 5 2" xfId="19019" xr:uid="{1F6E2663-75B4-4A4E-8379-1DC56C55ACDE}"/>
    <cellStyle name="Currency 4 6 6 5 2 2" xfId="19020" xr:uid="{17966240-52EB-49B1-B033-1255A20A54E4}"/>
    <cellStyle name="Currency 4 6 6 5 3" xfId="19021" xr:uid="{050262BD-BFBD-47AB-947D-FDBF4DC6459D}"/>
    <cellStyle name="Currency 4 6 6 5 4" xfId="19018" xr:uid="{A65CFF08-F90F-46E8-BD3D-276E6CF22CAB}"/>
    <cellStyle name="Currency 4 6 6 6" xfId="5968" xr:uid="{00000000-0005-0000-0000-0000200D0000}"/>
    <cellStyle name="Currency 4 6 6 6 2" xfId="19023" xr:uid="{F56A65BC-CD11-4C77-B00E-850945BC84AF}"/>
    <cellStyle name="Currency 4 6 6 6 2 2" xfId="19024" xr:uid="{0C0DB77B-E53F-495A-A770-722E03FF161C}"/>
    <cellStyle name="Currency 4 6 6 6 3" xfId="19025" xr:uid="{E7E654B4-AED2-475B-80F7-D7B36828568E}"/>
    <cellStyle name="Currency 4 6 6 6 4" xfId="19022" xr:uid="{F0687893-7F8A-4444-8651-49564DE1638C}"/>
    <cellStyle name="Currency 4 6 6 7" xfId="19026" xr:uid="{9B2AC53A-94E9-48DD-B194-E9B5B73BA10A}"/>
    <cellStyle name="Currency 4 6 6 7 2" xfId="19027" xr:uid="{AEF7E58E-7037-4185-B462-D5A62C1392BE}"/>
    <cellStyle name="Currency 4 6 6 8" xfId="19028" xr:uid="{981AC95C-DE8A-4BEA-BE1E-E345864CBCF5}"/>
    <cellStyle name="Currency 4 6 6 8 2" xfId="19029" xr:uid="{72F98ED5-32C1-406A-B106-1988238A6DB0}"/>
    <cellStyle name="Currency 4 6 6 9" xfId="19030" xr:uid="{437EE70E-E014-4C71-ACFE-43C3ED6AC4E1}"/>
    <cellStyle name="Currency 4 6 6 9 2" xfId="19031" xr:uid="{DB439C3A-4881-493E-9981-D82AA27A8CB5}"/>
    <cellStyle name="Currency 4 6 7" xfId="1988" xr:uid="{00000000-0005-0000-0000-0000210D0000}"/>
    <cellStyle name="Currency 4 6 7 10" xfId="19033" xr:uid="{1297E00D-E60F-4450-B7D8-A4919DF1B191}"/>
    <cellStyle name="Currency 4 6 7 11" xfId="19032" xr:uid="{D819478F-C0F7-4BB6-8437-7730EEFABA4C}"/>
    <cellStyle name="Currency 4 6 7 12" xfId="34226" xr:uid="{7D9AA50B-020F-4907-9E96-145EB73C279B}"/>
    <cellStyle name="Currency 4 6 7 13" xfId="36463" xr:uid="{67BB97C5-3AAF-4174-B158-1B3E4EA428C1}"/>
    <cellStyle name="Currency 4 6 7 2" xfId="1989" xr:uid="{00000000-0005-0000-0000-0000220D0000}"/>
    <cellStyle name="Currency 4 6 7 2 2" xfId="5973" xr:uid="{00000000-0005-0000-0000-0000230D0000}"/>
    <cellStyle name="Currency 4 6 7 2 2 2" xfId="19036" xr:uid="{ECD24E22-135C-4089-8595-25CFB0F15884}"/>
    <cellStyle name="Currency 4 6 7 2 2 3" xfId="19035" xr:uid="{30F90CE1-940D-446E-A51B-D8C320BC1EDC}"/>
    <cellStyle name="Currency 4 6 7 2 3" xfId="19037" xr:uid="{3962C501-1986-4B36-9679-4C19D9A763F0}"/>
    <cellStyle name="Currency 4 6 7 2 3 2" xfId="19038" xr:uid="{03F9CD3C-2FCF-4C97-BB1F-FE27C10410DE}"/>
    <cellStyle name="Currency 4 6 7 2 4" xfId="19039" xr:uid="{12A5D364-C8E3-4ED7-B187-6098751F6672}"/>
    <cellStyle name="Currency 4 6 7 2 5" xfId="19034" xr:uid="{FE87C0C2-7E95-44B5-B6F9-0623742F540A}"/>
    <cellStyle name="Currency 4 6 7 2 6" xfId="34227" xr:uid="{C656C9C6-CD09-4698-8ED1-53651E7A2946}"/>
    <cellStyle name="Currency 4 6 7 3" xfId="1990" xr:uid="{00000000-0005-0000-0000-0000240D0000}"/>
    <cellStyle name="Currency 4 6 7 3 2" xfId="5974" xr:uid="{00000000-0005-0000-0000-0000250D0000}"/>
    <cellStyle name="Currency 4 6 7 3 2 2" xfId="19042" xr:uid="{01616AE1-EA7F-472A-84BC-C950403E50F3}"/>
    <cellStyle name="Currency 4 6 7 3 2 3" xfId="19041" xr:uid="{8CB5A0B2-09EF-4E47-95CE-BAB6B49D709A}"/>
    <cellStyle name="Currency 4 6 7 3 3" xfId="19043" xr:uid="{B3E65627-2638-4E6B-82DB-F5F192C416E0}"/>
    <cellStyle name="Currency 4 6 7 3 3 2" xfId="19044" xr:uid="{0BE9C620-58F0-4946-B4C5-40239BD7CDF5}"/>
    <cellStyle name="Currency 4 6 7 3 4" xfId="19045" xr:uid="{C251DC8C-3A4D-4107-BAE8-8925EC07C1EC}"/>
    <cellStyle name="Currency 4 6 7 3 5" xfId="19040" xr:uid="{41CFE108-AA15-488E-B313-784461C98605}"/>
    <cellStyle name="Currency 4 6 7 3 6" xfId="34228" xr:uid="{D9150CFB-D50D-42FC-85D5-4889EAAFA8DE}"/>
    <cellStyle name="Currency 4 6 7 4" xfId="1991" xr:uid="{00000000-0005-0000-0000-0000260D0000}"/>
    <cellStyle name="Currency 4 6 7 4 2" xfId="5975" xr:uid="{00000000-0005-0000-0000-0000270D0000}"/>
    <cellStyle name="Currency 4 6 7 4 2 2" xfId="19048" xr:uid="{98D59163-6EB6-4DB3-9CED-295C6ACBB6E1}"/>
    <cellStyle name="Currency 4 6 7 4 2 3" xfId="19047" xr:uid="{7C73DCBC-52AE-47EE-A927-2A2E5A9D06D4}"/>
    <cellStyle name="Currency 4 6 7 4 3" xfId="19049" xr:uid="{495A138A-5385-4244-8F20-6FEF422B064F}"/>
    <cellStyle name="Currency 4 6 7 4 3 2" xfId="19050" xr:uid="{0C1F39AB-F408-4F7A-933F-61216409D34B}"/>
    <cellStyle name="Currency 4 6 7 4 4" xfId="19051" xr:uid="{0BADDB34-EA07-4826-8538-CA81BCED449B}"/>
    <cellStyle name="Currency 4 6 7 4 5" xfId="19046" xr:uid="{D2983599-338B-4E09-885E-E8D6911D3CAC}"/>
    <cellStyle name="Currency 4 6 7 4 6" xfId="34229" xr:uid="{58765497-7F92-4C64-A58C-63FE27CDC471}"/>
    <cellStyle name="Currency 4 6 7 5" xfId="1992" xr:uid="{00000000-0005-0000-0000-0000280D0000}"/>
    <cellStyle name="Currency 4 6 7 5 2" xfId="19053" xr:uid="{368D9A04-0CFD-4B32-A15F-3FCAA596D83B}"/>
    <cellStyle name="Currency 4 6 7 5 2 2" xfId="19054" xr:uid="{2014BF77-086B-496D-9798-6753E9A8B500}"/>
    <cellStyle name="Currency 4 6 7 5 3" xfId="19055" xr:uid="{AB1ED6F9-094A-4A40-92EC-AB878FAB7A7A}"/>
    <cellStyle name="Currency 4 6 7 5 4" xfId="19052" xr:uid="{76555A64-0AD8-4D15-9FC4-371669025B7C}"/>
    <cellStyle name="Currency 4 6 7 6" xfId="5972" xr:uid="{00000000-0005-0000-0000-0000290D0000}"/>
    <cellStyle name="Currency 4 6 7 6 2" xfId="19057" xr:uid="{4B09FF8B-C934-4D21-B627-6C9881650362}"/>
    <cellStyle name="Currency 4 6 7 6 2 2" xfId="19058" xr:uid="{B55B8D18-F822-44C8-B8A8-181BA1E2FDFE}"/>
    <cellStyle name="Currency 4 6 7 6 3" xfId="19059" xr:uid="{67BD9E98-1662-435A-95CD-91DFC2A331AC}"/>
    <cellStyle name="Currency 4 6 7 6 4" xfId="19056" xr:uid="{F3361281-568A-4101-9F61-57715FDE76C0}"/>
    <cellStyle name="Currency 4 6 7 7" xfId="19060" xr:uid="{C2050FAC-EB98-48C4-92EB-C2881FFA98BE}"/>
    <cellStyle name="Currency 4 6 7 7 2" xfId="19061" xr:uid="{055FBAFE-4647-43CD-A2C0-99FC13403EB7}"/>
    <cellStyle name="Currency 4 6 7 8" xfId="19062" xr:uid="{AA49975D-D450-41F8-A52E-06BAC91A2022}"/>
    <cellStyle name="Currency 4 6 7 8 2" xfId="19063" xr:uid="{D08AC6A5-7DD8-452A-BA16-9A5BB94801D8}"/>
    <cellStyle name="Currency 4 6 7 9" xfId="19064" xr:uid="{6CC464C2-4281-41D8-9224-22758B8C96EA}"/>
    <cellStyle name="Currency 4 6 7 9 2" xfId="19065" xr:uid="{0A5AE10F-3E4A-486A-98F3-ADFC11B08A96}"/>
    <cellStyle name="Currency 4 6 8" xfId="1993" xr:uid="{00000000-0005-0000-0000-00002A0D0000}"/>
    <cellStyle name="Currency 4 6 8 2" xfId="5976" xr:uid="{00000000-0005-0000-0000-00002B0D0000}"/>
    <cellStyle name="Currency 4 6 8 2 2" xfId="19068" xr:uid="{EE97804E-702F-419E-B1E7-27A4444DA6C0}"/>
    <cellStyle name="Currency 4 6 8 2 3" xfId="19067" xr:uid="{77C71EDA-51BD-4FC6-93A3-5076209E36F5}"/>
    <cellStyle name="Currency 4 6 8 3" xfId="19069" xr:uid="{54E532B7-A3C8-41FC-BF22-05571B0FE3DD}"/>
    <cellStyle name="Currency 4 6 8 3 2" xfId="19070" xr:uid="{6531E709-241F-4B5D-8F7E-30C9857B5F5F}"/>
    <cellStyle name="Currency 4 6 8 4" xfId="19071" xr:uid="{2D2CB321-6074-4FCB-B5E5-B8660A69669E}"/>
    <cellStyle name="Currency 4 6 8 5" xfId="19072" xr:uid="{3E3E23B5-48F6-405F-8ACF-8E69351E6368}"/>
    <cellStyle name="Currency 4 6 8 6" xfId="19066" xr:uid="{DB298E55-5137-466B-B545-CD2B4B7CE3F5}"/>
    <cellStyle name="Currency 4 6 8 7" xfId="34230" xr:uid="{99E79F7D-CF77-4CE0-84CF-1105D8A74439}"/>
    <cellStyle name="Currency 4 6 9" xfId="1994" xr:uid="{00000000-0005-0000-0000-00002C0D0000}"/>
    <cellStyle name="Currency 4 6 9 2" xfId="5977" xr:uid="{00000000-0005-0000-0000-00002D0D0000}"/>
    <cellStyle name="Currency 4 6 9 2 2" xfId="19075" xr:uid="{4D7245B6-EB1D-4224-8226-1491D87F5E40}"/>
    <cellStyle name="Currency 4 6 9 2 3" xfId="19074" xr:uid="{E2A8CA0F-C0C2-4ED9-A5C2-8292D884DD21}"/>
    <cellStyle name="Currency 4 6 9 3" xfId="19076" xr:uid="{A75B8649-BB42-4A98-B182-465CC3D3C080}"/>
    <cellStyle name="Currency 4 6 9 3 2" xfId="19077" xr:uid="{E460808A-8488-408A-9F0C-763A38B9E23B}"/>
    <cellStyle name="Currency 4 6 9 4" xfId="19078" xr:uid="{6FC58BCB-ECBF-4CF6-B627-B2E54D1D4DAB}"/>
    <cellStyle name="Currency 4 6 9 5" xfId="19073" xr:uid="{96E6008D-CFEB-4A2A-A9C5-D65844B1B557}"/>
    <cellStyle name="Currency 4 6 9 6" xfId="34231" xr:uid="{EF45037F-C5DC-4F63-B3A9-9F5524A53D1F}"/>
    <cellStyle name="Currency 4 7" xfId="14958" xr:uid="{4FF2DC91-42D8-4CB2-B538-AEDAC2D10EF3}"/>
    <cellStyle name="Desno" xfId="1995" xr:uid="{00000000-0005-0000-0000-00002E0D0000}"/>
    <cellStyle name="Desno 2" xfId="19079" xr:uid="{82D6C619-BFE1-4DA4-8775-CCF76C6BA555}"/>
    <cellStyle name="Desno 2 2" xfId="1996" xr:uid="{00000000-0005-0000-0000-00002F0D0000}"/>
    <cellStyle name="Desno 2 2 2" xfId="19080" xr:uid="{9B5AB5CB-9DB7-4EF9-86BA-705F4EA854D2}"/>
    <cellStyle name="Desno 2 2 3" xfId="1997" xr:uid="{00000000-0005-0000-0000-0000300D0000}"/>
    <cellStyle name="Desno 2 2 3 2" xfId="19082" xr:uid="{48849A33-BCDA-4390-BA81-9A0ADE64849A}"/>
    <cellStyle name="Desno 2 2 3 3" xfId="19081" xr:uid="{9E551874-7D1B-494D-8342-A0745C8278AA}"/>
    <cellStyle name="Dobro 2" xfId="1998" xr:uid="{00000000-0005-0000-0000-0000310D0000}"/>
    <cellStyle name="Dobro 2 2" xfId="1999" xr:uid="{00000000-0005-0000-0000-0000320D0000}"/>
    <cellStyle name="Dobro 2 2 2" xfId="2000" xr:uid="{00000000-0005-0000-0000-0000330D0000}"/>
    <cellStyle name="Dobro 2 2 2 2" xfId="2001" xr:uid="{00000000-0005-0000-0000-0000340D0000}"/>
    <cellStyle name="Dobro 2 2 2 2 2" xfId="19086" xr:uid="{0C0C7F69-F52B-481C-972A-706C6FD7BC53}"/>
    <cellStyle name="Dobro 2 2 2 3" xfId="2002" xr:uid="{00000000-0005-0000-0000-0000350D0000}"/>
    <cellStyle name="Dobro 2 2 2 3 2" xfId="19087" xr:uid="{B3B039FC-12B8-4F6F-A60D-D5E4A740B861}"/>
    <cellStyle name="Dobro 2 2 2 4" xfId="19085" xr:uid="{2D5EECCC-4B86-4141-AC24-AC38AF631F27}"/>
    <cellStyle name="Dobro 2 2 3" xfId="2003" xr:uid="{00000000-0005-0000-0000-0000360D0000}"/>
    <cellStyle name="Dobro 2 2 3 2" xfId="19088" xr:uid="{EC9EA693-7E12-4250-BCEC-E2A794C323E9}"/>
    <cellStyle name="Dobro 2 2 4" xfId="2004" xr:uid="{00000000-0005-0000-0000-0000370D0000}"/>
    <cellStyle name="Dobro 2 2 4 2" xfId="19089" xr:uid="{2AA8576A-9F2B-49CC-8523-C0C87FF46EE0}"/>
    <cellStyle name="Dobro 2 2 5" xfId="2005" xr:uid="{00000000-0005-0000-0000-0000380D0000}"/>
    <cellStyle name="Dobro 2 2 5 2" xfId="19090" xr:uid="{70B13434-9FDC-413C-A317-E410F8695E60}"/>
    <cellStyle name="Dobro 2 2 6" xfId="19084" xr:uid="{EA11E383-F288-42F7-9A96-9979596E00A5}"/>
    <cellStyle name="Dobro 2 3" xfId="2006" xr:uid="{00000000-0005-0000-0000-0000390D0000}"/>
    <cellStyle name="Dobro 2 3 2" xfId="2007" xr:uid="{00000000-0005-0000-0000-00003A0D0000}"/>
    <cellStyle name="Dobro 2 3 2 2" xfId="19092" xr:uid="{609980CA-1C1B-4821-979D-84466A8B49CF}"/>
    <cellStyle name="Dobro 2 3 3" xfId="2008" xr:uid="{00000000-0005-0000-0000-00003B0D0000}"/>
    <cellStyle name="Dobro 2 3 3 2" xfId="19093" xr:uid="{95864FF0-1FDE-457C-92B7-A3BF61FF3D97}"/>
    <cellStyle name="Dobro 2 3 4" xfId="19091" xr:uid="{92B0F502-1310-414F-8532-A43BBF443A57}"/>
    <cellStyle name="Dobro 2 4" xfId="2009" xr:uid="{00000000-0005-0000-0000-00003C0D0000}"/>
    <cellStyle name="Dobro 2 4 2" xfId="19094" xr:uid="{20DF35A5-025A-4773-A1A7-AAD0F1B75E72}"/>
    <cellStyle name="Dobro 2 5" xfId="2010" xr:uid="{00000000-0005-0000-0000-00003D0D0000}"/>
    <cellStyle name="Dobro 2 5 2" xfId="19095" xr:uid="{881944E0-8CA2-4B98-8CB1-408FD57EEEE0}"/>
    <cellStyle name="Dobro 2 6" xfId="2011" xr:uid="{00000000-0005-0000-0000-00003E0D0000}"/>
    <cellStyle name="Dobro 2 6 2" xfId="19096" xr:uid="{B45F6E77-B129-4C90-AAA0-E781D342969C}"/>
    <cellStyle name="Dobro 2 7" xfId="19083" xr:uid="{87ABA552-0185-43BA-B8D4-C8B6C1F5671B}"/>
    <cellStyle name="Dobro 3" xfId="2012" xr:uid="{00000000-0005-0000-0000-00003F0D0000}"/>
    <cellStyle name="Dobro 3 2" xfId="19097" xr:uid="{95FD3A64-93F2-4858-B06A-5A1236C78497}"/>
    <cellStyle name="Euro" xfId="2013" xr:uid="{00000000-0005-0000-0000-0000400D0000}"/>
    <cellStyle name="Euro 2" xfId="2014" xr:uid="{00000000-0005-0000-0000-0000410D0000}"/>
    <cellStyle name="Euro 2 2" xfId="2015" xr:uid="{00000000-0005-0000-0000-0000420D0000}"/>
    <cellStyle name="Euro 2 2 2" xfId="2016" xr:uid="{00000000-0005-0000-0000-0000430D0000}"/>
    <cellStyle name="Euro 2 2 2 2" xfId="19101" xr:uid="{CBFEFEC6-56F4-4C88-9E89-2079CC4B51DB}"/>
    <cellStyle name="Euro 2 2 3" xfId="2017" xr:uid="{00000000-0005-0000-0000-0000440D0000}"/>
    <cellStyle name="Euro 2 2 3 2" xfId="19102" xr:uid="{669E6DEC-3E98-4CC5-B444-1837C58F1093}"/>
    <cellStyle name="Euro 2 2 4" xfId="19100" xr:uid="{8D3FB100-D204-4FEA-9F2F-9D5E6A324625}"/>
    <cellStyle name="Euro 2 3" xfId="2018" xr:uid="{00000000-0005-0000-0000-0000450D0000}"/>
    <cellStyle name="Euro 2 3 2" xfId="19103" xr:uid="{AAFE770D-3720-4393-B152-AB569EF64A18}"/>
    <cellStyle name="Euro 2 4" xfId="2019" xr:uid="{00000000-0005-0000-0000-0000460D0000}"/>
    <cellStyle name="Euro 2 4 2" xfId="19104" xr:uid="{3D2FDE07-96B8-4EB3-A47B-102EFDBB12D7}"/>
    <cellStyle name="Euro 2 5" xfId="2020" xr:uid="{00000000-0005-0000-0000-0000470D0000}"/>
    <cellStyle name="Euro 2 5 2" xfId="19105" xr:uid="{71698A75-113D-4852-9D66-E19EDFEE26C3}"/>
    <cellStyle name="Euro 2 6" xfId="19099" xr:uid="{7377255A-8173-4DE7-95F3-5B6128F2D0DA}"/>
    <cellStyle name="Euro 3" xfId="2021" xr:uid="{00000000-0005-0000-0000-0000480D0000}"/>
    <cellStyle name="Euro 3 2" xfId="2022" xr:uid="{00000000-0005-0000-0000-0000490D0000}"/>
    <cellStyle name="Euro 3 2 2" xfId="19107" xr:uid="{277E9E2C-1F31-4CB0-BA7E-700CAD86730C}"/>
    <cellStyle name="Euro 3 3" xfId="2023" xr:uid="{00000000-0005-0000-0000-00004A0D0000}"/>
    <cellStyle name="Euro 3 3 2" xfId="19108" xr:uid="{899D1A2C-EEEC-47F8-80DB-95B47447C05D}"/>
    <cellStyle name="Euro 3 4" xfId="19106" xr:uid="{FF6B7D7E-1AE6-48EE-9BC2-1F5F8FEA4C76}"/>
    <cellStyle name="Euro 4" xfId="2024" xr:uid="{00000000-0005-0000-0000-00004B0D0000}"/>
    <cellStyle name="Euro 4 2" xfId="19109" xr:uid="{E677F5E9-F046-4D87-98E5-F1A222DFFC3A}"/>
    <cellStyle name="Euro 5" xfId="2025" xr:uid="{00000000-0005-0000-0000-00004C0D0000}"/>
    <cellStyle name="Euro 5 2" xfId="19110" xr:uid="{73B1267E-A8B5-461D-BE42-4C2CE8C5CEB8}"/>
    <cellStyle name="Euro 6" xfId="2026" xr:uid="{00000000-0005-0000-0000-00004D0D0000}"/>
    <cellStyle name="Euro 6 2" xfId="19111" xr:uid="{9348E2B2-0457-4E06-9A68-9F855EEF479C}"/>
    <cellStyle name="Euro 7" xfId="19098" xr:uid="{F3509413-A515-4E17-A7B5-C59D127266B6}"/>
    <cellStyle name="Excel Built-in Normal" xfId="2027" xr:uid="{00000000-0005-0000-0000-00004E0D0000}"/>
    <cellStyle name="Excel Built-in Normal 2" xfId="19112" xr:uid="{75B1FC38-BF4A-46E2-9B65-BC6A7FD53861}"/>
    <cellStyle name="Good" xfId="2028" xr:uid="{00000000-0005-0000-0000-00004F0D0000}"/>
    <cellStyle name="Good 2" xfId="19113" xr:uid="{1FA989D3-21BD-4C0C-BE76-A140C3EAB723}"/>
    <cellStyle name="Hiperpovezava 2" xfId="2029" xr:uid="{00000000-0005-0000-0000-0000500D0000}"/>
    <cellStyle name="Hiperpovezava 2 2" xfId="2030" xr:uid="{00000000-0005-0000-0000-0000510D0000}"/>
    <cellStyle name="Hiperpovezava 2 2 2" xfId="19115" xr:uid="{F70F52A1-F13C-47BB-BEBE-4B48F90A52A6}"/>
    <cellStyle name="Hiperpovezava 2 3" xfId="19114" xr:uid="{1D8FE30D-D866-44CA-AE33-55B60A99AC38}"/>
    <cellStyle name="Hyperlink 2" xfId="2031" xr:uid="{00000000-0005-0000-0000-0000520D0000}"/>
    <cellStyle name="Hyperlink 2 2" xfId="19116" xr:uid="{459C5028-0793-4F51-85EA-7645F9B204CF}"/>
    <cellStyle name="Hyperlink 3" xfId="2032" xr:uid="{00000000-0005-0000-0000-0000530D0000}"/>
    <cellStyle name="Hyperlink 3 2" xfId="19117" xr:uid="{25DF2395-66D2-4927-ACAC-917706C0B4D5}"/>
    <cellStyle name="Izhod 2" xfId="2033" xr:uid="{00000000-0005-0000-0000-0000540D0000}"/>
    <cellStyle name="Izhod 2 10" xfId="19118" xr:uid="{555D7D63-627C-4610-9A0F-64F2FB132F93}"/>
    <cellStyle name="Izhod 2 2" xfId="2034" xr:uid="{00000000-0005-0000-0000-0000550D0000}"/>
    <cellStyle name="Izhod 2 2 2" xfId="2035" xr:uid="{00000000-0005-0000-0000-0000560D0000}"/>
    <cellStyle name="Izhod 2 2 2 2" xfId="2036" xr:uid="{00000000-0005-0000-0000-0000570D0000}"/>
    <cellStyle name="Izhod 2 2 2 2 2" xfId="19122" xr:uid="{775B428F-CF50-494B-BE1D-5E863F2A1DB8}"/>
    <cellStyle name="Izhod 2 2 2 2 2 2" xfId="19123" xr:uid="{8AEBD768-1F64-465C-987A-E0DC47471D57}"/>
    <cellStyle name="Izhod 2 2 2 2 3" xfId="19124" xr:uid="{C1FE8526-0767-4B23-831A-1E10AA74D6D3}"/>
    <cellStyle name="Izhod 2 2 2 2 4" xfId="19121" xr:uid="{1A5222F4-1EAE-4A71-B5C0-845D51BDE6D5}"/>
    <cellStyle name="Izhod 2 2 2 3" xfId="2037" xr:uid="{00000000-0005-0000-0000-0000580D0000}"/>
    <cellStyle name="Izhod 2 2 2 3 2" xfId="2038" xr:uid="{00000000-0005-0000-0000-0000590D0000}"/>
    <cellStyle name="Izhod 2 2 2 3 2 2" xfId="19127" xr:uid="{1510BD79-B49A-4FE2-9F0A-27AAE2BA4DAE}"/>
    <cellStyle name="Izhod 2 2 2 3 2 2 2" xfId="19128" xr:uid="{ECA5D956-8265-4102-A3BD-665AF03A3545}"/>
    <cellStyle name="Izhod 2 2 2 3 2 3" xfId="19129" xr:uid="{AA133B16-39DC-4E73-92A4-4D2B7799D3B2}"/>
    <cellStyle name="Izhod 2 2 2 3 2 4" xfId="19126" xr:uid="{6057951E-8A52-4A6D-944B-E53FC5D96724}"/>
    <cellStyle name="Izhod 2 2 2 3 3" xfId="2039" xr:uid="{00000000-0005-0000-0000-00005A0D0000}"/>
    <cellStyle name="Izhod 2 2 2 3 3 2" xfId="19131" xr:uid="{61888EEC-24B8-4C4E-9F58-B0D164F91900}"/>
    <cellStyle name="Izhod 2 2 2 3 3 2 2" xfId="19132" xr:uid="{BE90AD5B-F6E1-4362-B2B4-81FB15C1C3B9}"/>
    <cellStyle name="Izhod 2 2 2 3 3 3" xfId="19133" xr:uid="{93D3330E-0C5B-41BB-B8DD-586310593CE2}"/>
    <cellStyle name="Izhod 2 2 2 3 3 4" xfId="19130" xr:uid="{126EFB21-85F8-4EA7-B91B-61AE1E92C66A}"/>
    <cellStyle name="Izhod 2 2 2 3 4" xfId="19134" xr:uid="{BC123A69-3B3C-4336-B0A3-ED3849D2D329}"/>
    <cellStyle name="Izhod 2 2 2 3 4 2" xfId="19135" xr:uid="{F31C5C78-02EC-4071-B7A9-C42CD4EB15F4}"/>
    <cellStyle name="Izhod 2 2 2 3 5" xfId="19136" xr:uid="{95F4685B-138F-446F-9B70-4D9D7FC03163}"/>
    <cellStyle name="Izhod 2 2 2 3 6" xfId="19125" xr:uid="{9948BF89-F614-489A-B614-ED8D6D0B6CF6}"/>
    <cellStyle name="Izhod 2 2 2 4" xfId="2040" xr:uid="{00000000-0005-0000-0000-00005B0D0000}"/>
    <cellStyle name="Izhod 2 2 2 4 2" xfId="19138" xr:uid="{B07AB220-F341-4C5A-A402-A613637AE1B1}"/>
    <cellStyle name="Izhod 2 2 2 4 2 2" xfId="19139" xr:uid="{D054AC9F-CF1E-489D-B912-9F34F688FBE7}"/>
    <cellStyle name="Izhod 2 2 2 4 3" xfId="19140" xr:uid="{10C0D379-2B97-4162-B114-5D2A6AE6D5A8}"/>
    <cellStyle name="Izhod 2 2 2 4 4" xfId="19137" xr:uid="{859E8EAA-C13F-4A59-876E-87D3A88E53AB}"/>
    <cellStyle name="Izhod 2 2 2 5" xfId="19141" xr:uid="{4E2A7C47-F66F-4F18-9C5E-AC62D9A9D8E1}"/>
    <cellStyle name="Izhod 2 2 2 5 2" xfId="19142" xr:uid="{114433D3-9B83-4E65-99F4-F92CE8F78EB1}"/>
    <cellStyle name="Izhod 2 2 2 6" xfId="19143" xr:uid="{3D0AD70B-C3AA-44D6-9250-BD4B5B55C18B}"/>
    <cellStyle name="Izhod 2 2 2 7" xfId="19120" xr:uid="{925F4C3B-C965-43F8-BC00-AEED373222B9}"/>
    <cellStyle name="Izhod 2 2 3" xfId="2041" xr:uid="{00000000-0005-0000-0000-00005C0D0000}"/>
    <cellStyle name="Izhod 2 2 3 2" xfId="2042" xr:uid="{00000000-0005-0000-0000-00005D0D0000}"/>
    <cellStyle name="Izhod 2 2 3 2 2" xfId="2043" xr:uid="{00000000-0005-0000-0000-00005E0D0000}"/>
    <cellStyle name="Izhod 2 2 3 2 2 2" xfId="19147" xr:uid="{BC9FEE23-2966-4471-B41E-E54D23D291A7}"/>
    <cellStyle name="Izhod 2 2 3 2 2 2 2" xfId="19148" xr:uid="{1DE989F6-C441-4470-9BFB-0F95869CA78C}"/>
    <cellStyle name="Izhod 2 2 3 2 2 3" xfId="19149" xr:uid="{A1266091-8A0E-493D-8EA9-7673B2BD6F03}"/>
    <cellStyle name="Izhod 2 2 3 2 2 4" xfId="19146" xr:uid="{4263F477-3E84-4F6C-B427-73575B3F67D0}"/>
    <cellStyle name="Izhod 2 2 3 2 3" xfId="2044" xr:uid="{00000000-0005-0000-0000-00005F0D0000}"/>
    <cellStyle name="Izhod 2 2 3 2 3 2" xfId="19151" xr:uid="{0917A47C-C08E-4D7F-8B0E-E6C3DEF7CDCD}"/>
    <cellStyle name="Izhod 2 2 3 2 3 2 2" xfId="19152" xr:uid="{8574A790-2F8C-485A-8B5C-E02B1182FE4E}"/>
    <cellStyle name="Izhod 2 2 3 2 3 3" xfId="19153" xr:uid="{B0C9A9C6-C2B2-4880-801C-FA13A7E58E3C}"/>
    <cellStyle name="Izhod 2 2 3 2 3 4" xfId="19150" xr:uid="{7601180E-B175-4DA1-959E-F5816F017EBD}"/>
    <cellStyle name="Izhod 2 2 3 2 4" xfId="19154" xr:uid="{B9A007CF-CD21-4FE8-A8CA-4B52E1B38EF9}"/>
    <cellStyle name="Izhod 2 2 3 2 4 2" xfId="19155" xr:uid="{4A9CB505-63C6-475A-830C-5FC410C3506F}"/>
    <cellStyle name="Izhod 2 2 3 2 5" xfId="19156" xr:uid="{376FAC9C-A439-4396-A55B-60BBB1F10FB4}"/>
    <cellStyle name="Izhod 2 2 3 2 6" xfId="19145" xr:uid="{D9CE199E-F437-4490-886E-B88F084067A0}"/>
    <cellStyle name="Izhod 2 2 3 3" xfId="19157" xr:uid="{6383A008-2DB8-498B-A4D4-ECC5DF126031}"/>
    <cellStyle name="Izhod 2 2 3 3 2" xfId="19158" xr:uid="{223B5195-5216-461A-A99F-C712821CB47E}"/>
    <cellStyle name="Izhod 2 2 3 4" xfId="19159" xr:uid="{0F37F979-D048-4E93-98E9-000CD0F8621D}"/>
    <cellStyle name="Izhod 2 2 3 5" xfId="19144" xr:uid="{2D728578-3FCD-4EC6-9EC1-1961C7FF8DFF}"/>
    <cellStyle name="Izhod 2 2 4" xfId="2045" xr:uid="{00000000-0005-0000-0000-0000600D0000}"/>
    <cellStyle name="Izhod 2 2 4 2" xfId="2046" xr:uid="{00000000-0005-0000-0000-0000610D0000}"/>
    <cellStyle name="Izhod 2 2 4 2 2" xfId="2047" xr:uid="{00000000-0005-0000-0000-0000620D0000}"/>
    <cellStyle name="Izhod 2 2 4 2 2 2" xfId="19163" xr:uid="{819269D1-00CD-4381-BC0D-A35FFC5B351B}"/>
    <cellStyle name="Izhod 2 2 4 2 2 2 2" xfId="19164" xr:uid="{FF077883-355B-4749-9B13-92B1CD18C2A5}"/>
    <cellStyle name="Izhod 2 2 4 2 2 3" xfId="19165" xr:uid="{E4D93EE2-6221-40E4-93DB-3659F44625BA}"/>
    <cellStyle name="Izhod 2 2 4 2 2 4" xfId="19162" xr:uid="{461B154B-9057-4615-910C-B0CA5B87B795}"/>
    <cellStyle name="Izhod 2 2 4 2 3" xfId="2048" xr:uid="{00000000-0005-0000-0000-0000630D0000}"/>
    <cellStyle name="Izhod 2 2 4 2 3 2" xfId="19167" xr:uid="{E2F82ED1-C6D3-485A-8BF1-C827E24BB918}"/>
    <cellStyle name="Izhod 2 2 4 2 3 2 2" xfId="19168" xr:uid="{DC99E5E4-A907-494C-962A-7B056D3A44DA}"/>
    <cellStyle name="Izhod 2 2 4 2 3 3" xfId="19169" xr:uid="{6D0EB02F-33AB-4267-AB55-19F46E280A0C}"/>
    <cellStyle name="Izhod 2 2 4 2 3 4" xfId="19166" xr:uid="{BEE53312-9A3B-4E6A-9BCE-A0D8796984AB}"/>
    <cellStyle name="Izhod 2 2 4 2 4" xfId="19170" xr:uid="{074C5996-DA1C-4353-BFF7-01CB9C7CB0D3}"/>
    <cellStyle name="Izhod 2 2 4 2 4 2" xfId="19171" xr:uid="{B6F7A5EF-3C51-4C9C-A385-453F6C1DEACA}"/>
    <cellStyle name="Izhod 2 2 4 2 5" xfId="19172" xr:uid="{85CC629C-D57D-41C4-AD64-63FE83E13641}"/>
    <cellStyle name="Izhod 2 2 4 2 6" xfId="19161" xr:uid="{3A415FB6-F44E-48C6-8701-D865DA1B2FD7}"/>
    <cellStyle name="Izhod 2 2 4 3" xfId="19173" xr:uid="{8D8AA527-751D-41FD-93A2-473907B09A1D}"/>
    <cellStyle name="Izhod 2 2 4 3 2" xfId="19174" xr:uid="{812E3442-C71E-44E8-B3E7-47A443E19B02}"/>
    <cellStyle name="Izhod 2 2 4 4" xfId="19175" xr:uid="{85B8A3E2-B233-4A4E-8832-F8FDD90B8EE9}"/>
    <cellStyle name="Izhod 2 2 4 5" xfId="19160" xr:uid="{C9740E38-FDC3-4F7E-A22E-0515D8E75FF5}"/>
    <cellStyle name="Izhod 2 2 5" xfId="2049" xr:uid="{00000000-0005-0000-0000-0000640D0000}"/>
    <cellStyle name="Izhod 2 2 5 2" xfId="2050" xr:uid="{00000000-0005-0000-0000-0000650D0000}"/>
    <cellStyle name="Izhod 2 2 5 2 2" xfId="19178" xr:uid="{63D08A65-EDD6-4F26-886C-7D5ABFCFE837}"/>
    <cellStyle name="Izhod 2 2 5 2 2 2" xfId="19179" xr:uid="{3BB3958D-1DE3-4895-A87B-005DFB6DB7D3}"/>
    <cellStyle name="Izhod 2 2 5 2 3" xfId="19180" xr:uid="{CB8D989F-BC12-4648-9FB1-AD2A60D82A1D}"/>
    <cellStyle name="Izhod 2 2 5 2 4" xfId="19177" xr:uid="{AF794C0D-DC74-487F-B275-D1F320F6BC6C}"/>
    <cellStyle name="Izhod 2 2 5 3" xfId="2051" xr:uid="{00000000-0005-0000-0000-0000660D0000}"/>
    <cellStyle name="Izhod 2 2 5 3 2" xfId="19182" xr:uid="{31FBDF2C-B1B7-4BD9-9336-438A309A4310}"/>
    <cellStyle name="Izhod 2 2 5 3 2 2" xfId="19183" xr:uid="{8E6FBE17-95F6-4DCF-9268-9AD29C1D44EC}"/>
    <cellStyle name="Izhod 2 2 5 3 3" xfId="19184" xr:uid="{6365F773-8BF6-45F9-8214-D42182E99040}"/>
    <cellStyle name="Izhod 2 2 5 3 4" xfId="19181" xr:uid="{E47A32D8-BFF8-4EEC-A7F0-B8CB12228E86}"/>
    <cellStyle name="Izhod 2 2 5 4" xfId="2052" xr:uid="{00000000-0005-0000-0000-0000670D0000}"/>
    <cellStyle name="Izhod 2 2 5 4 2" xfId="19186" xr:uid="{11DB9C3B-15C2-4F7A-93A0-BBC08DAC824C}"/>
    <cellStyle name="Izhod 2 2 5 4 2 2" xfId="19187" xr:uid="{E1B3A56A-8E67-47DD-AEA8-82102B287AEA}"/>
    <cellStyle name="Izhod 2 2 5 4 3" xfId="19188" xr:uid="{B5B6A688-55A2-4D83-9E55-1E9E822B184E}"/>
    <cellStyle name="Izhod 2 2 5 4 4" xfId="19185" xr:uid="{9AD677E4-50B8-4DA8-834A-B61B20D9E418}"/>
    <cellStyle name="Izhod 2 2 5 5" xfId="19189" xr:uid="{D3BDBE78-98C9-4CC6-9F86-0803C00BB8BD}"/>
    <cellStyle name="Izhod 2 2 5 5 2" xfId="19190" xr:uid="{EB15EC5E-BF42-40F7-8CD4-56116F1B284D}"/>
    <cellStyle name="Izhod 2 2 5 6" xfId="19191" xr:uid="{8A69049D-4F66-48B9-95A0-6F98AF996F54}"/>
    <cellStyle name="Izhod 2 2 5 7" xfId="19192" xr:uid="{D58421F4-EEC0-4884-9087-F5D975BBB794}"/>
    <cellStyle name="Izhod 2 2 5 8" xfId="19176" xr:uid="{9BC403B7-1777-4294-87D6-DA38EC50A8F1}"/>
    <cellStyle name="Izhod 2 2 6" xfId="2053" xr:uid="{00000000-0005-0000-0000-0000680D0000}"/>
    <cellStyle name="Izhod 2 2 6 2" xfId="2054" xr:uid="{00000000-0005-0000-0000-0000690D0000}"/>
    <cellStyle name="Izhod 2 2 6 2 2" xfId="19195" xr:uid="{349B9B3C-02C1-433C-AACB-B3EBABA79BEF}"/>
    <cellStyle name="Izhod 2 2 6 2 2 2" xfId="19196" xr:uid="{27708380-806B-42FA-94AC-65E7754779AD}"/>
    <cellStyle name="Izhod 2 2 6 2 3" xfId="19197" xr:uid="{FDD7E5CF-810F-44C4-AD87-3E10B669303B}"/>
    <cellStyle name="Izhod 2 2 6 2 4" xfId="19194" xr:uid="{D3C8AD67-E532-45E0-9389-6811B7006A9A}"/>
    <cellStyle name="Izhod 2 2 6 3" xfId="2055" xr:uid="{00000000-0005-0000-0000-00006A0D0000}"/>
    <cellStyle name="Izhod 2 2 6 3 2" xfId="19199" xr:uid="{45FC49E4-1C72-451E-992A-6E5E96C5A901}"/>
    <cellStyle name="Izhod 2 2 6 3 2 2" xfId="19200" xr:uid="{FC513F31-4702-4079-B531-9B1EEA12600D}"/>
    <cellStyle name="Izhod 2 2 6 3 3" xfId="19201" xr:uid="{B5DD59EE-8BE9-4194-8958-DFD77199F630}"/>
    <cellStyle name="Izhod 2 2 6 3 4" xfId="19198" xr:uid="{ABAFFDDC-5694-4120-AD8F-7DEDF49A810A}"/>
    <cellStyle name="Izhod 2 2 6 4" xfId="19202" xr:uid="{BF5540C4-EB16-4572-8025-868350FDD2F5}"/>
    <cellStyle name="Izhod 2 2 6 4 2" xfId="19203" xr:uid="{8BA3369E-C26F-4D8A-8075-F26AD5BC4DA1}"/>
    <cellStyle name="Izhod 2 2 6 5" xfId="19204" xr:uid="{F0E29888-918C-4344-9FBD-F628E65A49DB}"/>
    <cellStyle name="Izhod 2 2 6 6" xfId="19193" xr:uid="{13DB2CE9-4586-4CC1-BEA6-7B17B6372F5F}"/>
    <cellStyle name="Izhod 2 2 7" xfId="19205" xr:uid="{A68BD1F2-D336-428E-9BCF-06749FF2097D}"/>
    <cellStyle name="Izhod 2 2 7 2" xfId="19206" xr:uid="{F0BC4E51-FC11-4E17-9063-E4B278823FB4}"/>
    <cellStyle name="Izhod 2 2 7 3" xfId="19207" xr:uid="{BDA63070-8A2C-421B-B599-ABA59138DD13}"/>
    <cellStyle name="Izhod 2 2 8" xfId="19208" xr:uid="{BC5D5D31-0B09-40DE-87D3-1481C9B6F6B3}"/>
    <cellStyle name="Izhod 2 2 9" xfId="19119" xr:uid="{E53D3A96-C921-4D14-A938-8C4DE0C79226}"/>
    <cellStyle name="Izhod 2 3" xfId="2056" xr:uid="{00000000-0005-0000-0000-00006B0D0000}"/>
    <cellStyle name="Izhod 2 3 2" xfId="2057" xr:uid="{00000000-0005-0000-0000-00006C0D0000}"/>
    <cellStyle name="Izhod 2 3 2 2" xfId="2058" xr:uid="{00000000-0005-0000-0000-00006D0D0000}"/>
    <cellStyle name="Izhod 2 3 2 2 2" xfId="19212" xr:uid="{499E5A6B-791F-4CF8-9FF1-05911AE114AE}"/>
    <cellStyle name="Izhod 2 3 2 2 2 2" xfId="19213" xr:uid="{E263A79C-DC40-457C-806A-0D893B7474F2}"/>
    <cellStyle name="Izhod 2 3 2 2 3" xfId="19214" xr:uid="{234C1254-C48E-49A2-B2E5-66CBCDE243E2}"/>
    <cellStyle name="Izhod 2 3 2 2 4" xfId="19211" xr:uid="{A333A4D0-80E5-4167-903A-80CC569AB8C9}"/>
    <cellStyle name="Izhod 2 3 2 3" xfId="2059" xr:uid="{00000000-0005-0000-0000-00006E0D0000}"/>
    <cellStyle name="Izhod 2 3 2 3 2" xfId="19216" xr:uid="{36F7163E-2179-41D2-917F-BE67225FCE18}"/>
    <cellStyle name="Izhod 2 3 2 3 2 2" xfId="19217" xr:uid="{66769D9B-48BE-4690-B6D6-7B2AA182C179}"/>
    <cellStyle name="Izhod 2 3 2 3 3" xfId="19218" xr:uid="{51FB176B-346E-49A4-A39C-BBE75DEAD991}"/>
    <cellStyle name="Izhod 2 3 2 3 4" xfId="19215" xr:uid="{4D44ECBE-9884-4C1A-9400-E65BDEA52078}"/>
    <cellStyle name="Izhod 2 3 2 4" xfId="19219" xr:uid="{B62B8EA9-1AEF-4651-BD63-8A77021C7D71}"/>
    <cellStyle name="Izhod 2 3 2 4 2" xfId="19220" xr:uid="{2303FDBD-92F5-4311-B5E7-6999D21411EE}"/>
    <cellStyle name="Izhod 2 3 2 5" xfId="19221" xr:uid="{553B4F30-645E-46AC-8D17-6F55C382A381}"/>
    <cellStyle name="Izhod 2 3 2 6" xfId="19210" xr:uid="{D342DB41-2B7D-470F-B65A-73714FEF7E8B}"/>
    <cellStyle name="Izhod 2 3 3" xfId="19222" xr:uid="{7346F3A3-0C27-4EF9-9C5E-02ED558900F4}"/>
    <cellStyle name="Izhod 2 3 3 2" xfId="19223" xr:uid="{0C53DE39-32E1-4ABD-B09E-2561EA879C16}"/>
    <cellStyle name="Izhod 2 3 4" xfId="19224" xr:uid="{A73E15F9-830E-4F36-A87C-943A2285B0B4}"/>
    <cellStyle name="Izhod 2 3 5" xfId="19209" xr:uid="{F7C65A57-73A7-4FE5-A106-1650945230C6}"/>
    <cellStyle name="Izhod 2 4" xfId="2060" xr:uid="{00000000-0005-0000-0000-00006F0D0000}"/>
    <cellStyle name="Izhod 2 4 2" xfId="2061" xr:uid="{00000000-0005-0000-0000-0000700D0000}"/>
    <cellStyle name="Izhod 2 4 2 2" xfId="2062" xr:uid="{00000000-0005-0000-0000-0000710D0000}"/>
    <cellStyle name="Izhod 2 4 2 2 2" xfId="19228" xr:uid="{5B7810C7-0AD6-45C6-8C5F-A7C33B67B009}"/>
    <cellStyle name="Izhod 2 4 2 2 2 2" xfId="19229" xr:uid="{FBDB380B-E0AE-422C-8398-A5F163CE4EDB}"/>
    <cellStyle name="Izhod 2 4 2 2 3" xfId="19230" xr:uid="{89DFC469-8FD5-4FD8-B6F5-5779A954F108}"/>
    <cellStyle name="Izhod 2 4 2 2 4" xfId="19227" xr:uid="{91A5C2D2-0CD7-4FB6-B40C-F5C2FF3858BE}"/>
    <cellStyle name="Izhod 2 4 2 3" xfId="2063" xr:uid="{00000000-0005-0000-0000-0000720D0000}"/>
    <cellStyle name="Izhod 2 4 2 3 2" xfId="19232" xr:uid="{9012541E-43B1-4F38-8AF1-67295CB5C1AA}"/>
    <cellStyle name="Izhod 2 4 2 3 2 2" xfId="19233" xr:uid="{332A70FD-5DCF-49A4-9AD9-ED1BD942A2D4}"/>
    <cellStyle name="Izhod 2 4 2 3 3" xfId="19234" xr:uid="{783DFF3B-6F0B-4C9B-94E5-016596A773D5}"/>
    <cellStyle name="Izhod 2 4 2 3 4" xfId="19231" xr:uid="{067680AD-ECA9-403A-B4B9-FCC1E37427FB}"/>
    <cellStyle name="Izhod 2 4 2 4" xfId="19235" xr:uid="{1A553C0B-5F5D-4EBF-BD77-4F70EEB86B9C}"/>
    <cellStyle name="Izhod 2 4 2 4 2" xfId="19236" xr:uid="{5A8C0FC9-75DB-4E89-9DA4-760191AC4FBE}"/>
    <cellStyle name="Izhod 2 4 2 5" xfId="19237" xr:uid="{71EE6391-EC94-460C-9F3B-7C39D77584E3}"/>
    <cellStyle name="Izhod 2 4 2 6" xfId="19226" xr:uid="{4C649CA7-A8CA-4F14-854C-51A091C84E51}"/>
    <cellStyle name="Izhod 2 4 3" xfId="19238" xr:uid="{2E728F10-438C-4BBE-94C5-34438BCEB4D4}"/>
    <cellStyle name="Izhod 2 4 3 2" xfId="19239" xr:uid="{246505D5-082C-48C7-B473-78048A981A2B}"/>
    <cellStyle name="Izhod 2 4 4" xfId="19240" xr:uid="{E0DF3F0C-82A5-4549-A92E-C530FFF5F63D}"/>
    <cellStyle name="Izhod 2 4 5" xfId="19225" xr:uid="{8EAD2563-C12B-43A3-9B84-8AB85B8998AC}"/>
    <cellStyle name="Izhod 2 5" xfId="2064" xr:uid="{00000000-0005-0000-0000-0000730D0000}"/>
    <cellStyle name="Izhod 2 5 2" xfId="2065" xr:uid="{00000000-0005-0000-0000-0000740D0000}"/>
    <cellStyle name="Izhod 2 5 2 2" xfId="2066" xr:uid="{00000000-0005-0000-0000-0000750D0000}"/>
    <cellStyle name="Izhod 2 5 2 2 2" xfId="19244" xr:uid="{E9E2FF98-94A8-4B0A-A817-CE462170A6BD}"/>
    <cellStyle name="Izhod 2 5 2 2 2 2" xfId="19245" xr:uid="{46850E7D-2C69-4D64-A9F4-0472D87707A1}"/>
    <cellStyle name="Izhod 2 5 2 2 3" xfId="19246" xr:uid="{3C2E089B-DCCC-4014-BDA5-3FAEC9BF4D7A}"/>
    <cellStyle name="Izhod 2 5 2 2 4" xfId="19243" xr:uid="{9A27EE39-59B4-46DC-885D-F2CFF1E8834E}"/>
    <cellStyle name="Izhod 2 5 2 3" xfId="2067" xr:uid="{00000000-0005-0000-0000-0000760D0000}"/>
    <cellStyle name="Izhod 2 5 2 3 2" xfId="19248" xr:uid="{14283842-DAD8-4C78-A078-D7D2835B90CC}"/>
    <cellStyle name="Izhod 2 5 2 3 2 2" xfId="19249" xr:uid="{ECD9FC62-08F7-44C2-A1C9-72092D473825}"/>
    <cellStyle name="Izhod 2 5 2 3 3" xfId="19250" xr:uid="{7246126D-6DC9-4C6E-A02C-600D0DCFC9B5}"/>
    <cellStyle name="Izhod 2 5 2 3 4" xfId="19247" xr:uid="{8DA5DDCC-51E9-48BB-9D12-2CA113E62899}"/>
    <cellStyle name="Izhod 2 5 2 4" xfId="19251" xr:uid="{3CD95E32-7BCB-46B4-82C3-0E3E7F80CC6C}"/>
    <cellStyle name="Izhod 2 5 2 4 2" xfId="19252" xr:uid="{81AD61CE-4570-488E-A983-8461A4710BE3}"/>
    <cellStyle name="Izhod 2 5 2 5" xfId="19253" xr:uid="{77CCB9A8-9698-4BB1-BA70-7802F2BF80B2}"/>
    <cellStyle name="Izhod 2 5 2 6" xfId="19242" xr:uid="{DB8D5A4D-8DA6-4F6D-9FE7-FD956AF8C202}"/>
    <cellStyle name="Izhod 2 5 3" xfId="19254" xr:uid="{53D843B0-99B5-4BC6-8B8A-DB6D25B4A97E}"/>
    <cellStyle name="Izhod 2 5 3 2" xfId="19255" xr:uid="{A7B7B197-6D82-4B4E-BE67-BE38A82CD404}"/>
    <cellStyle name="Izhod 2 5 4" xfId="19256" xr:uid="{05DC87D2-1F9C-4747-83FE-F0540AD674F9}"/>
    <cellStyle name="Izhod 2 5 5" xfId="19241" xr:uid="{D88D6686-B793-4523-B24D-CF9A6B858816}"/>
    <cellStyle name="Izhod 2 6" xfId="2068" xr:uid="{00000000-0005-0000-0000-0000770D0000}"/>
    <cellStyle name="Izhod 2 6 2" xfId="2069" xr:uid="{00000000-0005-0000-0000-0000780D0000}"/>
    <cellStyle name="Izhod 2 6 2 2" xfId="19259" xr:uid="{064A07CE-CF6B-4E78-9ED2-C0410B0F4CE0}"/>
    <cellStyle name="Izhod 2 6 2 2 2" xfId="19260" xr:uid="{A9C67FDD-8DA7-4137-80CB-E7EB7B7C48BC}"/>
    <cellStyle name="Izhod 2 6 2 3" xfId="19261" xr:uid="{80F31644-D434-48A8-B1DB-A8AC54F279DD}"/>
    <cellStyle name="Izhod 2 6 2 4" xfId="19258" xr:uid="{CA5CE158-55F2-470F-AFCB-36DD6016C6B5}"/>
    <cellStyle name="Izhod 2 6 3" xfId="2070" xr:uid="{00000000-0005-0000-0000-0000790D0000}"/>
    <cellStyle name="Izhod 2 6 3 2" xfId="19263" xr:uid="{E644063C-522D-4165-BDAD-E9978A0BE9EF}"/>
    <cellStyle name="Izhod 2 6 3 2 2" xfId="19264" xr:uid="{F8B8B3D7-A015-4C23-8091-1F0C329ABA59}"/>
    <cellStyle name="Izhod 2 6 3 3" xfId="19265" xr:uid="{25A25F84-5503-4C5C-A3B3-387CFC325BC1}"/>
    <cellStyle name="Izhod 2 6 3 4" xfId="19262" xr:uid="{DE66D4F6-E8D8-4F50-9EFC-93663746E6EC}"/>
    <cellStyle name="Izhod 2 6 4" xfId="19266" xr:uid="{148047D5-334F-420B-90FE-56B1881C3D0C}"/>
    <cellStyle name="Izhod 2 6 4 2" xfId="19267" xr:uid="{31C8DD24-51C1-49CE-A825-6940DD28536E}"/>
    <cellStyle name="Izhod 2 6 5" xfId="19268" xr:uid="{E679DEAC-7EBB-40B2-8124-E5FDF5CF6C5C}"/>
    <cellStyle name="Izhod 2 6 6" xfId="19257" xr:uid="{D45FF958-1201-4D6F-A81A-9EFF6D602D4F}"/>
    <cellStyle name="Izhod 2 7" xfId="2071" xr:uid="{00000000-0005-0000-0000-00007A0D0000}"/>
    <cellStyle name="Izhod 2 7 2" xfId="2072" xr:uid="{00000000-0005-0000-0000-00007B0D0000}"/>
    <cellStyle name="Izhod 2 7 2 2" xfId="19271" xr:uid="{9972EFB0-0BB6-408A-AB03-B99F5D9574D4}"/>
    <cellStyle name="Izhod 2 7 2 2 2" xfId="19272" xr:uid="{75DB43CC-2341-4CAF-95BC-6DE48464E9B6}"/>
    <cellStyle name="Izhod 2 7 2 3" xfId="19273" xr:uid="{01023235-7099-4D55-8699-BFB025F83CC6}"/>
    <cellStyle name="Izhod 2 7 2 4" xfId="19270" xr:uid="{4AA46409-505F-4791-9B26-EA3EB43428BF}"/>
    <cellStyle name="Izhod 2 7 3" xfId="2073" xr:uid="{00000000-0005-0000-0000-00007C0D0000}"/>
    <cellStyle name="Izhod 2 7 3 2" xfId="19275" xr:uid="{2CFAAFDE-E2B4-4A73-9100-634434ADF7A1}"/>
    <cellStyle name="Izhod 2 7 3 2 2" xfId="19276" xr:uid="{4E3270C3-2F27-43F9-8198-AC93DED7678F}"/>
    <cellStyle name="Izhod 2 7 3 3" xfId="19277" xr:uid="{D2354CF3-AE26-4049-B67B-2DF3C1EC19BA}"/>
    <cellStyle name="Izhod 2 7 3 4" xfId="19274" xr:uid="{05C91628-5368-40A4-8A15-040584F9B35A}"/>
    <cellStyle name="Izhod 2 7 4" xfId="19278" xr:uid="{92898A85-CAA8-40EE-8A0A-21D422A1AB2F}"/>
    <cellStyle name="Izhod 2 7 4 2" xfId="19279" xr:uid="{B8DF2FF9-5D04-43E9-8C77-9A8699C48163}"/>
    <cellStyle name="Izhod 2 7 5" xfId="19280" xr:uid="{293115B5-9193-45DB-8B60-A0F6DC0FF9AC}"/>
    <cellStyle name="Izhod 2 7 6" xfId="19269" xr:uid="{BAD8422A-3A75-44CD-9968-B508A1E06083}"/>
    <cellStyle name="Izhod 2 8" xfId="19281" xr:uid="{B5C2387F-1570-4870-A45E-9C780F5AE64E}"/>
    <cellStyle name="Izhod 2 8 2" xfId="19282" xr:uid="{46A3A5B5-2216-4A4D-ADC7-7570EEAD07C4}"/>
    <cellStyle name="Izhod 2 9" xfId="19283" xr:uid="{6967179E-8EE1-4DF0-9090-F791C0C0067D}"/>
    <cellStyle name="Izhod 3" xfId="2074" xr:uid="{00000000-0005-0000-0000-00007D0D0000}"/>
    <cellStyle name="Izhod 3 2" xfId="2075" xr:uid="{00000000-0005-0000-0000-00007E0D0000}"/>
    <cellStyle name="Izhod 3 2 2" xfId="2076" xr:uid="{00000000-0005-0000-0000-00007F0D0000}"/>
    <cellStyle name="Izhod 3 2 2 2" xfId="19287" xr:uid="{B6706127-A397-42F5-8735-A93C43DBCB72}"/>
    <cellStyle name="Izhod 3 2 2 2 2" xfId="19288" xr:uid="{D761A215-AAED-44C6-B300-97F91290312D}"/>
    <cellStyle name="Izhod 3 2 2 3" xfId="19289" xr:uid="{B9A86FE9-A20B-4286-95FC-FEDE9784F0F5}"/>
    <cellStyle name="Izhod 3 2 2 4" xfId="19286" xr:uid="{256B349B-114F-4E4E-BDAC-BA649059C0E9}"/>
    <cellStyle name="Izhod 3 2 3" xfId="2077" xr:uid="{00000000-0005-0000-0000-0000800D0000}"/>
    <cellStyle name="Izhod 3 2 3 2" xfId="19291" xr:uid="{A526CA55-6B99-431D-802C-B6382DBEB37A}"/>
    <cellStyle name="Izhod 3 2 3 2 2" xfId="19292" xr:uid="{A7E7F421-3174-4493-A9AB-40009D119880}"/>
    <cellStyle name="Izhod 3 2 3 3" xfId="19293" xr:uid="{BFE1FA62-9556-4A04-A3EE-60141C6BB25B}"/>
    <cellStyle name="Izhod 3 2 3 4" xfId="19290" xr:uid="{31FEDD7D-6171-4A10-87ED-7D304E3BC6A3}"/>
    <cellStyle name="Izhod 3 2 4" xfId="19294" xr:uid="{5BE2910F-01A3-476B-AE88-8C5658D9CB69}"/>
    <cellStyle name="Izhod 3 2 4 2" xfId="19295" xr:uid="{B2D1BDD6-2C06-4D06-83DF-D0B28A4271B0}"/>
    <cellStyle name="Izhod 3 2 5" xfId="19296" xr:uid="{80A18443-BC09-4079-A910-219ADC505E92}"/>
    <cellStyle name="Izhod 3 2 6" xfId="19285" xr:uid="{B9C493F5-2874-442B-94E8-FF4389B0714D}"/>
    <cellStyle name="Izhod 3 3" xfId="2078" xr:uid="{00000000-0005-0000-0000-0000810D0000}"/>
    <cellStyle name="Izhod 3 3 2" xfId="2079" xr:uid="{00000000-0005-0000-0000-0000820D0000}"/>
    <cellStyle name="Izhod 3 3 2 2" xfId="19299" xr:uid="{51293620-7627-45AD-8C0C-CEFB7ABD4309}"/>
    <cellStyle name="Izhod 3 3 2 2 2" xfId="19300" xr:uid="{18141FFD-B4E2-4513-98D6-910BF085009F}"/>
    <cellStyle name="Izhod 3 3 2 3" xfId="19301" xr:uid="{AF841C4D-BC5B-4776-872E-9E9FD1BEA631}"/>
    <cellStyle name="Izhod 3 3 2 4" xfId="19298" xr:uid="{747C2D00-4735-4BD6-8F98-D6FCDD01B476}"/>
    <cellStyle name="Izhod 3 3 3" xfId="2080" xr:uid="{00000000-0005-0000-0000-0000830D0000}"/>
    <cellStyle name="Izhod 3 3 3 2" xfId="19303" xr:uid="{358D7314-7A9B-49FF-B14C-D44A34215287}"/>
    <cellStyle name="Izhod 3 3 3 2 2" xfId="19304" xr:uid="{04CC38DA-A161-43ED-AE2C-C90CB607149C}"/>
    <cellStyle name="Izhod 3 3 3 3" xfId="19305" xr:uid="{E0B4C29F-C5C9-4B3F-8215-6D49320DA368}"/>
    <cellStyle name="Izhod 3 3 3 4" xfId="19302" xr:uid="{7132532A-46EB-4B07-A118-15E73996FB14}"/>
    <cellStyle name="Izhod 3 3 4" xfId="19306" xr:uid="{8164692A-6419-4A77-8AA5-C47B32471477}"/>
    <cellStyle name="Izhod 3 3 4 2" xfId="19307" xr:uid="{20B229FF-711E-4969-85FE-DCFC7C9E3657}"/>
    <cellStyle name="Izhod 3 3 5" xfId="19308" xr:uid="{38721B16-4428-4015-B318-03F85B9E25E2}"/>
    <cellStyle name="Izhod 3 3 6" xfId="19297" xr:uid="{BEE9AE0C-050F-49BC-B5D6-AEFDCF87F530}"/>
    <cellStyle name="Izhod 3 4" xfId="19309" xr:uid="{5AAA62C2-76ED-4FB5-AA46-749491375556}"/>
    <cellStyle name="Izhod 3 4 2" xfId="19310" xr:uid="{604D6892-5207-44C1-95A8-2B0520896EB7}"/>
    <cellStyle name="Izhod 3 5" xfId="19311" xr:uid="{C0F40D2F-DCE6-4224-B2AC-2D9A0C620CE5}"/>
    <cellStyle name="Izhod 3 6" xfId="19284" xr:uid="{9BABD044-9648-40E2-AF26-1929D6082C04}"/>
    <cellStyle name="Izračuni" xfId="2081" xr:uid="{00000000-0005-0000-0000-0000840D0000}"/>
    <cellStyle name="Izračuni 2" xfId="19312" xr:uid="{C628D596-843D-491A-B481-2DAABF0D2F74}"/>
    <cellStyle name="Izračuni 2 2" xfId="2082" xr:uid="{00000000-0005-0000-0000-0000850D0000}"/>
    <cellStyle name="Izračuni 2 2 2" xfId="19313" xr:uid="{1C7ECE42-EDC1-4FC8-8E10-22C3E798FD01}"/>
    <cellStyle name="Izračuni 2 2 3" xfId="2083" xr:uid="{00000000-0005-0000-0000-0000860D0000}"/>
    <cellStyle name="Izračuni 2 2 3 2" xfId="19315" xr:uid="{66208B1B-182B-40EB-8513-5B0EBE6D569B}"/>
    <cellStyle name="Izračuni 2 2 3 3" xfId="19314" xr:uid="{985E15AB-4852-4963-978E-AAFCC3FCC55B}"/>
    <cellStyle name="Naslov 1 2" xfId="2084" xr:uid="{00000000-0005-0000-0000-0000870D0000}"/>
    <cellStyle name="Naslov 1 2 2" xfId="2085" xr:uid="{00000000-0005-0000-0000-0000880D0000}"/>
    <cellStyle name="Naslov 1 2 2 2" xfId="2086" xr:uid="{00000000-0005-0000-0000-0000890D0000}"/>
    <cellStyle name="Naslov 1 2 2 2 2" xfId="2087" xr:uid="{00000000-0005-0000-0000-00008A0D0000}"/>
    <cellStyle name="Naslov 1 2 2 2 2 2" xfId="19319" xr:uid="{2B307DF7-447C-42C0-995C-1CE1EE7AB546}"/>
    <cellStyle name="Naslov 1 2 2 2 3" xfId="2088" xr:uid="{00000000-0005-0000-0000-00008B0D0000}"/>
    <cellStyle name="Naslov 1 2 2 2 3 2" xfId="19320" xr:uid="{7D394982-1A62-4F2C-A996-224F7E460B15}"/>
    <cellStyle name="Naslov 1 2 2 2 4" xfId="19318" xr:uid="{6F047332-563A-494B-AC27-87FE805090C5}"/>
    <cellStyle name="Naslov 1 2 2 3" xfId="2089" xr:uid="{00000000-0005-0000-0000-00008C0D0000}"/>
    <cellStyle name="Naslov 1 2 2 3 2" xfId="19321" xr:uid="{BEFCD8BE-379D-4423-8C69-AC4F2B92A4F0}"/>
    <cellStyle name="Naslov 1 2 2 4" xfId="2090" xr:uid="{00000000-0005-0000-0000-00008D0D0000}"/>
    <cellStyle name="Naslov 1 2 2 4 2" xfId="19322" xr:uid="{46FB7511-3324-4854-9020-DE1EAA1BAA30}"/>
    <cellStyle name="Naslov 1 2 2 5" xfId="2091" xr:uid="{00000000-0005-0000-0000-00008E0D0000}"/>
    <cellStyle name="Naslov 1 2 2 5 2" xfId="19323" xr:uid="{3EF47145-3936-4463-B628-48FBE0AC447C}"/>
    <cellStyle name="Naslov 1 2 2 6" xfId="19317" xr:uid="{60E1D180-5432-4BB4-B065-F417BE3CFDEF}"/>
    <cellStyle name="Naslov 1 2 3" xfId="2092" xr:uid="{00000000-0005-0000-0000-00008F0D0000}"/>
    <cellStyle name="Naslov 1 2 3 2" xfId="19324" xr:uid="{B55E1233-869D-4C5B-BC5D-E0F368BC1B94}"/>
    <cellStyle name="Naslov 1 2 4" xfId="2093" xr:uid="{00000000-0005-0000-0000-0000900D0000}"/>
    <cellStyle name="Naslov 1 2 4 2" xfId="19325" xr:uid="{4F20F006-7D34-4AB2-861E-CF8B85EAC9CA}"/>
    <cellStyle name="Naslov 1 2 5" xfId="2094" xr:uid="{00000000-0005-0000-0000-0000910D0000}"/>
    <cellStyle name="Naslov 1 2 5 2" xfId="19326" xr:uid="{7230B6E3-D218-4A52-8EA5-C8E31C4C8A46}"/>
    <cellStyle name="Naslov 1 2 6" xfId="19316" xr:uid="{F66CFF23-C1C3-4E1A-B1B2-5073104CB0C2}"/>
    <cellStyle name="Naslov 1 3" xfId="2095" xr:uid="{00000000-0005-0000-0000-0000920D0000}"/>
    <cellStyle name="Naslov 1 3 2" xfId="19327" xr:uid="{28DD1964-33FE-431D-A4C9-1CD1E9D4B995}"/>
    <cellStyle name="Naslov 2 2" xfId="2096" xr:uid="{00000000-0005-0000-0000-0000930D0000}"/>
    <cellStyle name="Naslov 2 2 2" xfId="2097" xr:uid="{00000000-0005-0000-0000-0000940D0000}"/>
    <cellStyle name="Naslov 2 2 2 2" xfId="2098" xr:uid="{00000000-0005-0000-0000-0000950D0000}"/>
    <cellStyle name="Naslov 2 2 2 2 2" xfId="2099" xr:uid="{00000000-0005-0000-0000-0000960D0000}"/>
    <cellStyle name="Naslov 2 2 2 2 2 2" xfId="19331" xr:uid="{DD1DAD8C-2D9D-4E91-9C9A-3F482D5F766D}"/>
    <cellStyle name="Naslov 2 2 2 2 3" xfId="2100" xr:uid="{00000000-0005-0000-0000-0000970D0000}"/>
    <cellStyle name="Naslov 2 2 2 2 3 2" xfId="19332" xr:uid="{3016BA17-1A35-4E2A-9DDA-FB2A61956B9C}"/>
    <cellStyle name="Naslov 2 2 2 2 4" xfId="19330" xr:uid="{E2B48B0D-3AC8-47DE-8C96-98CDB37230D9}"/>
    <cellStyle name="Naslov 2 2 2 3" xfId="2101" xr:uid="{00000000-0005-0000-0000-0000980D0000}"/>
    <cellStyle name="Naslov 2 2 2 3 2" xfId="19333" xr:uid="{4EBBBA3D-D4A3-4E02-B41C-01EC6E6FB1D6}"/>
    <cellStyle name="Naslov 2 2 2 4" xfId="2102" xr:uid="{00000000-0005-0000-0000-0000990D0000}"/>
    <cellStyle name="Naslov 2 2 2 4 2" xfId="19334" xr:uid="{E6996E2D-DE62-44A1-950B-B69660A65A17}"/>
    <cellStyle name="Naslov 2 2 2 5" xfId="2103" xr:uid="{00000000-0005-0000-0000-00009A0D0000}"/>
    <cellStyle name="Naslov 2 2 2 5 2" xfId="19335" xr:uid="{12B3FC79-27F9-4CB4-8992-AE9A575D28B7}"/>
    <cellStyle name="Naslov 2 2 2 6" xfId="19329" xr:uid="{7E867190-F88C-41E8-8EB7-2B407A77FBA6}"/>
    <cellStyle name="Naslov 2 2 3" xfId="2104" xr:uid="{00000000-0005-0000-0000-00009B0D0000}"/>
    <cellStyle name="Naslov 2 2 3 2" xfId="19336" xr:uid="{F406BD6D-4BF1-4E5F-94EE-94B6C1D6F03F}"/>
    <cellStyle name="Naslov 2 2 4" xfId="2105" xr:uid="{00000000-0005-0000-0000-00009C0D0000}"/>
    <cellStyle name="Naslov 2 2 4 2" xfId="19337" xr:uid="{0F067709-759E-435D-B6A1-4F39C4A7B67D}"/>
    <cellStyle name="Naslov 2 2 5" xfId="2106" xr:uid="{00000000-0005-0000-0000-00009D0D0000}"/>
    <cellStyle name="Naslov 2 2 5 2" xfId="19338" xr:uid="{C6CF999B-071C-4BA2-A9C6-3FC4171BC506}"/>
    <cellStyle name="Naslov 2 2 6" xfId="19328" xr:uid="{9446AD13-ADF4-44F5-AC8E-2ADEA90EA944}"/>
    <cellStyle name="Naslov 2 3" xfId="2107" xr:uid="{00000000-0005-0000-0000-00009E0D0000}"/>
    <cellStyle name="Naslov 2 3 2" xfId="19339" xr:uid="{4A662B6C-F9AC-4B1C-9254-5E352A52DABE}"/>
    <cellStyle name="Naslov 3 2" xfId="2108" xr:uid="{00000000-0005-0000-0000-00009F0D0000}"/>
    <cellStyle name="Naslov 3 2 2" xfId="2109" xr:uid="{00000000-0005-0000-0000-0000A00D0000}"/>
    <cellStyle name="Naslov 3 2 2 2" xfId="2110" xr:uid="{00000000-0005-0000-0000-0000A10D0000}"/>
    <cellStyle name="Naslov 3 2 2 2 2" xfId="2111" xr:uid="{00000000-0005-0000-0000-0000A20D0000}"/>
    <cellStyle name="Naslov 3 2 2 2 2 2" xfId="19343" xr:uid="{58B3C996-9914-40EE-A189-8FAF9EC59119}"/>
    <cellStyle name="Naslov 3 2 2 2 3" xfId="2112" xr:uid="{00000000-0005-0000-0000-0000A30D0000}"/>
    <cellStyle name="Naslov 3 2 2 2 3 2" xfId="19344" xr:uid="{5834F578-1ECA-424F-BAEB-BB680521C852}"/>
    <cellStyle name="Naslov 3 2 2 2 4" xfId="19342" xr:uid="{08DADB2E-3BBA-46D8-86B4-A187D7DAA020}"/>
    <cellStyle name="Naslov 3 2 2 3" xfId="2113" xr:uid="{00000000-0005-0000-0000-0000A40D0000}"/>
    <cellStyle name="Naslov 3 2 2 3 2" xfId="19345" xr:uid="{B90A0AED-8AA5-4A98-9CEA-E6A23D012A49}"/>
    <cellStyle name="Naslov 3 2 2 4" xfId="2114" xr:uid="{00000000-0005-0000-0000-0000A50D0000}"/>
    <cellStyle name="Naslov 3 2 2 4 2" xfId="19346" xr:uid="{67D83298-32C7-476D-BF74-53F6EAE1A3FA}"/>
    <cellStyle name="Naslov 3 2 2 5" xfId="2115" xr:uid="{00000000-0005-0000-0000-0000A60D0000}"/>
    <cellStyle name="Naslov 3 2 2 5 2" xfId="19347" xr:uid="{EC173344-C5AB-4F74-81A6-8940EE41AC50}"/>
    <cellStyle name="Naslov 3 2 2 6" xfId="19341" xr:uid="{3F6C5C54-D26E-4738-B858-E53E65CA7449}"/>
    <cellStyle name="Naslov 3 2 3" xfId="2116" xr:uid="{00000000-0005-0000-0000-0000A70D0000}"/>
    <cellStyle name="Naslov 3 2 3 2" xfId="19348" xr:uid="{8849F176-41A6-4EF6-8B93-ABE27EFFC60D}"/>
    <cellStyle name="Naslov 3 2 4" xfId="2117" xr:uid="{00000000-0005-0000-0000-0000A80D0000}"/>
    <cellStyle name="Naslov 3 2 4 2" xfId="19349" xr:uid="{E1F7764C-862E-4484-99C0-60FB46609B8B}"/>
    <cellStyle name="Naslov 3 2 5" xfId="2118" xr:uid="{00000000-0005-0000-0000-0000A90D0000}"/>
    <cellStyle name="Naslov 3 2 5 2" xfId="19350" xr:uid="{34B137DA-BE49-4339-8653-C74B4E2A237F}"/>
    <cellStyle name="Naslov 3 2 6" xfId="19340" xr:uid="{1F1354CE-6DDB-4EBA-82F1-134E82347A18}"/>
    <cellStyle name="Naslov 3 3" xfId="2119" xr:uid="{00000000-0005-0000-0000-0000AA0D0000}"/>
    <cellStyle name="Naslov 3 3 2" xfId="19351" xr:uid="{E664896B-CEB9-4C20-92D6-47A825858C27}"/>
    <cellStyle name="Naslov 4 2" xfId="2120" xr:uid="{00000000-0005-0000-0000-0000AB0D0000}"/>
    <cellStyle name="Naslov 4 2 2" xfId="2121" xr:uid="{00000000-0005-0000-0000-0000AC0D0000}"/>
    <cellStyle name="Naslov 4 2 2 2" xfId="2122" xr:uid="{00000000-0005-0000-0000-0000AD0D0000}"/>
    <cellStyle name="Naslov 4 2 2 2 2" xfId="2123" xr:uid="{00000000-0005-0000-0000-0000AE0D0000}"/>
    <cellStyle name="Naslov 4 2 2 2 2 2" xfId="19355" xr:uid="{2E4E2B62-1281-4A02-B2FB-BF34CCDCC480}"/>
    <cellStyle name="Naslov 4 2 2 2 3" xfId="2124" xr:uid="{00000000-0005-0000-0000-0000AF0D0000}"/>
    <cellStyle name="Naslov 4 2 2 2 3 2" xfId="19356" xr:uid="{E4731D3E-A970-4EB2-883B-0128652D7B7B}"/>
    <cellStyle name="Naslov 4 2 2 2 4" xfId="19354" xr:uid="{503F9064-AEF0-4520-8762-40690023F0A1}"/>
    <cellStyle name="Naslov 4 2 2 3" xfId="2125" xr:uid="{00000000-0005-0000-0000-0000B00D0000}"/>
    <cellStyle name="Naslov 4 2 2 3 2" xfId="19357" xr:uid="{B22BFF38-D30F-4565-897B-B08B5293C963}"/>
    <cellStyle name="Naslov 4 2 2 4" xfId="2126" xr:uid="{00000000-0005-0000-0000-0000B10D0000}"/>
    <cellStyle name="Naslov 4 2 2 4 2" xfId="19358" xr:uid="{5F225F62-F4F9-4278-83C5-10BCD111EB6F}"/>
    <cellStyle name="Naslov 4 2 2 5" xfId="2127" xr:uid="{00000000-0005-0000-0000-0000B20D0000}"/>
    <cellStyle name="Naslov 4 2 2 5 2" xfId="19359" xr:uid="{32A0CC71-FEAF-43A2-BC04-E724583769FD}"/>
    <cellStyle name="Naslov 4 2 2 6" xfId="19353" xr:uid="{64CEDCAF-1D5E-4FDB-8166-67D127C5E84E}"/>
    <cellStyle name="Naslov 4 2 3" xfId="2128" xr:uid="{00000000-0005-0000-0000-0000B30D0000}"/>
    <cellStyle name="Naslov 4 2 3 2" xfId="19360" xr:uid="{7ABD9041-C83F-405B-879F-4C6A41BBE15E}"/>
    <cellStyle name="Naslov 4 2 4" xfId="2129" xr:uid="{00000000-0005-0000-0000-0000B40D0000}"/>
    <cellStyle name="Naslov 4 2 4 2" xfId="19361" xr:uid="{1E257F90-97BB-41FA-9FC6-A355EEA337D5}"/>
    <cellStyle name="Naslov 4 2 5" xfId="2130" xr:uid="{00000000-0005-0000-0000-0000B50D0000}"/>
    <cellStyle name="Naslov 4 2 5 2" xfId="19362" xr:uid="{FA9C6668-AA13-4DB2-B002-45C9FF572A5C}"/>
    <cellStyle name="Naslov 4 2 6" xfId="19352" xr:uid="{1B558D40-703E-4E66-82DE-488FD6CB11B7}"/>
    <cellStyle name="Naslov 4 3" xfId="2131" xr:uid="{00000000-0005-0000-0000-0000B60D0000}"/>
    <cellStyle name="Naslov 4 3 2" xfId="19363" xr:uid="{80DAF05E-10A3-4A8F-B94F-D4DB109A08EC}"/>
    <cellStyle name="Naslov 5" xfId="2132" xr:uid="{00000000-0005-0000-0000-0000B70D0000}"/>
    <cellStyle name="Naslov 5 2" xfId="2133" xr:uid="{00000000-0005-0000-0000-0000B80D0000}"/>
    <cellStyle name="Naslov 5 2 2" xfId="2134" xr:uid="{00000000-0005-0000-0000-0000B90D0000}"/>
    <cellStyle name="Naslov 5 2 2 2" xfId="2135" xr:uid="{00000000-0005-0000-0000-0000BA0D0000}"/>
    <cellStyle name="Naslov 5 2 2 2 2" xfId="19367" xr:uid="{BD54A977-C617-406C-9EB8-CC11B4867577}"/>
    <cellStyle name="Naslov 5 2 2 3" xfId="2136" xr:uid="{00000000-0005-0000-0000-0000BB0D0000}"/>
    <cellStyle name="Naslov 5 2 2 3 2" xfId="19368" xr:uid="{5A67905E-E918-4DD5-8C65-F7B6E297AADE}"/>
    <cellStyle name="Naslov 5 2 2 4" xfId="19366" xr:uid="{8652577D-0C4D-4E87-8669-8A30406C3ED7}"/>
    <cellStyle name="Naslov 5 2 3" xfId="2137" xr:uid="{00000000-0005-0000-0000-0000BC0D0000}"/>
    <cellStyle name="Naslov 5 2 3 2" xfId="19369" xr:uid="{BB4E8E97-87CC-4D80-9D6B-EC6DB48626BC}"/>
    <cellStyle name="Naslov 5 2 4" xfId="2138" xr:uid="{00000000-0005-0000-0000-0000BD0D0000}"/>
    <cellStyle name="Naslov 5 2 4 2" xfId="19370" xr:uid="{315FA7DF-4B12-4B9B-9ED7-74C3D1C73CBC}"/>
    <cellStyle name="Naslov 5 2 5" xfId="2139" xr:uid="{00000000-0005-0000-0000-0000BE0D0000}"/>
    <cellStyle name="Naslov 5 2 5 2" xfId="19371" xr:uid="{C33A284D-789A-40EB-9972-CCC4E3648223}"/>
    <cellStyle name="Naslov 5 2 6" xfId="19365" xr:uid="{28A7D234-308C-4F0A-9E89-D5C9937D3545}"/>
    <cellStyle name="Naslov 5 3" xfId="2140" xr:uid="{00000000-0005-0000-0000-0000BF0D0000}"/>
    <cellStyle name="Naslov 5 3 2" xfId="19372" xr:uid="{E3C07CC4-8BD5-483E-927C-CCA7BEB412E5}"/>
    <cellStyle name="Naslov 5 4" xfId="2141" xr:uid="{00000000-0005-0000-0000-0000C00D0000}"/>
    <cellStyle name="Naslov 5 4 2" xfId="19373" xr:uid="{4A306484-8AF9-48A9-A3DF-0BEB27E7E2D0}"/>
    <cellStyle name="Naslov 5 5" xfId="2142" xr:uid="{00000000-0005-0000-0000-0000C10D0000}"/>
    <cellStyle name="Naslov 5 5 2" xfId="19374" xr:uid="{9FC1BB2B-FFEC-41D9-B60F-1A02DF293B5A}"/>
    <cellStyle name="Naslov 5 6" xfId="19364" xr:uid="{224035D8-5C06-40EF-8A40-73AD211F3E2E}"/>
    <cellStyle name="Naslov 6" xfId="2143" xr:uid="{00000000-0005-0000-0000-0000C20D0000}"/>
    <cellStyle name="Naslov 6 2" xfId="19376" xr:uid="{4B85EF99-353E-41DC-A292-E2A9AFA7F839}"/>
    <cellStyle name="Naslov 6 3" xfId="19377" xr:uid="{ADBFCCD8-74AE-4F54-835C-7C7C306680E8}"/>
    <cellStyle name="Naslov 6 4" xfId="19375" xr:uid="{69FFC362-2EE1-46F7-B240-48EA33A100ED}"/>
    <cellStyle name="Naslov 7" xfId="2144" xr:uid="{00000000-0005-0000-0000-0000C30D0000}"/>
    <cellStyle name="Naslov 7 2" xfId="19379" xr:uid="{53472E50-4650-4EC8-8F44-D9980AA449B2}"/>
    <cellStyle name="Naslov 7 3" xfId="19380" xr:uid="{55AAB61A-C25F-427F-B928-EB73488EF4C1}"/>
    <cellStyle name="Naslov 7 4" xfId="19378" xr:uid="{4D636F73-5E01-46B9-85C1-C92E1805C857}"/>
    <cellStyle name="Naslov 8" xfId="2145" xr:uid="{00000000-0005-0000-0000-0000C40D0000}"/>
    <cellStyle name="Naslov 8 2" xfId="19382" xr:uid="{32AA8E8E-E888-49BD-A6A5-0A8B02C9C9A4}"/>
    <cellStyle name="Naslov 8 3" xfId="19381" xr:uid="{498CE39F-A0C7-4ED4-86D0-CF5BF02A2DB5}"/>
    <cellStyle name="Navadno" xfId="0" builtinId="0"/>
    <cellStyle name="Navadno 10" xfId="2146" xr:uid="{00000000-0005-0000-0000-0000C60D0000}"/>
    <cellStyle name="Navadno 10 2" xfId="2147" xr:uid="{00000000-0005-0000-0000-0000C70D0000}"/>
    <cellStyle name="Navadno 10 2 2" xfId="19384" xr:uid="{F8962E3A-B34F-42AF-8285-52AB4FDAE959}"/>
    <cellStyle name="Navadno 10 3" xfId="19383" xr:uid="{CE556E8D-9E29-4501-9392-48B0E455A2F5}"/>
    <cellStyle name="Navadno 11" xfId="2148" xr:uid="{00000000-0005-0000-0000-0000C80D0000}"/>
    <cellStyle name="Navadno 11 2" xfId="2149" xr:uid="{00000000-0005-0000-0000-0000C90D0000}"/>
    <cellStyle name="Navadno 11 2 2" xfId="19386" xr:uid="{E522DDBF-486B-4372-92FB-058D3D575CAD}"/>
    <cellStyle name="Navadno 11 3" xfId="2150" xr:uid="{00000000-0005-0000-0000-0000CA0D0000}"/>
    <cellStyle name="Navadno 11 3 2" xfId="2151" xr:uid="{00000000-0005-0000-0000-0000CB0D0000}"/>
    <cellStyle name="Navadno 11 3 2 2" xfId="19388" xr:uid="{313D1EB3-DF26-4750-82B1-DC2C4FF6EF64}"/>
    <cellStyle name="Navadno 11 3 3" xfId="19389" xr:uid="{5D1DE313-5DBD-49A0-88CF-FF8676AE18B1}"/>
    <cellStyle name="Navadno 11 3 4" xfId="19387" xr:uid="{8C5203A3-DF95-401B-88C2-FA794C609273}"/>
    <cellStyle name="Navadno 11 4" xfId="19390" xr:uid="{25517263-9B82-4218-972C-3A2203532121}"/>
    <cellStyle name="Navadno 11 5" xfId="19385" xr:uid="{2D4FC72F-0078-4746-A59A-B18789A0D434}"/>
    <cellStyle name="Navadno 12" xfId="2152" xr:uid="{00000000-0005-0000-0000-0000CC0D0000}"/>
    <cellStyle name="Navadno 12 2" xfId="2153" xr:uid="{00000000-0005-0000-0000-0000CD0D0000}"/>
    <cellStyle name="Navadno 12 2 2" xfId="19392" xr:uid="{03F4CDDB-7419-4804-BE4A-F65DB7097E6B}"/>
    <cellStyle name="Navadno 12 3" xfId="2154" xr:uid="{00000000-0005-0000-0000-0000CE0D0000}"/>
    <cellStyle name="Navadno 12 3 2" xfId="19393" xr:uid="{1E43D70F-4754-48AB-A29A-06C49419CCB9}"/>
    <cellStyle name="Navadno 12 4" xfId="19391" xr:uid="{A8545E19-112A-458A-B997-4FC233EDC9D7}"/>
    <cellStyle name="Navadno 13" xfId="2155" xr:uid="{00000000-0005-0000-0000-0000CF0D0000}"/>
    <cellStyle name="Navadno 13 2" xfId="2156" xr:uid="{00000000-0005-0000-0000-0000D00D0000}"/>
    <cellStyle name="Navadno 13 2 2" xfId="19395" xr:uid="{91C9C58B-A00C-4AA5-8C82-33944E5943E8}"/>
    <cellStyle name="Navadno 13 3" xfId="19394" xr:uid="{CB37ADBA-9112-401D-A2DB-E0E70DFFE7FD}"/>
    <cellStyle name="Navadno 14" xfId="2157" xr:uid="{00000000-0005-0000-0000-0000D10D0000}"/>
    <cellStyle name="Navadno 14 2" xfId="19396" xr:uid="{425805D0-C8C9-492B-8416-2AFEF3DC40D3}"/>
    <cellStyle name="Navadno 15" xfId="2158" xr:uid="{00000000-0005-0000-0000-0000D20D0000}"/>
    <cellStyle name="Navadno 15 2" xfId="2159" xr:uid="{00000000-0005-0000-0000-0000D30D0000}"/>
    <cellStyle name="Navadno 15 2 2" xfId="19398" xr:uid="{B25D7123-8F39-4C86-A154-6DD1BB712D9C}"/>
    <cellStyle name="Navadno 15 3" xfId="19397" xr:uid="{DF44B216-C851-4721-B8AC-BEB5C315AE81}"/>
    <cellStyle name="Navadno 16" xfId="2160" xr:uid="{00000000-0005-0000-0000-0000D40D0000}"/>
    <cellStyle name="Navadno 16 2" xfId="2161" xr:uid="{00000000-0005-0000-0000-0000D50D0000}"/>
    <cellStyle name="Navadno 16 2 2" xfId="19400" xr:uid="{8F0E31F9-5317-4354-B0FA-E3FBC21FD73D}"/>
    <cellStyle name="Navadno 16 3" xfId="19399" xr:uid="{A57C95A8-F7D0-47A9-AF18-2136E8134A47}"/>
    <cellStyle name="Navadno 17" xfId="2162" xr:uid="{00000000-0005-0000-0000-0000D60D0000}"/>
    <cellStyle name="Navadno 17 2" xfId="2163" xr:uid="{00000000-0005-0000-0000-0000D70D0000}"/>
    <cellStyle name="Navadno 17 2 10" xfId="34232" xr:uid="{8EFFA0B6-9D61-47DC-AF85-F3139EE666B0}"/>
    <cellStyle name="Navadno 17 2 11" xfId="35668" xr:uid="{D5FD9B36-EBA1-42EA-B9E4-4D1C6C8831BF}"/>
    <cellStyle name="Navadno 17 2 2" xfId="2164" xr:uid="{00000000-0005-0000-0000-0000D80D0000}"/>
    <cellStyle name="Navadno 17 2 2 2" xfId="19404" xr:uid="{8788F434-0F66-48CD-8625-CD911496619D}"/>
    <cellStyle name="Navadno 17 2 2 2 2" xfId="19405" xr:uid="{C65A120F-0198-4E83-8D6C-692C2CE60E17}"/>
    <cellStyle name="Navadno 17 2 2 2 2 2" xfId="19406" xr:uid="{EB95318B-0279-403C-87EE-A755358566DF}"/>
    <cellStyle name="Navadno 17 2 2 2 3" xfId="19407" xr:uid="{7F92A111-FD8F-40C3-AE02-6FB495F8E554}"/>
    <cellStyle name="Navadno 17 2 2 3" xfId="19408" xr:uid="{713F40E1-9A17-4BC9-9773-3E605299DE88}"/>
    <cellStyle name="Navadno 17 2 2 3 2" xfId="19409" xr:uid="{26C51131-7482-41E6-AD1E-D7007A89FA68}"/>
    <cellStyle name="Navadno 17 2 2 4" xfId="19410" xr:uid="{97C2A0CE-6735-4B7F-9A33-EC43E2CBA3DC}"/>
    <cellStyle name="Navadno 17 2 2 4 2" xfId="19411" xr:uid="{9033DDF5-E7A2-48CE-88C4-A2BBA5C92DC2}"/>
    <cellStyle name="Navadno 17 2 2 5" xfId="19412" xr:uid="{E553A0AA-6D48-467B-A67C-25A1AFAF907D}"/>
    <cellStyle name="Navadno 17 2 2 6" xfId="19403" xr:uid="{7ED949AE-6220-499F-9E7D-F404C0413467}"/>
    <cellStyle name="Navadno 17 2 2 7" xfId="34233" xr:uid="{F5A48F5D-A9BD-4CBC-AEE6-9205D72326E6}"/>
    <cellStyle name="Navadno 17 2 2 8" xfId="35964" xr:uid="{EBE64317-7083-4246-AB85-D2B61BE2697F}"/>
    <cellStyle name="Navadno 17 2 3" xfId="2165" xr:uid="{00000000-0005-0000-0000-0000D90D0000}"/>
    <cellStyle name="Navadno 17 2 3 2" xfId="19414" xr:uid="{B06C22C2-6824-4FB2-8350-AE094B5A514E}"/>
    <cellStyle name="Navadno 17 2 3 2 2" xfId="19415" xr:uid="{E7E37542-E66F-46C8-9008-A1AB298EB9D7}"/>
    <cellStyle name="Navadno 17 2 3 2 2 2" xfId="19416" xr:uid="{648D93CE-E90F-4E4C-A7B1-65F17A4B4298}"/>
    <cellStyle name="Navadno 17 2 3 2 3" xfId="19417" xr:uid="{EA7EF357-12B2-4498-92F1-A74E847714BB}"/>
    <cellStyle name="Navadno 17 2 3 3" xfId="19418" xr:uid="{7CA66586-3E88-46DC-97E0-D5DD737E5382}"/>
    <cellStyle name="Navadno 17 2 3 3 2" xfId="19419" xr:uid="{7FCFDF15-272B-432E-9C8B-AEED3AB4E21D}"/>
    <cellStyle name="Navadno 17 2 3 4" xfId="19420" xr:uid="{D71A1A42-389B-4B63-9186-222918613DAD}"/>
    <cellStyle name="Navadno 17 2 3 4 2" xfId="19421" xr:uid="{5F04FB17-9B07-4FCA-A3DB-51EE5ECE7B9B}"/>
    <cellStyle name="Navadno 17 2 3 5" xfId="19422" xr:uid="{A160B8BB-C272-41D1-AFC3-23D79E429631}"/>
    <cellStyle name="Navadno 17 2 3 6" xfId="19413" xr:uid="{FD5F6520-AACA-4932-BF01-6A03899334C4}"/>
    <cellStyle name="Navadno 17 2 3 7" xfId="34234" xr:uid="{18A3B65C-203E-452C-AB90-A5CE0EC0D55E}"/>
    <cellStyle name="Navadno 17 2 3 8" xfId="36066" xr:uid="{81278678-3285-42D0-AFAF-F70CF53833BD}"/>
    <cellStyle name="Navadno 17 2 4" xfId="2166" xr:uid="{00000000-0005-0000-0000-0000DA0D0000}"/>
    <cellStyle name="Navadno 17 2 4 2" xfId="19424" xr:uid="{8D5D7662-1AF7-4078-B19C-FEB61C308FF5}"/>
    <cellStyle name="Navadno 17 2 4 2 2" xfId="19425" xr:uid="{E771A016-C4B7-4AE7-BD73-3B9F529C17CC}"/>
    <cellStyle name="Navadno 17 2 4 2 2 2" xfId="19426" xr:uid="{6D3D8F21-4572-4ABE-9A27-8EF0885158F3}"/>
    <cellStyle name="Navadno 17 2 4 2 3" xfId="19427" xr:uid="{CF632FF8-156D-4658-8DE0-341A7DC0F8B6}"/>
    <cellStyle name="Navadno 17 2 4 3" xfId="19428" xr:uid="{DC706EB5-0C23-4C82-B9FC-46790DE8CD17}"/>
    <cellStyle name="Navadno 17 2 4 3 2" xfId="19429" xr:uid="{A68D6798-AC3E-4444-9A5F-753DA7836803}"/>
    <cellStyle name="Navadno 17 2 4 4" xfId="19430" xr:uid="{5A23BE8A-312A-482F-9930-85D9E886F309}"/>
    <cellStyle name="Navadno 17 2 4 4 2" xfId="19431" xr:uid="{99587F9D-E7F6-46EC-BCCA-BB9E0B817FF7}"/>
    <cellStyle name="Navadno 17 2 4 5" xfId="19432" xr:uid="{9A1A740F-CEE3-400D-8942-751A528BC508}"/>
    <cellStyle name="Navadno 17 2 4 6" xfId="19423" xr:uid="{05BC4B82-3117-4739-ABB9-8B4677F8CAB8}"/>
    <cellStyle name="Navadno 17 2 4 7" xfId="34235" xr:uid="{5916B739-5F3D-407C-9D1A-88D14C45EF2E}"/>
    <cellStyle name="Navadno 17 2 4 8" xfId="36468" xr:uid="{2266628D-FDD4-41D3-BEB0-58B02BC399CD}"/>
    <cellStyle name="Navadno 17 2 5" xfId="19433" xr:uid="{0E3E6208-EEC0-4F9F-86B1-59A8490F45FC}"/>
    <cellStyle name="Navadno 17 2 5 2" xfId="19434" xr:uid="{95D059FD-5FA9-4AF2-A68B-01DC54E21F1B}"/>
    <cellStyle name="Navadno 17 2 5 2 2" xfId="19435" xr:uid="{B7169246-4DF4-4575-A63E-58B183A1A5B7}"/>
    <cellStyle name="Navadno 17 2 5 3" xfId="19436" xr:uid="{0069E998-D0C5-4967-840F-4CF2192A6915}"/>
    <cellStyle name="Navadno 17 2 6" xfId="19437" xr:uid="{F5B98BE6-BABA-4B3E-A830-D65A880A0C61}"/>
    <cellStyle name="Navadno 17 2 6 2" xfId="19438" xr:uid="{1D6939C4-2902-45AA-BD6A-7C5B74AE4990}"/>
    <cellStyle name="Navadno 17 2 7" xfId="19439" xr:uid="{F37CAF93-8A3B-41FF-BC14-9404ECC84C62}"/>
    <cellStyle name="Navadno 17 2 7 2" xfId="19440" xr:uid="{2DC17764-668D-4DC9-B81B-FA88B49874F2}"/>
    <cellStyle name="Navadno 17 2 8" xfId="19441" xr:uid="{9A3FAFE6-5015-4BC1-B438-577909627A15}"/>
    <cellStyle name="Navadno 17 2 9" xfId="19402" xr:uid="{023A10EA-AB32-49C9-8B44-C0F703D80439}"/>
    <cellStyle name="Navadno 17 3" xfId="2167" xr:uid="{00000000-0005-0000-0000-0000DB0D0000}"/>
    <cellStyle name="Navadno 17 3 10" xfId="34236" xr:uid="{CBED7861-C58D-40C3-8A91-950FD9A16B40}"/>
    <cellStyle name="Navadno 17 3 11" xfId="35669" xr:uid="{BFC71F83-3D94-41A8-8670-CD5A98E289A2}"/>
    <cellStyle name="Navadno 17 3 2" xfId="2168" xr:uid="{00000000-0005-0000-0000-0000DC0D0000}"/>
    <cellStyle name="Navadno 17 3 2 2" xfId="19444" xr:uid="{E20F0544-25D8-4F40-AE2D-6B23937E4A39}"/>
    <cellStyle name="Navadno 17 3 2 2 2" xfId="19445" xr:uid="{19EE6D43-BF4E-41AF-B9E8-69E02D95DD1D}"/>
    <cellStyle name="Navadno 17 3 2 2 2 2" xfId="19446" xr:uid="{16C7D308-E830-413A-8116-FE5B8F1B471D}"/>
    <cellStyle name="Navadno 17 3 2 2 3" xfId="19447" xr:uid="{62F32235-6A54-412E-90A0-3F976FFCCD96}"/>
    <cellStyle name="Navadno 17 3 2 3" xfId="19448" xr:uid="{0D040E67-0AE7-4DCA-9901-0225643D7C85}"/>
    <cellStyle name="Navadno 17 3 2 3 2" xfId="19449" xr:uid="{97D7E97D-F5B2-4DA9-AA7B-0CC594F7B419}"/>
    <cellStyle name="Navadno 17 3 2 4" xfId="19450" xr:uid="{8E858F60-E766-4A3D-86D3-049DCD17D480}"/>
    <cellStyle name="Navadno 17 3 2 4 2" xfId="19451" xr:uid="{F974E479-88F2-4A07-877B-2D89F07D0ED7}"/>
    <cellStyle name="Navadno 17 3 2 5" xfId="19452" xr:uid="{7F2839B8-CDB0-48D7-B149-786BDA0031C2}"/>
    <cellStyle name="Navadno 17 3 2 6" xfId="19443" xr:uid="{920F2F79-430E-4B29-8DF7-5ED1CDD82356}"/>
    <cellStyle name="Navadno 17 3 2 7" xfId="34237" xr:uid="{34D3C6A3-4E17-45D4-BB2E-8567DD100F6E}"/>
    <cellStyle name="Navadno 17 3 2 8" xfId="35965" xr:uid="{44CF1DD4-A18B-489B-A7F2-DE1B7B41E713}"/>
    <cellStyle name="Navadno 17 3 3" xfId="2169" xr:uid="{00000000-0005-0000-0000-0000DD0D0000}"/>
    <cellStyle name="Navadno 17 3 3 2" xfId="19454" xr:uid="{46F52694-AEC7-4490-9985-3194F5B368F6}"/>
    <cellStyle name="Navadno 17 3 3 2 2" xfId="19455" xr:uid="{EC844079-D396-4C2D-B330-A428FA3D657B}"/>
    <cellStyle name="Navadno 17 3 3 2 2 2" xfId="19456" xr:uid="{BC75A324-00BA-479A-B918-C69D183CAC51}"/>
    <cellStyle name="Navadno 17 3 3 2 3" xfId="19457" xr:uid="{A4EEEDFD-7162-4F86-99E3-1BCF6E7E2221}"/>
    <cellStyle name="Navadno 17 3 3 3" xfId="19458" xr:uid="{B35C3212-0936-4A43-8A12-3BB16D9DCC85}"/>
    <cellStyle name="Navadno 17 3 3 3 2" xfId="19459" xr:uid="{08CBB933-D844-4C56-8DEA-0F2CCA269EFA}"/>
    <cellStyle name="Navadno 17 3 3 4" xfId="19460" xr:uid="{AD54FA62-87CB-450C-BEB5-473BBF5E1202}"/>
    <cellStyle name="Navadno 17 3 3 4 2" xfId="19461" xr:uid="{E1A35685-075C-4237-8B28-925202A7E1B1}"/>
    <cellStyle name="Navadno 17 3 3 5" xfId="19462" xr:uid="{61A9E5E9-9A3A-4C64-8CA0-8DAA7799EDBE}"/>
    <cellStyle name="Navadno 17 3 3 6" xfId="19453" xr:uid="{0E7E1305-B190-4132-8486-EA4EA01A210C}"/>
    <cellStyle name="Navadno 17 3 3 7" xfId="34238" xr:uid="{CE424EAD-046B-439A-A3DA-2EC718D16C47}"/>
    <cellStyle name="Navadno 17 3 3 8" xfId="36067" xr:uid="{5834FD10-A77F-46A0-B147-7BB0AFBB18D8}"/>
    <cellStyle name="Navadno 17 3 4" xfId="2170" xr:uid="{00000000-0005-0000-0000-0000DE0D0000}"/>
    <cellStyle name="Navadno 17 3 4 2" xfId="19464" xr:uid="{B803444C-7176-4DA2-9D3C-63EDCDEEF5A3}"/>
    <cellStyle name="Navadno 17 3 4 2 2" xfId="19465" xr:uid="{B0C8E2FF-0A66-438C-B8FD-9E5B28615D79}"/>
    <cellStyle name="Navadno 17 3 4 2 2 2" xfId="19466" xr:uid="{A77A283C-AC44-40F7-BEEA-816BBDC71C9D}"/>
    <cellStyle name="Navadno 17 3 4 2 3" xfId="19467" xr:uid="{313DA07D-318A-4BCB-9675-E9DECE7A51E0}"/>
    <cellStyle name="Navadno 17 3 4 3" xfId="19468" xr:uid="{A4067629-1436-4814-8C2E-B3B88C01869E}"/>
    <cellStyle name="Navadno 17 3 4 3 2" xfId="19469" xr:uid="{51841416-04F8-4380-9856-E8B8093D3C54}"/>
    <cellStyle name="Navadno 17 3 4 4" xfId="19470" xr:uid="{2CF7CD72-4224-477C-9E32-53A3E6104C45}"/>
    <cellStyle name="Navadno 17 3 4 4 2" xfId="19471" xr:uid="{FF2235A2-E776-4A6F-920E-EB5150F15399}"/>
    <cellStyle name="Navadno 17 3 4 5" xfId="19472" xr:uid="{58B5C1BC-B118-4667-B2B1-A574A50850A1}"/>
    <cellStyle name="Navadno 17 3 4 6" xfId="19463" xr:uid="{F24B89DF-E80D-4742-AE0D-92AD92C950BD}"/>
    <cellStyle name="Navadno 17 3 4 7" xfId="34239" xr:uid="{B730D4B2-1C25-4A69-AAE3-C471B45FBB34}"/>
    <cellStyle name="Navadno 17 3 4 8" xfId="36469" xr:uid="{F6F3B23A-139B-49AD-9E53-0359A799A134}"/>
    <cellStyle name="Navadno 17 3 5" xfId="19473" xr:uid="{5190FC41-5412-4FFC-A1FC-4833B4ED988E}"/>
    <cellStyle name="Navadno 17 3 5 2" xfId="19474" xr:uid="{9A881614-5B5C-49A3-A1DA-0D01F29CEDC3}"/>
    <cellStyle name="Navadno 17 3 5 2 2" xfId="19475" xr:uid="{EA0D15F6-C1AC-44D6-B27D-BB1071A3A31D}"/>
    <cellStyle name="Navadno 17 3 5 3" xfId="19476" xr:uid="{C1FC1C9C-4C66-43F9-997F-3A918330C9A2}"/>
    <cellStyle name="Navadno 17 3 6" xfId="19477" xr:uid="{9D134E02-4405-486B-8AE8-69C444D0F5FF}"/>
    <cellStyle name="Navadno 17 3 6 2" xfId="19478" xr:uid="{7A54748C-344A-466C-912E-9F0B4B008AFD}"/>
    <cellStyle name="Navadno 17 3 7" xfId="19479" xr:uid="{9B7CFB9B-00A8-4223-9696-4336A50E2B88}"/>
    <cellStyle name="Navadno 17 3 7 2" xfId="19480" xr:uid="{52E5B648-E0E0-4FC3-A9CB-3AFE81313BC6}"/>
    <cellStyle name="Navadno 17 3 8" xfId="19481" xr:uid="{0B7DA66E-865D-4905-84D5-8163D226A3CE}"/>
    <cellStyle name="Navadno 17 3 9" xfId="19442" xr:uid="{CE4F1809-2D69-4C10-9358-479F6E57CDF6}"/>
    <cellStyle name="Navadno 17 4" xfId="19401" xr:uid="{DE80299D-9023-49EF-800B-FC5E6A1D4C35}"/>
    <cellStyle name="Navadno 17 5" xfId="32789" xr:uid="{7D844669-EC2C-450E-B74B-67E728F2BC89}"/>
    <cellStyle name="Navadno 17 6" xfId="32810" xr:uid="{CE6CEB9B-EF99-4DFE-B890-0083CCF0E8A0}"/>
    <cellStyle name="Navadno 18" xfId="2171" xr:uid="{00000000-0005-0000-0000-0000DF0D0000}"/>
    <cellStyle name="Navadno 18 2" xfId="2172" xr:uid="{00000000-0005-0000-0000-0000E00D0000}"/>
    <cellStyle name="Navadno 18 2 2" xfId="2173" xr:uid="{00000000-0005-0000-0000-0000E10D0000}"/>
    <cellStyle name="Navadno 18 2 2 2" xfId="2174" xr:uid="{00000000-0005-0000-0000-0000E20D0000}"/>
    <cellStyle name="Navadno 18 2 2 2 2" xfId="19485" xr:uid="{9506E76E-30E3-452D-A46D-738FB9376E2D}"/>
    <cellStyle name="Navadno 18 2 2 3" xfId="19486" xr:uid="{00D746FC-E199-4836-A4A7-D8EAF0614854}"/>
    <cellStyle name="Navadno 18 2 2 4" xfId="19484" xr:uid="{102DEA46-A0D9-4479-9E0F-748208860B1D}"/>
    <cellStyle name="Navadno 18 2 3" xfId="19487" xr:uid="{64FAEDEE-4044-4EFF-8C93-6317B0BEF771}"/>
    <cellStyle name="Navadno 18 2 4" xfId="19483" xr:uid="{B963A7F7-743A-43A2-B631-8490B5CC5A8F}"/>
    <cellStyle name="Navadno 18 3" xfId="19482" xr:uid="{5815BE1E-FB4D-46BC-9AC6-B944966E0E16}"/>
    <cellStyle name="Navadno 19" xfId="2175" xr:uid="{00000000-0005-0000-0000-0000E30D0000}"/>
    <cellStyle name="Navadno 19 2" xfId="2176" xr:uid="{00000000-0005-0000-0000-0000E40D0000}"/>
    <cellStyle name="Navadno 19 2 2" xfId="19489" xr:uid="{4C272F12-76F4-4801-AA9D-348FBF017787}"/>
    <cellStyle name="Navadno 19 3" xfId="19488" xr:uid="{FF20FEFD-823B-498B-A61E-7BD5C7BE8BCD}"/>
    <cellStyle name="Navadno 2" xfId="2177" xr:uid="{00000000-0005-0000-0000-0000E50D0000}"/>
    <cellStyle name="Navadno 2 10" xfId="19490" xr:uid="{B05348DE-0C73-4CF9-B549-479948F2C384}"/>
    <cellStyle name="Navadno 2 10 2" xfId="19491" xr:uid="{557B215B-7EE7-4590-BBEA-5BB59AB063B4}"/>
    <cellStyle name="Navadno 2 10 2 2" xfId="19492" xr:uid="{B25278FF-96F8-4C63-B5E9-8BE7C91F4E78}"/>
    <cellStyle name="Navadno 2 10 3" xfId="19493" xr:uid="{BAAE8A8E-0A48-4DFC-A834-7A6FB1E6C7F6}"/>
    <cellStyle name="Navadno 2 11" xfId="19494" xr:uid="{9EB6C712-9F24-4EF3-AB18-39200CA6951C}"/>
    <cellStyle name="Navadno 2 11 2" xfId="19495" xr:uid="{9F3D7F1E-61DC-4129-A61C-CCFFE60BCFCC}"/>
    <cellStyle name="Navadno 2 12" xfId="19496" xr:uid="{A7E221F8-7D3B-4907-AC5E-94E215CA5772}"/>
    <cellStyle name="Navadno 2 12 2" xfId="19497" xr:uid="{9D63E22B-F048-4FE6-A3AB-CB87D469900B}"/>
    <cellStyle name="Navadno 2 13" xfId="19498" xr:uid="{E39138EE-F1FF-4AD2-B67E-20EA27FD7A99}"/>
    <cellStyle name="Navadno 2 14" xfId="32769" xr:uid="{8147B78B-C6DB-4796-B271-776B94D28A01}"/>
    <cellStyle name="Navadno 2 15" xfId="35663" xr:uid="{E47AAFD9-B9FD-4023-AF72-A14BB84CB6BA}"/>
    <cellStyle name="Navadno 2 16" xfId="36653" xr:uid="{54136D32-B7AC-4FA0-9AB9-3C8945E2A414}"/>
    <cellStyle name="Navadno 2 17" xfId="36654" xr:uid="{A6BB0250-A4D2-46A3-868A-6AB311B6EE2E}"/>
    <cellStyle name="Navadno 2 2" xfId="2178" xr:uid="{00000000-0005-0000-0000-0000E60D0000}"/>
    <cellStyle name="Navadno 2 2 10" xfId="32811" xr:uid="{AD4E2D73-7999-47FF-99FE-3DFD35E41C35}"/>
    <cellStyle name="Navadno 2 2 2" xfId="2179" xr:uid="{00000000-0005-0000-0000-0000E70D0000}"/>
    <cellStyle name="Navadno 2 2 2 10" xfId="19501" xr:uid="{711F1520-0B4D-4930-9EEE-5565729331A5}"/>
    <cellStyle name="Navadno 2 2 2 11" xfId="19500" xr:uid="{3CAD962B-33FC-410A-B850-8206BF6E6FC4}"/>
    <cellStyle name="Navadno 2 2 2 12" xfId="32791" xr:uid="{4A06C614-99D6-4629-BF82-3EFEEE433A8D}"/>
    <cellStyle name="Navadno 2 2 2 13" xfId="32812" xr:uid="{C68AC4AF-64EE-462E-8510-9CB8793EA0B7}"/>
    <cellStyle name="Navadno 2 2 2 14" xfId="35670" xr:uid="{EC634815-2993-4E3C-8CCB-80164C6BFE15}"/>
    <cellStyle name="Navadno 2 2 2 2" xfId="2180" xr:uid="{00000000-0005-0000-0000-0000E80D0000}"/>
    <cellStyle name="Navadno 2 2 2 2 10" xfId="34240" xr:uid="{E0CCB92C-1A0C-44E9-A6B0-588D3E5644D5}"/>
    <cellStyle name="Navadno 2 2 2 2 11" xfId="35671" xr:uid="{1A78B372-27BA-4718-B200-6999458B9205}"/>
    <cellStyle name="Navadno 2 2 2 2 2" xfId="2181" xr:uid="{00000000-0005-0000-0000-0000E90D0000}"/>
    <cellStyle name="Navadno 2 2 2 2 2 2" xfId="19504" xr:uid="{F76499F0-A0ED-4197-A648-AB74C329CDBE}"/>
    <cellStyle name="Navadno 2 2 2 2 2 2 2" xfId="19505" xr:uid="{7881EB37-96C0-4349-85F7-10D4A58EA3CA}"/>
    <cellStyle name="Navadno 2 2 2 2 2 2 2 2" xfId="19506" xr:uid="{294FED63-3C98-4FDC-9274-5F21009E5252}"/>
    <cellStyle name="Navadno 2 2 2 2 2 2 3" xfId="19507" xr:uid="{B5F8943D-B9C1-4B41-B7AA-09588708936F}"/>
    <cellStyle name="Navadno 2 2 2 2 2 3" xfId="19508" xr:uid="{53731899-B61B-46C6-BCBD-40E60F3E5FB1}"/>
    <cellStyle name="Navadno 2 2 2 2 2 3 2" xfId="19509" xr:uid="{A9C0C68C-53BE-443A-9A70-1E1EB7A5BB60}"/>
    <cellStyle name="Navadno 2 2 2 2 2 4" xfId="19510" xr:uid="{91CE902F-DA1A-40B4-95C3-0480D69130A7}"/>
    <cellStyle name="Navadno 2 2 2 2 2 4 2" xfId="19511" xr:uid="{AA66E24B-87C9-4110-9BF5-0C4E8E173E83}"/>
    <cellStyle name="Navadno 2 2 2 2 2 5" xfId="19512" xr:uid="{443388FC-892B-4A50-BF62-7ED3069E9604}"/>
    <cellStyle name="Navadno 2 2 2 2 2 6" xfId="19503" xr:uid="{CC0A56A7-2AB9-43AA-BC97-19B951C77F9F}"/>
    <cellStyle name="Navadno 2 2 2 2 2 7" xfId="34241" xr:uid="{AA2E5D82-061A-4264-B9E1-E563C11ABB69}"/>
    <cellStyle name="Navadno 2 2 2 2 2 8" xfId="35968" xr:uid="{268CDF56-36F5-4F5D-9095-9F85B62B6AF9}"/>
    <cellStyle name="Navadno 2 2 2 2 3" xfId="2182" xr:uid="{00000000-0005-0000-0000-0000EA0D0000}"/>
    <cellStyle name="Navadno 2 2 2 2 3 2" xfId="19514" xr:uid="{FCB223C7-857D-45AE-B24A-289AFD99D665}"/>
    <cellStyle name="Navadno 2 2 2 2 3 2 2" xfId="19515" xr:uid="{C4CDE26A-B776-4C6E-B919-2C8F328171A9}"/>
    <cellStyle name="Navadno 2 2 2 2 3 2 2 2" xfId="19516" xr:uid="{EED3A563-B655-45A0-8EA9-1DE43AADA313}"/>
    <cellStyle name="Navadno 2 2 2 2 3 2 3" xfId="19517" xr:uid="{02E9ACA8-7A9A-4799-A857-5E90636EA900}"/>
    <cellStyle name="Navadno 2 2 2 2 3 3" xfId="19518" xr:uid="{FF31B21A-8025-4B8E-82D2-08DD03EB635E}"/>
    <cellStyle name="Navadno 2 2 2 2 3 3 2" xfId="19519" xr:uid="{20674E62-05B5-4BC4-A66F-C4542C13E533}"/>
    <cellStyle name="Navadno 2 2 2 2 3 4" xfId="19520" xr:uid="{2849211A-CD04-486E-B0FE-88191C7124BF}"/>
    <cellStyle name="Navadno 2 2 2 2 3 4 2" xfId="19521" xr:uid="{07439B04-F34D-44ED-8452-7F7B08C67F2E}"/>
    <cellStyle name="Navadno 2 2 2 2 3 5" xfId="19522" xr:uid="{365FFB9C-0A40-4127-9085-3CDF882BDD29}"/>
    <cellStyle name="Navadno 2 2 2 2 3 6" xfId="19513" xr:uid="{38BE629B-2CFF-41B0-BE04-D19E401CE11B}"/>
    <cellStyle name="Navadno 2 2 2 2 3 7" xfId="34242" xr:uid="{C7F89697-EC16-49CB-AF0F-FF6BF5C78CFA}"/>
    <cellStyle name="Navadno 2 2 2 2 3 8" xfId="36070" xr:uid="{7D9B3E22-B93A-48F7-BB08-BE3101ECC2E9}"/>
    <cellStyle name="Navadno 2 2 2 2 4" xfId="2183" xr:uid="{00000000-0005-0000-0000-0000EB0D0000}"/>
    <cellStyle name="Navadno 2 2 2 2 4 2" xfId="19524" xr:uid="{9D1C4C96-CBC7-447A-9E4C-E3E724E4F7F4}"/>
    <cellStyle name="Navadno 2 2 2 2 4 2 2" xfId="19525" xr:uid="{96B1CAED-79A0-4D6F-A096-EF3F2F2CB6C4}"/>
    <cellStyle name="Navadno 2 2 2 2 4 2 2 2" xfId="19526" xr:uid="{AEFF081C-911B-4C7C-81A0-C76BFECBDFDD}"/>
    <cellStyle name="Navadno 2 2 2 2 4 2 3" xfId="19527" xr:uid="{37E74A8C-DBE7-4C98-958A-74DE86E246B8}"/>
    <cellStyle name="Navadno 2 2 2 2 4 3" xfId="19528" xr:uid="{6AD4A2E0-F39B-4FC4-8DB2-0FABB31A2C8C}"/>
    <cellStyle name="Navadno 2 2 2 2 4 3 2" xfId="19529" xr:uid="{F59CD4C7-E479-4659-B15A-648BBD8D26F9}"/>
    <cellStyle name="Navadno 2 2 2 2 4 4" xfId="19530" xr:uid="{65A7820C-79D6-4EDA-A909-EBE51B615466}"/>
    <cellStyle name="Navadno 2 2 2 2 4 4 2" xfId="19531" xr:uid="{9C849EE7-3FF5-4F8E-B201-8C5F14128598}"/>
    <cellStyle name="Navadno 2 2 2 2 4 5" xfId="19532" xr:uid="{9B5440C7-E10B-4BDA-8B40-571FBBA79968}"/>
    <cellStyle name="Navadno 2 2 2 2 4 6" xfId="19523" xr:uid="{81F93183-0AFE-4D8C-8323-ECFC53F687D8}"/>
    <cellStyle name="Navadno 2 2 2 2 4 7" xfId="34243" xr:uid="{4E647CCA-CFC4-47BC-84B5-AA3691E93F04}"/>
    <cellStyle name="Navadno 2 2 2 2 4 8" xfId="36471" xr:uid="{F063F69A-1D0C-4FAA-B4AD-748526AFBBA9}"/>
    <cellStyle name="Navadno 2 2 2 2 5" xfId="19533" xr:uid="{C0389D7C-D313-4573-92EC-B32D453FAA16}"/>
    <cellStyle name="Navadno 2 2 2 2 5 2" xfId="19534" xr:uid="{329BC9D1-4197-4A94-8F39-C1149EA71A20}"/>
    <cellStyle name="Navadno 2 2 2 2 5 2 2" xfId="19535" xr:uid="{B3F9913B-D61D-48D7-852F-CC823D512024}"/>
    <cellStyle name="Navadno 2 2 2 2 5 3" xfId="19536" xr:uid="{9B2F3008-1F63-4777-A083-D427E93ED1C9}"/>
    <cellStyle name="Navadno 2 2 2 2 6" xfId="19537" xr:uid="{5BB1594C-218C-4B4C-9EBC-13B0D85C4161}"/>
    <cellStyle name="Navadno 2 2 2 2 6 2" xfId="19538" xr:uid="{DE3A211C-B67D-43FC-9309-12B820269F70}"/>
    <cellStyle name="Navadno 2 2 2 2 7" xfId="19539" xr:uid="{A46EDBF1-78FF-4FBA-9DDB-17D3624BAC9D}"/>
    <cellStyle name="Navadno 2 2 2 2 7 2" xfId="19540" xr:uid="{D03E3799-300B-46E1-BA0F-47EA79946D3E}"/>
    <cellStyle name="Navadno 2 2 2 2 8" xfId="19541" xr:uid="{A2F31550-5E1C-4C71-B8BE-D8CCBD5E51BC}"/>
    <cellStyle name="Navadno 2 2 2 2 9" xfId="19502" xr:uid="{D4C07B41-4A57-437E-ACCD-125F463BE235}"/>
    <cellStyle name="Navadno 2 2 2 3" xfId="2184" xr:uid="{00000000-0005-0000-0000-0000EC0D0000}"/>
    <cellStyle name="Navadno 2 2 2 3 2" xfId="19542" xr:uid="{59699596-D6B9-4A7C-A411-3FF211F1B20C}"/>
    <cellStyle name="Navadno 2 2 2 4" xfId="2185" xr:uid="{00000000-0005-0000-0000-0000ED0D0000}"/>
    <cellStyle name="Navadno 2 2 2 4 2" xfId="19544" xr:uid="{7028BCB0-291F-4380-8D87-96ECF12B1246}"/>
    <cellStyle name="Navadno 2 2 2 4 2 2" xfId="19545" xr:uid="{E2FD5ADD-A8C6-4FE9-96D3-E83000AF83CD}"/>
    <cellStyle name="Navadno 2 2 2 4 2 2 2" xfId="19546" xr:uid="{EE34437E-867E-4093-A58F-44A2FCDC3001}"/>
    <cellStyle name="Navadno 2 2 2 4 2 3" xfId="19547" xr:uid="{33C4DD45-0A39-4E1A-9A2C-F91D45B0BE52}"/>
    <cellStyle name="Navadno 2 2 2 4 3" xfId="19548" xr:uid="{67B8DA49-B22D-4DD4-BA66-1B32182A23F8}"/>
    <cellStyle name="Navadno 2 2 2 4 3 2" xfId="19549" xr:uid="{4D144B37-D6F3-4B93-81A5-9DCEB0B59F84}"/>
    <cellStyle name="Navadno 2 2 2 4 4" xfId="19550" xr:uid="{D72C873C-03C5-4CBA-B4CF-0DC1E2758D69}"/>
    <cellStyle name="Navadno 2 2 2 4 4 2" xfId="19551" xr:uid="{133B8CF4-DA53-4D3D-BCA8-BC1451D35714}"/>
    <cellStyle name="Navadno 2 2 2 4 5" xfId="19552" xr:uid="{7D4B19C1-A9ED-4BA4-842A-DA23933F28A6}"/>
    <cellStyle name="Navadno 2 2 2 4 6" xfId="19543" xr:uid="{E275B675-301A-483D-86A1-99CDC364F2CD}"/>
    <cellStyle name="Navadno 2 2 2 4 7" xfId="34244" xr:uid="{7D810B25-83EA-4E59-856B-0EDD8020BC5E}"/>
    <cellStyle name="Navadno 2 2 2 4 8" xfId="35967" xr:uid="{FB91BF2A-C67E-435E-AD7C-51AB136896CA}"/>
    <cellStyle name="Navadno 2 2 2 5" xfId="2186" xr:uid="{00000000-0005-0000-0000-0000EE0D0000}"/>
    <cellStyle name="Navadno 2 2 2 5 2" xfId="19554" xr:uid="{EC10EE0B-69DF-41E8-B77C-61908421AE6E}"/>
    <cellStyle name="Navadno 2 2 2 5 2 2" xfId="19555" xr:uid="{88656609-ED8C-4D8B-BB8B-EF575398C750}"/>
    <cellStyle name="Navadno 2 2 2 5 2 2 2" xfId="19556" xr:uid="{8DDB8A85-C0F5-4A34-9238-8FB7746C7CC9}"/>
    <cellStyle name="Navadno 2 2 2 5 2 3" xfId="19557" xr:uid="{61FBE6B2-120B-43B4-969B-DD7DF484ED18}"/>
    <cellStyle name="Navadno 2 2 2 5 3" xfId="19558" xr:uid="{901CE52B-BC00-435B-B671-3842E6CC07C2}"/>
    <cellStyle name="Navadno 2 2 2 5 3 2" xfId="19559" xr:uid="{3020BCFD-59EF-46B3-8E0A-E5E05489437C}"/>
    <cellStyle name="Navadno 2 2 2 5 4" xfId="19560" xr:uid="{8F25DB8C-D282-4B75-B373-F5C56E8B7420}"/>
    <cellStyle name="Navadno 2 2 2 5 4 2" xfId="19561" xr:uid="{6B605256-AA0A-4FA8-9D9B-2C42308DE530}"/>
    <cellStyle name="Navadno 2 2 2 5 5" xfId="19562" xr:uid="{AD12E1AB-4645-4B34-A200-81B32F414F68}"/>
    <cellStyle name="Navadno 2 2 2 5 6" xfId="19553" xr:uid="{277D193A-E40F-4C5C-B51C-AF88328980AF}"/>
    <cellStyle name="Navadno 2 2 2 5 7" xfId="34245" xr:uid="{EA1B7E57-747C-4362-9FB5-698199518270}"/>
    <cellStyle name="Navadno 2 2 2 5 8" xfId="36069" xr:uid="{39BA962C-0110-4A37-9FF5-3749BF0C6DCD}"/>
    <cellStyle name="Navadno 2 2 2 6" xfId="2187" xr:uid="{00000000-0005-0000-0000-0000EF0D0000}"/>
    <cellStyle name="Navadno 2 2 2 6 2" xfId="19564" xr:uid="{F220F1D7-4E01-41E2-88AA-0281E2C2C682}"/>
    <cellStyle name="Navadno 2 2 2 6 2 2" xfId="19565" xr:uid="{3994527B-8E03-456B-9E4A-63B19FF1E522}"/>
    <cellStyle name="Navadno 2 2 2 6 2 2 2" xfId="19566" xr:uid="{B774B0A2-3BFA-4772-B808-5D608A8918C2}"/>
    <cellStyle name="Navadno 2 2 2 6 2 3" xfId="19567" xr:uid="{87E5A202-9CFE-4CFD-ADBB-EC5BC54F982E}"/>
    <cellStyle name="Navadno 2 2 2 6 3" xfId="19568" xr:uid="{61D09E9E-B3A5-46CB-BDED-8B96C0D95374}"/>
    <cellStyle name="Navadno 2 2 2 6 3 2" xfId="19569" xr:uid="{5732F94B-E857-44F2-B025-B478C288EA0B}"/>
    <cellStyle name="Navadno 2 2 2 6 4" xfId="19570" xr:uid="{F4D86728-4B04-46D6-95AE-CF69D28C2853}"/>
    <cellStyle name="Navadno 2 2 2 6 4 2" xfId="19571" xr:uid="{5CF20F31-5A4B-4A0C-ADDD-06EAD6506A54}"/>
    <cellStyle name="Navadno 2 2 2 6 5" xfId="19572" xr:uid="{F3FEB2A8-2248-4450-990C-77487C3A79B3}"/>
    <cellStyle name="Navadno 2 2 2 6 6" xfId="19563" xr:uid="{D002651F-E6E5-4332-A6B1-3C335D138E3D}"/>
    <cellStyle name="Navadno 2 2 2 6 7" xfId="34246" xr:uid="{6BFFAD17-E18A-4134-AAD6-2D553B11BC9A}"/>
    <cellStyle name="Navadno 2 2 2 6 8" xfId="36470" xr:uid="{20FD9171-AA08-464B-98F6-0575D4030490}"/>
    <cellStyle name="Navadno 2 2 2 7" xfId="19573" xr:uid="{3AF708BB-EC1B-4A36-85F7-E9EE4DC1F5E5}"/>
    <cellStyle name="Navadno 2 2 2 7 2" xfId="19574" xr:uid="{EC03FED2-AD30-4034-8DF0-41BA3048C675}"/>
    <cellStyle name="Navadno 2 2 2 7 2 2" xfId="19575" xr:uid="{AD81E9EC-1FB0-4754-9191-5C720B291DB2}"/>
    <cellStyle name="Navadno 2 2 2 7 3" xfId="19576" xr:uid="{404100D7-81D3-41E8-9DEC-020CACE4586D}"/>
    <cellStyle name="Navadno 2 2 2 8" xfId="19577" xr:uid="{B9102A91-1419-4356-B711-EEDB10A03950}"/>
    <cellStyle name="Navadno 2 2 2 8 2" xfId="19578" xr:uid="{6A5CC1FB-EEC2-4B21-9A5E-C3584A62E4B8}"/>
    <cellStyle name="Navadno 2 2 2 9" xfId="19579" xr:uid="{348095DB-49FF-4589-BDA6-6DD02584799D}"/>
    <cellStyle name="Navadno 2 2 2 9 2" xfId="19580" xr:uid="{0000B4DA-8281-4521-B03B-46CB6641F648}"/>
    <cellStyle name="Navadno 2 2 3" xfId="2188" xr:uid="{00000000-0005-0000-0000-0000F00D0000}"/>
    <cellStyle name="Navadno 2 2 3 10" xfId="19581" xr:uid="{064B6A1F-7EEC-4C78-B63A-D7D0B554E299}"/>
    <cellStyle name="Navadno 2 2 3 11" xfId="34247" xr:uid="{7AADCC66-94DC-44D0-BE19-D022A629039F}"/>
    <cellStyle name="Navadno 2 2 3 12" xfId="35672" xr:uid="{8346033C-1C6C-41D2-9D55-7351234CE241}"/>
    <cellStyle name="Navadno 2 2 3 2" xfId="2189" xr:uid="{00000000-0005-0000-0000-0000F10D0000}"/>
    <cellStyle name="Navadno 2 2 3 2 2" xfId="19582" xr:uid="{0AC27755-0767-4412-A0FF-B13D54E96132}"/>
    <cellStyle name="Navadno 2 2 3 3" xfId="2190" xr:uid="{00000000-0005-0000-0000-0000F20D0000}"/>
    <cellStyle name="Navadno 2 2 3 3 2" xfId="19584" xr:uid="{A8BDBB25-10EC-458B-B74E-96ED1F4F2CE0}"/>
    <cellStyle name="Navadno 2 2 3 3 2 2" xfId="19585" xr:uid="{3650AEAC-36F2-4CAC-B1D7-FAC785912675}"/>
    <cellStyle name="Navadno 2 2 3 3 2 2 2" xfId="19586" xr:uid="{61934252-0CC7-4C7E-91FC-F6B4CFD11634}"/>
    <cellStyle name="Navadno 2 2 3 3 2 3" xfId="19587" xr:uid="{6EE598C7-CFA0-4D95-B82E-111523CB4F49}"/>
    <cellStyle name="Navadno 2 2 3 3 3" xfId="19588" xr:uid="{A5FFE9BF-1161-4443-A73F-94EA6AA02DC8}"/>
    <cellStyle name="Navadno 2 2 3 3 3 2" xfId="19589" xr:uid="{6DD1406D-53DF-473A-9078-D38832B08D48}"/>
    <cellStyle name="Navadno 2 2 3 3 4" xfId="19590" xr:uid="{2A397BA7-D7BF-43D3-8B1C-82A3BC9ADBEE}"/>
    <cellStyle name="Navadno 2 2 3 3 4 2" xfId="19591" xr:uid="{AAAAF999-4556-44AB-88D5-761C1A1BCC32}"/>
    <cellStyle name="Navadno 2 2 3 3 5" xfId="19592" xr:uid="{CEA78CF4-2515-4CEF-9FFF-80635A931CF6}"/>
    <cellStyle name="Navadno 2 2 3 3 6" xfId="19583" xr:uid="{49D7D22C-57C3-43C2-9168-242E516DDCC0}"/>
    <cellStyle name="Navadno 2 2 3 3 7" xfId="34248" xr:uid="{3CCF7C06-99AC-4D13-9E09-C3A08835EDB0}"/>
    <cellStyle name="Navadno 2 2 3 3 8" xfId="35969" xr:uid="{3A4A77EE-3AE1-4829-8222-F74E35E9DE4D}"/>
    <cellStyle name="Navadno 2 2 3 4" xfId="2191" xr:uid="{00000000-0005-0000-0000-0000F30D0000}"/>
    <cellStyle name="Navadno 2 2 3 4 2" xfId="19594" xr:uid="{0DA817F8-02C9-4D66-A76E-87FD9C5EEA97}"/>
    <cellStyle name="Navadno 2 2 3 4 2 2" xfId="19595" xr:uid="{ACFC480E-88A9-431A-AA98-1B5C8B833F10}"/>
    <cellStyle name="Navadno 2 2 3 4 2 2 2" xfId="19596" xr:uid="{3C210FB5-4E68-4FD3-9B0F-F7CB41243496}"/>
    <cellStyle name="Navadno 2 2 3 4 2 3" xfId="19597" xr:uid="{BD8BC3DB-9DF1-4E8D-AF72-2FF23199BB57}"/>
    <cellStyle name="Navadno 2 2 3 4 3" xfId="19598" xr:uid="{A4865C6C-EFB9-499F-9563-15BEF722CA2B}"/>
    <cellStyle name="Navadno 2 2 3 4 3 2" xfId="19599" xr:uid="{AF99EDAF-D206-484E-A13B-893135BA5CDF}"/>
    <cellStyle name="Navadno 2 2 3 4 4" xfId="19600" xr:uid="{B853224C-56A2-431F-BC1C-A978184143A5}"/>
    <cellStyle name="Navadno 2 2 3 4 4 2" xfId="19601" xr:uid="{7BF40435-8BFB-40D1-A07A-04BAF71AA090}"/>
    <cellStyle name="Navadno 2 2 3 4 5" xfId="19602" xr:uid="{737F0E6D-3E95-4B77-B235-0613224B9972}"/>
    <cellStyle name="Navadno 2 2 3 4 6" xfId="19593" xr:uid="{22533D7D-7B00-44A0-8C87-B66FE9A21AE3}"/>
    <cellStyle name="Navadno 2 2 3 4 7" xfId="34249" xr:uid="{3F91BDFB-C6F7-4467-82B8-E3C278C43E9A}"/>
    <cellStyle name="Navadno 2 2 3 4 8" xfId="36071" xr:uid="{354A3A39-FA24-4426-9C48-339B4B7740C7}"/>
    <cellStyle name="Navadno 2 2 3 5" xfId="2192" xr:uid="{00000000-0005-0000-0000-0000F40D0000}"/>
    <cellStyle name="Navadno 2 2 3 5 2" xfId="19604" xr:uid="{46C45BE7-4C8E-4271-890A-13B235BC9023}"/>
    <cellStyle name="Navadno 2 2 3 5 2 2" xfId="19605" xr:uid="{713E04F3-1E2C-4298-B80E-C00CAF4647FA}"/>
    <cellStyle name="Navadno 2 2 3 5 2 2 2" xfId="19606" xr:uid="{D3C2DE4B-A335-44D9-9AC3-25129F7433E2}"/>
    <cellStyle name="Navadno 2 2 3 5 2 3" xfId="19607" xr:uid="{B65CC448-EBA5-48D4-9531-25EFEDE9AAF1}"/>
    <cellStyle name="Navadno 2 2 3 5 3" xfId="19608" xr:uid="{203570BB-8BD5-4A3E-AC66-763D5917B7A6}"/>
    <cellStyle name="Navadno 2 2 3 5 3 2" xfId="19609" xr:uid="{68AF7FB4-B136-4BEA-B329-8EC0A7BA66B3}"/>
    <cellStyle name="Navadno 2 2 3 5 4" xfId="19610" xr:uid="{27702910-7441-44A7-9C4C-57BE22F0C191}"/>
    <cellStyle name="Navadno 2 2 3 5 4 2" xfId="19611" xr:uid="{31D1D17B-1A97-4B13-8A9C-15280121C10A}"/>
    <cellStyle name="Navadno 2 2 3 5 5" xfId="19612" xr:uid="{2956D529-1BC0-42A7-9881-10BE0DF63C76}"/>
    <cellStyle name="Navadno 2 2 3 5 6" xfId="19603" xr:uid="{D03C5FD0-7121-4B72-AEFC-E6F79E567D4B}"/>
    <cellStyle name="Navadno 2 2 3 5 7" xfId="34250" xr:uid="{6CBB407F-58E2-4C4C-9946-94C26AB49BDE}"/>
    <cellStyle name="Navadno 2 2 3 5 8" xfId="36472" xr:uid="{BDE1F6FB-8DE2-49DC-A415-0209736B13F8}"/>
    <cellStyle name="Navadno 2 2 3 6" xfId="19613" xr:uid="{29A8A44F-3C7B-47A6-ACB8-1662C0BB526F}"/>
    <cellStyle name="Navadno 2 2 3 6 2" xfId="19614" xr:uid="{24E6EF78-F9A8-4037-8344-20401347A286}"/>
    <cellStyle name="Navadno 2 2 3 6 2 2" xfId="19615" xr:uid="{5125A96A-7D5A-4075-B99E-CD4ABE61F7ED}"/>
    <cellStyle name="Navadno 2 2 3 6 3" xfId="19616" xr:uid="{B676F68A-4070-4CD9-9F0F-0D4CCC34D8AF}"/>
    <cellStyle name="Navadno 2 2 3 7" xfId="19617" xr:uid="{38E4A639-793A-4EC4-A54C-9ACE629EB067}"/>
    <cellStyle name="Navadno 2 2 3 7 2" xfId="19618" xr:uid="{852784B1-966A-488D-B290-18DEDCD80D76}"/>
    <cellStyle name="Navadno 2 2 3 8" xfId="19619" xr:uid="{3E99A8D7-93EA-40BF-92AA-F86F8A7D0C57}"/>
    <cellStyle name="Navadno 2 2 3 8 2" xfId="19620" xr:uid="{7E536E79-4B60-44D2-B0C3-989550D649F1}"/>
    <cellStyle name="Navadno 2 2 3 9" xfId="19621" xr:uid="{84961CA7-E7B9-4A25-9639-80C7C7FE74E0}"/>
    <cellStyle name="Navadno 2 2 4" xfId="2193" xr:uid="{00000000-0005-0000-0000-0000F50D0000}"/>
    <cellStyle name="Navadno 2 2 4 10" xfId="34251" xr:uid="{AE99AC4E-8E2B-4210-8BFE-DFF7E6DB9C2B}"/>
    <cellStyle name="Navadno 2 2 4 11" xfId="35673" xr:uid="{D3001D32-CEEE-4C62-B3A4-75C065FE88AA}"/>
    <cellStyle name="Navadno 2 2 4 2" xfId="2194" xr:uid="{00000000-0005-0000-0000-0000F60D0000}"/>
    <cellStyle name="Navadno 2 2 4 2 2" xfId="19624" xr:uid="{39739C15-3469-461B-9438-A689AE0E27CF}"/>
    <cellStyle name="Navadno 2 2 4 2 2 2" xfId="19625" xr:uid="{2441F436-B150-45E5-8EC4-1288276E7B1F}"/>
    <cellStyle name="Navadno 2 2 4 2 2 2 2" xfId="19626" xr:uid="{C2DA81D5-37F1-4237-8407-BB5EE5EFD680}"/>
    <cellStyle name="Navadno 2 2 4 2 2 3" xfId="19627" xr:uid="{3BCB762D-C3BC-4609-8F54-D5DFEA3B991A}"/>
    <cellStyle name="Navadno 2 2 4 2 3" xfId="19628" xr:uid="{225D01E8-8B3C-45B5-9536-C5EC0B692924}"/>
    <cellStyle name="Navadno 2 2 4 2 3 2" xfId="19629" xr:uid="{A5C8000D-A531-4F42-932C-C19D418596D9}"/>
    <cellStyle name="Navadno 2 2 4 2 4" xfId="19630" xr:uid="{F2D603CC-DB40-4E57-9E10-BBC336983389}"/>
    <cellStyle name="Navadno 2 2 4 2 4 2" xfId="19631" xr:uid="{AD59EEC2-65C5-4F79-AE8F-AEA9AC5CECB2}"/>
    <cellStyle name="Navadno 2 2 4 2 5" xfId="19632" xr:uid="{F9E66D11-A816-47E5-82C2-8A3605F6424B}"/>
    <cellStyle name="Navadno 2 2 4 2 6" xfId="19623" xr:uid="{24956951-8C38-4454-82EC-12CFAE4029CF}"/>
    <cellStyle name="Navadno 2 2 4 2 7" xfId="34252" xr:uid="{527FAC3D-D0A2-476A-BE49-295E8EEDD21E}"/>
    <cellStyle name="Navadno 2 2 4 2 8" xfId="35970" xr:uid="{FFDC9AEA-61C7-4221-A510-855859C3F814}"/>
    <cellStyle name="Navadno 2 2 4 3" xfId="2195" xr:uid="{00000000-0005-0000-0000-0000F70D0000}"/>
    <cellStyle name="Navadno 2 2 4 3 2" xfId="19634" xr:uid="{43C7D51F-7134-4021-8146-80514B96C7E1}"/>
    <cellStyle name="Navadno 2 2 4 3 2 2" xfId="19635" xr:uid="{487E23D9-4A52-4BE3-98D6-F74F4D85E7C3}"/>
    <cellStyle name="Navadno 2 2 4 3 2 2 2" xfId="19636" xr:uid="{6F7F1289-3518-44FA-8E30-2EBFB802DF12}"/>
    <cellStyle name="Navadno 2 2 4 3 2 3" xfId="19637" xr:uid="{5E9C66BD-D838-425B-932A-0968D3C2F0A4}"/>
    <cellStyle name="Navadno 2 2 4 3 3" xfId="19638" xr:uid="{AA40F1EE-EEF0-47D1-BA38-D1D58A012C88}"/>
    <cellStyle name="Navadno 2 2 4 3 3 2" xfId="19639" xr:uid="{A891D381-8F8B-49CD-8A1A-6317507EAE2F}"/>
    <cellStyle name="Navadno 2 2 4 3 4" xfId="19640" xr:uid="{93BC7D9A-C8CE-4D0C-8CA6-B6F37ADF53EA}"/>
    <cellStyle name="Navadno 2 2 4 3 4 2" xfId="19641" xr:uid="{0A234605-DB7F-4298-B2C1-BCFEC232D560}"/>
    <cellStyle name="Navadno 2 2 4 3 5" xfId="19642" xr:uid="{001EB959-BD48-4B97-A946-06CC7BE212B2}"/>
    <cellStyle name="Navadno 2 2 4 3 6" xfId="19633" xr:uid="{257FF08A-A28C-4E5E-AED6-FADC3311B6F4}"/>
    <cellStyle name="Navadno 2 2 4 3 7" xfId="34253" xr:uid="{4DB428EC-E8F1-4D44-86B9-DD6342353830}"/>
    <cellStyle name="Navadno 2 2 4 3 8" xfId="36072" xr:uid="{57E3CA2B-54A0-4F91-85C1-817A8D3BE2C4}"/>
    <cellStyle name="Navadno 2 2 4 4" xfId="2196" xr:uid="{00000000-0005-0000-0000-0000F80D0000}"/>
    <cellStyle name="Navadno 2 2 4 4 2" xfId="19644" xr:uid="{374A9993-1622-431E-A0BF-A422123E2F06}"/>
    <cellStyle name="Navadno 2 2 4 4 2 2" xfId="19645" xr:uid="{3B1F0FE4-ED07-4D3D-97F6-AF1645BADA08}"/>
    <cellStyle name="Navadno 2 2 4 4 2 2 2" xfId="19646" xr:uid="{6BB74C33-3D93-42FA-B809-C86D8A9CF76B}"/>
    <cellStyle name="Navadno 2 2 4 4 2 3" xfId="19647" xr:uid="{33C7C271-EE50-4D6C-A3D7-FDE0AD291868}"/>
    <cellStyle name="Navadno 2 2 4 4 3" xfId="19648" xr:uid="{1C4CE9F2-A05F-4DBD-9D07-B0E0C98435D8}"/>
    <cellStyle name="Navadno 2 2 4 4 3 2" xfId="19649" xr:uid="{02246795-FF48-4C05-A82D-3918C5B4C1DA}"/>
    <cellStyle name="Navadno 2 2 4 4 4" xfId="19650" xr:uid="{6000B55E-6C0C-4C5D-8D3D-E66FAA18C016}"/>
    <cellStyle name="Navadno 2 2 4 4 4 2" xfId="19651" xr:uid="{1F4231A5-28F8-4825-823D-DE5EFA51BA08}"/>
    <cellStyle name="Navadno 2 2 4 4 5" xfId="19652" xr:uid="{C521F17B-9FDE-4BE9-AC74-808042DA8D88}"/>
    <cellStyle name="Navadno 2 2 4 4 6" xfId="19643" xr:uid="{3E9BA2ED-167F-4AE4-B1A3-68E56B21E116}"/>
    <cellStyle name="Navadno 2 2 4 4 7" xfId="34254" xr:uid="{2680A046-74BD-45A6-BBF3-D2FCFEFFD128}"/>
    <cellStyle name="Navadno 2 2 4 4 8" xfId="36473" xr:uid="{BC928043-1EDD-47A6-9813-2FF50D1AAFB9}"/>
    <cellStyle name="Navadno 2 2 4 5" xfId="19653" xr:uid="{BCD1D66E-7316-4437-BEA1-7AD0EF523159}"/>
    <cellStyle name="Navadno 2 2 4 5 2" xfId="19654" xr:uid="{3F0D4D2F-9A59-4124-8D0B-48459ABB8BBA}"/>
    <cellStyle name="Navadno 2 2 4 5 2 2" xfId="19655" xr:uid="{2F7E9801-E2AF-4D90-8264-CA12A371381A}"/>
    <cellStyle name="Navadno 2 2 4 5 3" xfId="19656" xr:uid="{0D00A55B-84B0-4387-A002-A587BC42DB19}"/>
    <cellStyle name="Navadno 2 2 4 6" xfId="19657" xr:uid="{B4CA7D3E-577C-48E1-A638-FBAA9B1D6793}"/>
    <cellStyle name="Navadno 2 2 4 6 2" xfId="19658" xr:uid="{717CFFEC-EED0-463F-B8B4-E9D2C76685C9}"/>
    <cellStyle name="Navadno 2 2 4 7" xfId="19659" xr:uid="{7797BE14-3375-46B5-96E2-8401F59B0674}"/>
    <cellStyle name="Navadno 2 2 4 7 2" xfId="19660" xr:uid="{C413F10D-3548-450A-947A-0FDCEA129F21}"/>
    <cellStyle name="Navadno 2 2 4 8" xfId="19661" xr:uid="{073DD14E-29BF-4AD3-918A-F7BAB90BFCD4}"/>
    <cellStyle name="Navadno 2 2 4 9" xfId="19622" xr:uid="{9FECB8E0-8E97-41FC-9CC8-F6F46D668092}"/>
    <cellStyle name="Navadno 2 2 5" xfId="2197" xr:uid="{00000000-0005-0000-0000-0000F90D0000}"/>
    <cellStyle name="Navadno 2 2 5 2" xfId="19662" xr:uid="{5EE8FE41-2440-4C6A-B128-7FD308BDA1B4}"/>
    <cellStyle name="Navadno 2 2 6" xfId="2198" xr:uid="{00000000-0005-0000-0000-0000FA0D0000}"/>
    <cellStyle name="Navadno 2 2 6 2" xfId="2199" xr:uid="{00000000-0005-0000-0000-0000FB0D0000}"/>
    <cellStyle name="Navadno 2 2 6 2 2" xfId="19664" xr:uid="{B0253B8F-B4E2-4D0F-BDBD-A10C8A7123BE}"/>
    <cellStyle name="Navadno 2 2 6 3" xfId="2200" xr:uid="{00000000-0005-0000-0000-0000FC0D0000}"/>
    <cellStyle name="Navadno 2 2 6 3 2" xfId="19665" xr:uid="{C049EF38-5752-4C48-9213-CA48FBB8967F}"/>
    <cellStyle name="Navadno 2 2 6 4" xfId="19663" xr:uid="{E18CDDD2-7B33-49E3-B33C-F59C2902FCCE}"/>
    <cellStyle name="Navadno 2 2 7" xfId="2201" xr:uid="{00000000-0005-0000-0000-0000FD0D0000}"/>
    <cellStyle name="Navadno 2 2 7 2" xfId="19666" xr:uid="{54D61D20-8262-4945-AECA-8AE59B11F2AE}"/>
    <cellStyle name="Navadno 2 2 8" xfId="19499" xr:uid="{166A23A0-9CF0-4EB5-974C-7383DCDDCA17}"/>
    <cellStyle name="Navadno 2 2 9" xfId="32770" xr:uid="{F72243D7-BFBE-4884-A46C-00CE2F9B2AED}"/>
    <cellStyle name="Navadno 2 3" xfId="2202" xr:uid="{00000000-0005-0000-0000-0000FE0D0000}"/>
    <cellStyle name="Navadno 2 3 2" xfId="2203" xr:uid="{00000000-0005-0000-0000-0000FF0D0000}"/>
    <cellStyle name="Navadno 2 3 2 2" xfId="2204" xr:uid="{00000000-0005-0000-0000-0000000E0000}"/>
    <cellStyle name="Navadno 2 3 2 2 2" xfId="19669" xr:uid="{4B3B39D6-9E34-4BC1-90A2-16F38900EC33}"/>
    <cellStyle name="Navadno 2 3 2 3" xfId="2205" xr:uid="{00000000-0005-0000-0000-0000010E0000}"/>
    <cellStyle name="Navadno 2 3 2 3 2" xfId="19670" xr:uid="{F6BBDF69-6FCA-4887-BE18-CB0E557F52E9}"/>
    <cellStyle name="Navadno 2 3 2 4" xfId="19668" xr:uid="{8B8FFB87-3423-40DC-A7B3-CD2EF1D4A2E4}"/>
    <cellStyle name="Navadno 2 3 3" xfId="2206" xr:uid="{00000000-0005-0000-0000-0000020E0000}"/>
    <cellStyle name="Navadno 2 3 3 2" xfId="2207" xr:uid="{00000000-0005-0000-0000-0000030E0000}"/>
    <cellStyle name="Navadno 2 3 3 2 2" xfId="19672" xr:uid="{52C6490D-0F80-405F-B436-9F534D018CBF}"/>
    <cellStyle name="Navadno 2 3 3 3" xfId="19673" xr:uid="{140EEDC0-9327-4416-8EAD-C1B16235EFA1}"/>
    <cellStyle name="Navadno 2 3 3 4" xfId="19671" xr:uid="{497E8B69-D0FF-4DE5-97BC-143463B95BBB}"/>
    <cellStyle name="Navadno 2 3 4" xfId="19674" xr:uid="{69807EE5-25F8-4FB4-94A9-74A2B0BA8298}"/>
    <cellStyle name="Navadno 2 3 5" xfId="19667" xr:uid="{6C9756E0-1004-4446-A7C6-1943893B5EFD}"/>
    <cellStyle name="Navadno 2 4" xfId="2208" xr:uid="{00000000-0005-0000-0000-0000040E0000}"/>
    <cellStyle name="Navadno 2 4 10" xfId="19676" xr:uid="{83214275-B864-4B08-ACE2-069E21939D2D}"/>
    <cellStyle name="Navadno 2 4 11" xfId="19675" xr:uid="{3EF3A846-E41C-4F55-AA54-6C26706134AA}"/>
    <cellStyle name="Navadno 2 4 12" xfId="32790" xr:uid="{FA5F0C36-12BF-4C82-9D75-332F78355A9E}"/>
    <cellStyle name="Navadno 2 4 13" xfId="32813" xr:uid="{14DB8583-BF45-4CEB-9053-2E0E12ED64B5}"/>
    <cellStyle name="Navadno 2 4 14" xfId="35667" xr:uid="{54979260-B0F6-4D3E-B48E-851A5E5A239A}"/>
    <cellStyle name="Navadno 2 4 2" xfId="2209" xr:uid="{00000000-0005-0000-0000-0000050E0000}"/>
    <cellStyle name="Navadno 2 4 2 10" xfId="34255" xr:uid="{E722F92D-563E-464A-8E11-16B3D31F2CD9}"/>
    <cellStyle name="Navadno 2 4 2 11" xfId="35675" xr:uid="{49197151-9FA5-487D-B961-75BD46205A9C}"/>
    <cellStyle name="Navadno 2 4 2 2" xfId="2210" xr:uid="{00000000-0005-0000-0000-0000060E0000}"/>
    <cellStyle name="Navadno 2 4 2 2 2" xfId="19679" xr:uid="{A315C06A-0B5E-4FCB-B398-4A6EF71A6EAD}"/>
    <cellStyle name="Navadno 2 4 2 2 2 2" xfId="19680" xr:uid="{3F2B7F9A-4E93-46EB-A8AF-1F96953DA648}"/>
    <cellStyle name="Navadno 2 4 2 2 2 2 2" xfId="19681" xr:uid="{08E73619-8936-4C46-81E1-EDF5A835E49C}"/>
    <cellStyle name="Navadno 2 4 2 2 2 3" xfId="19682" xr:uid="{7DBDE2D7-63B5-4E62-9C20-85FDA939D83C}"/>
    <cellStyle name="Navadno 2 4 2 2 3" xfId="19683" xr:uid="{2C471671-B94F-4068-9431-422A5E54009D}"/>
    <cellStyle name="Navadno 2 4 2 2 3 2" xfId="19684" xr:uid="{B3FCE0A8-6891-4185-BF11-97C487C9AA44}"/>
    <cellStyle name="Navadno 2 4 2 2 4" xfId="19685" xr:uid="{E8370E32-0A7B-4AA9-91ED-28BD8EE3D3C7}"/>
    <cellStyle name="Navadno 2 4 2 2 4 2" xfId="19686" xr:uid="{86C83982-FC3B-423C-B558-C558E1CCA9F6}"/>
    <cellStyle name="Navadno 2 4 2 2 5" xfId="19687" xr:uid="{A748A835-4B8D-423E-BFEE-3AEACE55AD03}"/>
    <cellStyle name="Navadno 2 4 2 2 6" xfId="19678" xr:uid="{0E64B718-B87F-4FCA-B172-CF42EB93142E}"/>
    <cellStyle name="Navadno 2 4 2 2 7" xfId="34256" xr:uid="{7B124CC0-3ACA-4ACD-B16A-4D2EB5CAAB32}"/>
    <cellStyle name="Navadno 2 4 2 2 8" xfId="35972" xr:uid="{B7B0CE61-C3D1-436A-949C-A86D17338350}"/>
    <cellStyle name="Navadno 2 4 2 3" xfId="2211" xr:uid="{00000000-0005-0000-0000-0000070E0000}"/>
    <cellStyle name="Navadno 2 4 2 3 2" xfId="19689" xr:uid="{4DDF119B-C1FF-4F5D-BBDD-EE1B0F81AA2D}"/>
    <cellStyle name="Navadno 2 4 2 3 2 2" xfId="19690" xr:uid="{4564F8BA-4D0E-4AEC-A265-C36F10FCD7D2}"/>
    <cellStyle name="Navadno 2 4 2 3 2 2 2" xfId="19691" xr:uid="{080645CF-25BE-4B3D-B54E-C48CDB9EDD19}"/>
    <cellStyle name="Navadno 2 4 2 3 2 3" xfId="19692" xr:uid="{AB33101D-47F0-48A5-A459-E5CE47062F81}"/>
    <cellStyle name="Navadno 2 4 2 3 3" xfId="19693" xr:uid="{018DBA32-2C81-499E-8445-9753C5B23883}"/>
    <cellStyle name="Navadno 2 4 2 3 3 2" xfId="19694" xr:uid="{5F19547C-C749-4FBB-9F26-E87438447A73}"/>
    <cellStyle name="Navadno 2 4 2 3 4" xfId="19695" xr:uid="{CF377F3C-3C4B-4EB2-98CD-886AA5736398}"/>
    <cellStyle name="Navadno 2 4 2 3 4 2" xfId="19696" xr:uid="{DB6004CA-D268-49DF-97DD-4F19E2D284AD}"/>
    <cellStyle name="Navadno 2 4 2 3 5" xfId="19697" xr:uid="{A6270E11-F3B0-4C8F-B227-A009F6EE0E3A}"/>
    <cellStyle name="Navadno 2 4 2 3 6" xfId="19688" xr:uid="{F005D8BC-BC7D-4FE1-B867-1F873000E37E}"/>
    <cellStyle name="Navadno 2 4 2 3 7" xfId="34257" xr:uid="{3B4959FC-132D-4B29-A838-19F39CB73E7E}"/>
    <cellStyle name="Navadno 2 4 2 3 8" xfId="36074" xr:uid="{1CB13F71-AAEB-4DCE-BCEA-43ED01C042EA}"/>
    <cellStyle name="Navadno 2 4 2 4" xfId="2212" xr:uid="{00000000-0005-0000-0000-0000080E0000}"/>
    <cellStyle name="Navadno 2 4 2 4 2" xfId="19699" xr:uid="{61CC6E3B-73B0-4666-A9E1-A380DF145067}"/>
    <cellStyle name="Navadno 2 4 2 4 2 2" xfId="19700" xr:uid="{B7882C58-8A09-4B12-AEAF-357A11CD0420}"/>
    <cellStyle name="Navadno 2 4 2 4 2 2 2" xfId="19701" xr:uid="{3AE2C237-61D2-4A22-AD4F-29FAFFAB96BD}"/>
    <cellStyle name="Navadno 2 4 2 4 2 3" xfId="19702" xr:uid="{A4A5A7D6-CC49-4808-A612-D8CA54F2ED8A}"/>
    <cellStyle name="Navadno 2 4 2 4 3" xfId="19703" xr:uid="{11EBE6CC-126B-4B8C-9BFD-4FD7FE52042C}"/>
    <cellStyle name="Navadno 2 4 2 4 3 2" xfId="19704" xr:uid="{536EE068-00E0-4449-A207-16B6F8E3AD92}"/>
    <cellStyle name="Navadno 2 4 2 4 4" xfId="19705" xr:uid="{EDBAF6E9-5A58-4B59-9E7D-4B7941C321B6}"/>
    <cellStyle name="Navadno 2 4 2 4 4 2" xfId="19706" xr:uid="{BC25BF4E-A633-4B2D-83F1-432A294ED9AA}"/>
    <cellStyle name="Navadno 2 4 2 4 5" xfId="19707" xr:uid="{EBF729A7-3F1B-40C8-B357-8B87ED2F443D}"/>
    <cellStyle name="Navadno 2 4 2 4 6" xfId="19698" xr:uid="{7EA8E1F5-F1F8-4FC6-BB6E-E59636EF48F1}"/>
    <cellStyle name="Navadno 2 4 2 4 7" xfId="34258" xr:uid="{B466DD87-49D4-4D03-98CF-A43EBAC2BD12}"/>
    <cellStyle name="Navadno 2 4 2 4 8" xfId="36475" xr:uid="{E7DE1756-985D-456B-BB5C-87D34CC92094}"/>
    <cellStyle name="Navadno 2 4 2 5" xfId="19708" xr:uid="{696851DA-80CF-44C8-9378-03D3DDC7DB26}"/>
    <cellStyle name="Navadno 2 4 2 5 2" xfId="19709" xr:uid="{AF6D5D02-864D-4A45-87E5-EDEE826D37D8}"/>
    <cellStyle name="Navadno 2 4 2 5 2 2" xfId="19710" xr:uid="{E607C82A-5DA4-4507-932A-BE2F7E5DA75E}"/>
    <cellStyle name="Navadno 2 4 2 5 3" xfId="19711" xr:uid="{605EE40B-907E-47D4-93CE-75E46BD6BD84}"/>
    <cellStyle name="Navadno 2 4 2 6" xfId="19712" xr:uid="{FF9C9CDB-F15F-4903-8047-4BD209007E2F}"/>
    <cellStyle name="Navadno 2 4 2 6 2" xfId="19713" xr:uid="{0268DAC3-0BA8-4605-A577-E803250F45ED}"/>
    <cellStyle name="Navadno 2 4 2 7" xfId="19714" xr:uid="{22F090B2-89E8-4022-857F-D73004A0D90A}"/>
    <cellStyle name="Navadno 2 4 2 7 2" xfId="19715" xr:uid="{FE650F0B-2870-446D-AF57-6ADEF4832D88}"/>
    <cellStyle name="Navadno 2 4 2 8" xfId="19716" xr:uid="{46642A99-4226-471F-82CF-586E68360C05}"/>
    <cellStyle name="Navadno 2 4 2 9" xfId="19677" xr:uid="{236597BF-832E-4B60-A331-E317436D0BB0}"/>
    <cellStyle name="Navadno 2 4 3" xfId="2213" xr:uid="{00000000-0005-0000-0000-0000090E0000}"/>
    <cellStyle name="Navadno 2 4 3 2" xfId="2214" xr:uid="{00000000-0005-0000-0000-00000A0E0000}"/>
    <cellStyle name="Navadno 2 4 3 2 2" xfId="19718" xr:uid="{10D59E4A-F90E-42C2-8B41-BA41515F6331}"/>
    <cellStyle name="Navadno 2 4 3 3" xfId="2215" xr:uid="{00000000-0005-0000-0000-00000B0E0000}"/>
    <cellStyle name="Navadno 2 4 3 3 2" xfId="19720" xr:uid="{A43454D1-5547-4DF0-8CF5-0F43C920ABCD}"/>
    <cellStyle name="Navadno 2 4 3 3 2 2" xfId="19721" xr:uid="{62155F4B-1A70-4AFD-9D21-7551112F364B}"/>
    <cellStyle name="Navadno 2 4 3 3 2 2 2" xfId="19722" xr:uid="{4BA68D59-105D-425F-9A9C-99D4CFD54795}"/>
    <cellStyle name="Navadno 2 4 3 3 2 3" xfId="19723" xr:uid="{A6CBF935-3BC1-4CFD-B8B6-BC0BC78A4B7A}"/>
    <cellStyle name="Navadno 2 4 3 3 3" xfId="19724" xr:uid="{E7F2DE57-4A71-47C1-86C2-0682DC8EDBB4}"/>
    <cellStyle name="Navadno 2 4 3 3 3 2" xfId="19725" xr:uid="{3F294E96-2FD3-4369-8488-483E56C7ADE1}"/>
    <cellStyle name="Navadno 2 4 3 3 4" xfId="19726" xr:uid="{2F438E9B-0971-4C7B-9F90-D1DED19A6572}"/>
    <cellStyle name="Navadno 2 4 3 3 4 2" xfId="19727" xr:uid="{DA5E244F-1B61-4835-A57C-B7F9D3FE550D}"/>
    <cellStyle name="Navadno 2 4 3 3 5" xfId="19728" xr:uid="{F8E8CE5E-A549-4ED3-B822-17D6BFDD1224}"/>
    <cellStyle name="Navadno 2 4 3 3 6" xfId="19719" xr:uid="{3A6658F4-AC52-48F5-B364-6A8D2E23660D}"/>
    <cellStyle name="Navadno 2 4 3 3 7" xfId="34259" xr:uid="{65753EAD-2476-4767-880B-8F7304BBCCCE}"/>
    <cellStyle name="Navadno 2 4 3 4" xfId="19717" xr:uid="{5DDE0877-50FF-4FD1-9149-CA9B0563A405}"/>
    <cellStyle name="Navadno 2 4 3 5" xfId="35674" xr:uid="{DD78ECB0-9ADC-4038-9BD6-657FA067A49C}"/>
    <cellStyle name="Navadno 2 4 4" xfId="2216" xr:uid="{00000000-0005-0000-0000-00000C0E0000}"/>
    <cellStyle name="Navadno 2 4 4 2" xfId="19730" xr:uid="{E70EBF5E-A1BE-4F47-9DD2-2F31AA21E692}"/>
    <cellStyle name="Navadno 2 4 4 2 2" xfId="19731" xr:uid="{3FFEE0C0-AB86-496E-82E5-24C2CD17B2CE}"/>
    <cellStyle name="Navadno 2 4 4 2 2 2" xfId="19732" xr:uid="{6ABDD784-EBCE-4363-AAE4-F02986842B70}"/>
    <cellStyle name="Navadno 2 4 4 2 3" xfId="19733" xr:uid="{1524887F-F762-4E6E-92F1-5EF7BE17224D}"/>
    <cellStyle name="Navadno 2 4 4 3" xfId="19734" xr:uid="{BDE52082-3100-42CB-AFE9-776328493F46}"/>
    <cellStyle name="Navadno 2 4 4 3 2" xfId="19735" xr:uid="{733DBCF5-6892-45E7-81EE-FD3D254B4C85}"/>
    <cellStyle name="Navadno 2 4 4 4" xfId="19736" xr:uid="{429766DD-873D-4D92-B10C-3EE6669384D0}"/>
    <cellStyle name="Navadno 2 4 4 4 2" xfId="19737" xr:uid="{9C97AABA-1F2B-4ADE-A5E4-F7ACD1CA8228}"/>
    <cellStyle name="Navadno 2 4 4 5" xfId="19738" xr:uid="{0F202AF2-7D2F-4FF2-955E-5D266BD8F409}"/>
    <cellStyle name="Navadno 2 4 4 6" xfId="19729" xr:uid="{31B854E9-31BE-4E87-A692-A20B5E87B52C}"/>
    <cellStyle name="Navadno 2 4 4 7" xfId="34260" xr:uid="{3E760C8A-CC0F-4B80-9FEE-2F03694D58ED}"/>
    <cellStyle name="Navadno 2 4 4 8" xfId="35971" xr:uid="{56DDD905-686C-438C-89A2-2E8239690F31}"/>
    <cellStyle name="Navadno 2 4 5" xfId="2217" xr:uid="{00000000-0005-0000-0000-00000D0E0000}"/>
    <cellStyle name="Navadno 2 4 5 2" xfId="19740" xr:uid="{142F7DCE-C8E2-44E5-B564-A2EB57F5765F}"/>
    <cellStyle name="Navadno 2 4 5 2 2" xfId="19741" xr:uid="{D1C5E9EC-CED2-421D-AF73-B26846BD4087}"/>
    <cellStyle name="Navadno 2 4 5 2 2 2" xfId="19742" xr:uid="{CB61C411-2BEA-4D97-9536-87358951B9E8}"/>
    <cellStyle name="Navadno 2 4 5 2 3" xfId="19743" xr:uid="{92535B07-6BDC-4DA5-B211-008DB35B63F8}"/>
    <cellStyle name="Navadno 2 4 5 3" xfId="19744" xr:uid="{C6F12883-1A84-4D84-97BB-93EAB3E86418}"/>
    <cellStyle name="Navadno 2 4 5 3 2" xfId="19745" xr:uid="{86CCEB32-5802-4A51-8866-37F26425D887}"/>
    <cellStyle name="Navadno 2 4 5 4" xfId="19746" xr:uid="{220AACF4-0E9C-475E-A567-3D425FB950E3}"/>
    <cellStyle name="Navadno 2 4 5 4 2" xfId="19747" xr:uid="{16222E00-0757-4374-938F-94F080763862}"/>
    <cellStyle name="Navadno 2 4 5 5" xfId="19748" xr:uid="{5BAD59D7-C302-4998-AD15-54C4CA2AE642}"/>
    <cellStyle name="Navadno 2 4 5 6" xfId="19739" xr:uid="{547E2000-C3E9-40B0-9BF5-458C8ED65787}"/>
    <cellStyle name="Navadno 2 4 5 7" xfId="34261" xr:uid="{CD56ABEA-D62B-45DF-8FAE-D52D1BD3CFC3}"/>
    <cellStyle name="Navadno 2 4 5 8" xfId="36073" xr:uid="{FF2E6FE0-1F94-4D41-BEA5-023A941362CA}"/>
    <cellStyle name="Navadno 2 4 6" xfId="2218" xr:uid="{00000000-0005-0000-0000-00000E0E0000}"/>
    <cellStyle name="Navadno 2 4 6 2" xfId="19750" xr:uid="{7A7F6623-59A9-470E-92D2-F23E56D57F70}"/>
    <cellStyle name="Navadno 2 4 6 2 2" xfId="19751" xr:uid="{C221EDC1-1012-454B-B3B5-C008C3E58F78}"/>
    <cellStyle name="Navadno 2 4 6 2 2 2" xfId="19752" xr:uid="{1086F5D8-DB55-4BB1-965B-47CA9436C82F}"/>
    <cellStyle name="Navadno 2 4 6 2 3" xfId="19753" xr:uid="{280CD999-6E40-4FC0-A382-15E703CDB673}"/>
    <cellStyle name="Navadno 2 4 6 3" xfId="19754" xr:uid="{6AEBFA4D-1DB6-4520-B88A-0068A3AAC120}"/>
    <cellStyle name="Navadno 2 4 6 3 2" xfId="19755" xr:uid="{CF864774-B33E-422E-AF21-1E57CB7C2E33}"/>
    <cellStyle name="Navadno 2 4 6 4" xfId="19756" xr:uid="{6510E813-D4C9-4F82-97C4-EB5DF82630F4}"/>
    <cellStyle name="Navadno 2 4 6 4 2" xfId="19757" xr:uid="{7F9FF0EB-20CE-4174-B294-6C2F2514E409}"/>
    <cellStyle name="Navadno 2 4 6 5" xfId="19758" xr:uid="{4BD54B4D-CBAD-4BF6-9A77-9BE6E625EB87}"/>
    <cellStyle name="Navadno 2 4 6 6" xfId="19749" xr:uid="{A56E7F76-5BA4-423B-975C-33F0176466CE}"/>
    <cellStyle name="Navadno 2 4 6 7" xfId="34262" xr:uid="{A1B18FB4-A1C8-4BA7-8A1F-123F52519EE0}"/>
    <cellStyle name="Navadno 2 4 6 8" xfId="36474" xr:uid="{36EBED57-D570-4753-BE97-AFDDCF540817}"/>
    <cellStyle name="Navadno 2 4 7" xfId="19759" xr:uid="{DA356E37-7A69-4A56-A6B4-0F4308798101}"/>
    <cellStyle name="Navadno 2 4 7 2" xfId="19760" xr:uid="{BB966432-B75F-4653-9D7D-7C10AC2FD55F}"/>
    <cellStyle name="Navadno 2 4 7 2 2" xfId="19761" xr:uid="{49E729D9-91D2-4AC4-B357-1308C0811C91}"/>
    <cellStyle name="Navadno 2 4 7 3" xfId="19762" xr:uid="{749EBC38-D281-464A-9C8F-14C4414B1B9C}"/>
    <cellStyle name="Navadno 2 4 8" xfId="19763" xr:uid="{F636E1EA-FA15-4AFD-972D-2719E9F91D0D}"/>
    <cellStyle name="Navadno 2 4 8 2" xfId="19764" xr:uid="{0CB12152-A1FD-40EE-957F-D85B70CE2A44}"/>
    <cellStyle name="Navadno 2 4 9" xfId="19765" xr:uid="{C9A65719-0A89-4E42-82D2-0C8FE8882DA1}"/>
    <cellStyle name="Navadno 2 4 9 2" xfId="19766" xr:uid="{4A056848-7742-433E-93BF-C27DEB41DF87}"/>
    <cellStyle name="Navadno 2 5" xfId="2219" xr:uid="{00000000-0005-0000-0000-00000F0E0000}"/>
    <cellStyle name="Navadno 2 5 10" xfId="32814" xr:uid="{DBFF247F-0F4C-4721-93EB-FE3FC134386E}"/>
    <cellStyle name="Navadno 2 5 11" xfId="35676" xr:uid="{7639FF67-72AB-4E8F-B26A-AA380E0BCA9C}"/>
    <cellStyle name="Navadno 2 5 2" xfId="2220" xr:uid="{00000000-0005-0000-0000-0000100E0000}"/>
    <cellStyle name="Navadno 2 5 2 2" xfId="19769" xr:uid="{F8E9A269-9D4F-4D14-9911-7E0812D07201}"/>
    <cellStyle name="Navadno 2 5 2 2 2" xfId="19770" xr:uid="{4F028039-F65F-451C-A1D6-7A6D0E9DCCD0}"/>
    <cellStyle name="Navadno 2 5 2 2 2 2" xfId="19771" xr:uid="{8986AEB4-FADA-44C9-AE05-F6CA31A2FE82}"/>
    <cellStyle name="Navadno 2 5 2 2 3" xfId="19772" xr:uid="{CA0242EC-B2DF-433E-BE69-BED3CF6D3AC5}"/>
    <cellStyle name="Navadno 2 5 2 3" xfId="19773" xr:uid="{FC2D73FE-742D-4F87-BD09-98724222B3FA}"/>
    <cellStyle name="Navadno 2 5 2 3 2" xfId="19774" xr:uid="{4AE6B116-6AC2-46D0-85D2-91F2C193B45A}"/>
    <cellStyle name="Navadno 2 5 2 4" xfId="19775" xr:uid="{24879746-9AFB-4CE2-906B-EB15147C4E5D}"/>
    <cellStyle name="Navadno 2 5 2 4 2" xfId="19776" xr:uid="{1907CFB0-77AC-414C-8FDE-7454D1BC13DA}"/>
    <cellStyle name="Navadno 2 5 2 5" xfId="19777" xr:uid="{8E238508-41AE-427B-9CE5-FA6CC86E56A1}"/>
    <cellStyle name="Navadno 2 5 2 6" xfId="19768" xr:uid="{D96C2013-916E-4AE1-9B45-072856F66329}"/>
    <cellStyle name="Navadno 2 5 2 7" xfId="34263" xr:uid="{4FFE5344-2F85-4ED3-A609-36B3B2CD8C48}"/>
    <cellStyle name="Navadno 2 5 2 8" xfId="35973" xr:uid="{DF706392-B5F0-41DA-8C99-0366050D4475}"/>
    <cellStyle name="Navadno 2 5 3" xfId="2221" xr:uid="{00000000-0005-0000-0000-0000110E0000}"/>
    <cellStyle name="Navadno 2 5 3 2" xfId="19779" xr:uid="{B0D4FBE0-13BA-4544-AAD3-BADF7926F2FA}"/>
    <cellStyle name="Navadno 2 5 3 2 2" xfId="19780" xr:uid="{0E62E63E-A097-4C11-A09D-A5F3A84C5B49}"/>
    <cellStyle name="Navadno 2 5 3 2 2 2" xfId="19781" xr:uid="{AB3CB80D-EA59-4B24-8A6B-DBA729AEDE5C}"/>
    <cellStyle name="Navadno 2 5 3 2 3" xfId="19782" xr:uid="{9D215C03-6EE8-4736-ACFF-5B7AC0F91A8A}"/>
    <cellStyle name="Navadno 2 5 3 3" xfId="19783" xr:uid="{35F1F1EE-35FD-4F80-8B1E-A51C52B13222}"/>
    <cellStyle name="Navadno 2 5 3 3 2" xfId="19784" xr:uid="{FF848421-98CD-4ADE-855C-15464571791F}"/>
    <cellStyle name="Navadno 2 5 3 4" xfId="19785" xr:uid="{0A5AF8AD-A2A6-471F-9D67-B1F6103B9732}"/>
    <cellStyle name="Navadno 2 5 3 4 2" xfId="19786" xr:uid="{CB098491-1F73-4081-A230-F2054384B19F}"/>
    <cellStyle name="Navadno 2 5 3 5" xfId="19787" xr:uid="{7676C273-2AB7-472D-AC85-5F008D1C9F33}"/>
    <cellStyle name="Navadno 2 5 3 6" xfId="19778" xr:uid="{16EEE183-39FF-435D-B873-992752CEEBD2}"/>
    <cellStyle name="Navadno 2 5 3 7" xfId="34264" xr:uid="{DE5B8933-BA15-4F92-8229-75C2AC124173}"/>
    <cellStyle name="Navadno 2 5 3 8" xfId="36075" xr:uid="{AE87EA19-C504-4D2B-A0B8-9CF816D10917}"/>
    <cellStyle name="Navadno 2 5 4" xfId="2222" xr:uid="{00000000-0005-0000-0000-0000120E0000}"/>
    <cellStyle name="Navadno 2 5 4 2" xfId="19789" xr:uid="{819185C3-FA77-46D5-BD81-84D9ECD229B9}"/>
    <cellStyle name="Navadno 2 5 4 2 2" xfId="19790" xr:uid="{9B8C852B-E74E-4A7D-95E9-C13AEF9341B9}"/>
    <cellStyle name="Navadno 2 5 4 2 2 2" xfId="19791" xr:uid="{DA937A05-C43D-4FF5-8ECC-807C1E3E8178}"/>
    <cellStyle name="Navadno 2 5 4 2 3" xfId="19792" xr:uid="{76D07049-4B81-43CA-97B9-E65825E75AE9}"/>
    <cellStyle name="Navadno 2 5 4 3" xfId="19793" xr:uid="{7DE55BE1-9220-4F5D-8544-09D058C25512}"/>
    <cellStyle name="Navadno 2 5 4 3 2" xfId="19794" xr:uid="{3CFD82D9-8EEC-4AC1-B9BD-97470E1C94A6}"/>
    <cellStyle name="Navadno 2 5 4 4" xfId="19795" xr:uid="{319DCE85-DEA7-4488-B423-F43A473E0C6D}"/>
    <cellStyle name="Navadno 2 5 4 4 2" xfId="19796" xr:uid="{970CAFB9-9700-4B85-95C2-A833C3250B84}"/>
    <cellStyle name="Navadno 2 5 4 5" xfId="19797" xr:uid="{E0F5C4AA-D61F-4AE6-8A92-A78576DE3CFA}"/>
    <cellStyle name="Navadno 2 5 4 6" xfId="19788" xr:uid="{FD150A65-4CEC-4984-8504-2EC0D2D3BC88}"/>
    <cellStyle name="Navadno 2 5 4 7" xfId="34265" xr:uid="{228D4E27-E40B-4FE4-A085-8DCA7D346BE3}"/>
    <cellStyle name="Navadno 2 5 4 8" xfId="36476" xr:uid="{D1C43D75-3871-453E-B91B-B79B5DBB477F}"/>
    <cellStyle name="Navadno 2 5 5" xfId="19798" xr:uid="{30160A87-13A5-4A4F-A0E4-82BC68B6B921}"/>
    <cellStyle name="Navadno 2 5 5 2" xfId="19799" xr:uid="{08087876-C604-4BF0-866C-8769C7AE00CF}"/>
    <cellStyle name="Navadno 2 5 5 2 2" xfId="19800" xr:uid="{39F56570-DC35-4756-8B28-1EFE4F9BF72E}"/>
    <cellStyle name="Navadno 2 5 5 3" xfId="19801" xr:uid="{BF4C91BE-5BC6-4742-A586-49AC697BF7B0}"/>
    <cellStyle name="Navadno 2 5 6" xfId="19802" xr:uid="{7DA1F3BB-317A-4C84-9E30-49291E81FF25}"/>
    <cellStyle name="Navadno 2 5 6 2" xfId="19803" xr:uid="{CE65FB1F-8964-48FD-A534-EF95E76F0133}"/>
    <cellStyle name="Navadno 2 5 7" xfId="19804" xr:uid="{C939A3BF-B4E0-4644-AFC1-58330B88EB73}"/>
    <cellStyle name="Navadno 2 5 7 2" xfId="19805" xr:uid="{FCDC38BE-4B8D-4C7B-B77D-2534F2CB8709}"/>
    <cellStyle name="Navadno 2 5 8" xfId="19806" xr:uid="{4FB824B4-66CF-45F9-9F75-CC34516D0641}"/>
    <cellStyle name="Navadno 2 5 9" xfId="19767" xr:uid="{47A1A06C-D8A3-4AF5-89AB-45DD65743A2E}"/>
    <cellStyle name="Navadno 2 6" xfId="2223" xr:uid="{00000000-0005-0000-0000-0000130E0000}"/>
    <cellStyle name="Navadno 2 6 10" xfId="35677" xr:uid="{5242F412-88E0-4BEE-BA87-F6D5BA4CEC10}"/>
    <cellStyle name="Navadno 2 6 2" xfId="2224" xr:uid="{00000000-0005-0000-0000-0000140E0000}"/>
    <cellStyle name="Navadno 2 6 2 2" xfId="19809" xr:uid="{3794F57E-9082-4043-A3C0-73D96243B5BE}"/>
    <cellStyle name="Navadno 2 6 2 2 2" xfId="19810" xr:uid="{A96C1BC8-2D03-40BD-BEF0-1E0429ADF6C7}"/>
    <cellStyle name="Navadno 2 6 2 2 2 2" xfId="19811" xr:uid="{D450969D-6B6B-4F2E-939C-CC0E4BE4CAD9}"/>
    <cellStyle name="Navadno 2 6 2 2 3" xfId="19812" xr:uid="{AE2F4E6D-15FA-44D1-B3CA-2D429938BFF4}"/>
    <cellStyle name="Navadno 2 6 2 3" xfId="19813" xr:uid="{8D8F547A-944D-4FDB-8BA3-E4874BCBC73D}"/>
    <cellStyle name="Navadno 2 6 2 3 2" xfId="19814" xr:uid="{FE67414B-DCB8-4D6A-88C3-F5926C3337F5}"/>
    <cellStyle name="Navadno 2 6 2 4" xfId="19815" xr:uid="{F848771B-AA51-4FF5-B420-B712BC354F41}"/>
    <cellStyle name="Navadno 2 6 2 4 2" xfId="19816" xr:uid="{AF5B59FB-BD07-4505-9E27-7198E6291359}"/>
    <cellStyle name="Navadno 2 6 2 5" xfId="19817" xr:uid="{F997F9A0-2BD4-4CB8-8BF9-7F26A26E1A84}"/>
    <cellStyle name="Navadno 2 6 2 6" xfId="19808" xr:uid="{B9788067-97F1-4920-A9A6-5EAF72557C13}"/>
    <cellStyle name="Navadno 2 6 2 7" xfId="34267" xr:uid="{60295AE5-F4AD-49A9-AB2A-F185C27AC526}"/>
    <cellStyle name="Navadno 2 6 2 8" xfId="36255" xr:uid="{AA2AF564-5B4E-4844-812A-91F459C76FF9}"/>
    <cellStyle name="Navadno 2 6 3" xfId="2225" xr:uid="{00000000-0005-0000-0000-0000150E0000}"/>
    <cellStyle name="Navadno 2 6 3 2" xfId="19819" xr:uid="{D215295A-63D8-49D3-BC57-98597B65866A}"/>
    <cellStyle name="Navadno 2 6 3 2 2" xfId="19820" xr:uid="{7E4981B7-583A-4469-8FC4-197DB19E42EA}"/>
    <cellStyle name="Navadno 2 6 3 2 2 2" xfId="19821" xr:uid="{FFFB8947-0663-4EEE-92F6-CF3814429720}"/>
    <cellStyle name="Navadno 2 6 3 2 3" xfId="19822" xr:uid="{633F2970-E26A-4708-B4B0-C755381F3BCC}"/>
    <cellStyle name="Navadno 2 6 3 3" xfId="19823" xr:uid="{D379182E-AF21-4823-B62A-20354CC2376A}"/>
    <cellStyle name="Navadno 2 6 3 3 2" xfId="19824" xr:uid="{6B237AA3-FA80-45A3-BCA5-C20B4868098B}"/>
    <cellStyle name="Navadno 2 6 3 4" xfId="19825" xr:uid="{3CD468BD-2E14-4839-ACF9-F801F7057AC2}"/>
    <cellStyle name="Navadno 2 6 3 4 2" xfId="19826" xr:uid="{B56355EE-6910-47D7-B7A1-D1F1A39297FD}"/>
    <cellStyle name="Navadno 2 6 3 5" xfId="19827" xr:uid="{23357CCE-6677-42AC-A8C7-8A3BDBC64C0B}"/>
    <cellStyle name="Navadno 2 6 3 6" xfId="19818" xr:uid="{0C804653-8ACA-4AFE-9959-F297661D05EA}"/>
    <cellStyle name="Navadno 2 6 3 7" xfId="34268" xr:uid="{5CA1CDF0-5A18-4BF0-A8F0-A854B0268132}"/>
    <cellStyle name="Navadno 2 6 3 8" xfId="36477" xr:uid="{70AF19E2-8718-4F04-A631-6807E7D4962B}"/>
    <cellStyle name="Navadno 2 6 4" xfId="19828" xr:uid="{CC9573E6-0DD4-4B3D-8A14-F0CA0AC10352}"/>
    <cellStyle name="Navadno 2 6 4 2" xfId="19829" xr:uid="{7616981E-1084-468B-BE1F-4DB213014BA3}"/>
    <cellStyle name="Navadno 2 6 4 2 2" xfId="19830" xr:uid="{AABA7B8F-E0A7-4B23-86FD-BBA3AB04FC30}"/>
    <cellStyle name="Navadno 2 6 4 3" xfId="19831" xr:uid="{864A6EC2-1D5C-4E74-B8BD-F160030A0A42}"/>
    <cellStyle name="Navadno 2 6 5" xfId="19832" xr:uid="{3BB4FD6D-62C3-441D-BD48-DD770F0BB234}"/>
    <cellStyle name="Navadno 2 6 5 2" xfId="19833" xr:uid="{AA5D8CCE-6282-426A-9D9D-A96328C48E12}"/>
    <cellStyle name="Navadno 2 6 6" xfId="19834" xr:uid="{45E2CE85-15B2-4F6E-9B1E-D95570A038CA}"/>
    <cellStyle name="Navadno 2 6 6 2" xfId="19835" xr:uid="{672B0B49-09A7-4987-A1CD-6FFE7C1387B0}"/>
    <cellStyle name="Navadno 2 6 7" xfId="19836" xr:uid="{5A3152F9-7E72-4212-9349-055E9E70713F}"/>
    <cellStyle name="Navadno 2 6 8" xfId="19807" xr:uid="{9DDA3A3C-3307-4849-BE19-20C4C04DAD30}"/>
    <cellStyle name="Navadno 2 6 9" xfId="34266" xr:uid="{754F63D3-AB4D-45A0-B938-DBD48DB53BDB}"/>
    <cellStyle name="Navadno 2 7" xfId="2226" xr:uid="{00000000-0005-0000-0000-0000160E0000}"/>
    <cellStyle name="Navadno 2 7 2" xfId="19837" xr:uid="{EB69713B-E575-4A12-A32E-73588B57229E}"/>
    <cellStyle name="Navadno 2 8" xfId="2227" xr:uid="{00000000-0005-0000-0000-0000170E0000}"/>
    <cellStyle name="Navadno 2 8 2" xfId="19839" xr:uid="{D25461A7-3669-46F3-AAD1-F7E4BF4DFDBC}"/>
    <cellStyle name="Navadno 2 8 2 2" xfId="19840" xr:uid="{E1CD0AAB-000A-4297-AA2D-671429E72AB7}"/>
    <cellStyle name="Navadno 2 8 2 2 2" xfId="19841" xr:uid="{B888773A-1DC0-4AD2-B81B-4925B9CC74F1}"/>
    <cellStyle name="Navadno 2 8 2 3" xfId="19842" xr:uid="{AB90F23B-ECD0-4D0E-BAAF-8BB4B37D65B7}"/>
    <cellStyle name="Navadno 2 8 3" xfId="19843" xr:uid="{4B7A7025-0FD6-4547-B1E5-ECA8E96F4183}"/>
    <cellStyle name="Navadno 2 8 3 2" xfId="19844" xr:uid="{43193A98-0C46-4A8E-AD2C-069CFD7AB149}"/>
    <cellStyle name="Navadno 2 8 4" xfId="19845" xr:uid="{0496936D-47A6-49B1-B1AD-11D5F199EFF1}"/>
    <cellStyle name="Navadno 2 8 4 2" xfId="19846" xr:uid="{540412AC-3CFA-4964-9B7A-530172B95B59}"/>
    <cellStyle name="Navadno 2 8 5" xfId="19847" xr:uid="{CEE25A64-EC35-4256-9F21-9E76AD21A371}"/>
    <cellStyle name="Navadno 2 8 6" xfId="19838" xr:uid="{D99B5A00-711F-4C20-8B0D-AAC9763C61D5}"/>
    <cellStyle name="Navadno 2 8 7" xfId="34269" xr:uid="{842D5CF1-FC83-4857-B233-3F8200BC7624}"/>
    <cellStyle name="Navadno 2 8 8" xfId="35966" xr:uid="{9A688C88-EEB9-464F-9A0D-FFFAE25423C3}"/>
    <cellStyle name="Navadno 2 9" xfId="2228" xr:uid="{00000000-0005-0000-0000-0000180E0000}"/>
    <cellStyle name="Navadno 2 9 2" xfId="19849" xr:uid="{1448899A-7851-401A-AB5A-4E26CCD4B2BE}"/>
    <cellStyle name="Navadno 2 9 2 2" xfId="19850" xr:uid="{3476332C-BBA6-40C9-BA5F-7AEB7C2AA86C}"/>
    <cellStyle name="Navadno 2 9 2 2 2" xfId="19851" xr:uid="{70EAFDFB-CD7B-432E-A6BF-0F86DC8A00BE}"/>
    <cellStyle name="Navadno 2 9 2 3" xfId="19852" xr:uid="{5A67BACD-786D-4584-9B57-36F9987D3114}"/>
    <cellStyle name="Navadno 2 9 3" xfId="19853" xr:uid="{0290C81F-8304-4DAF-9465-E446DF8E2F4D}"/>
    <cellStyle name="Navadno 2 9 3 2" xfId="19854" xr:uid="{C0C33F85-A73E-482E-A597-AFD84F89AD67}"/>
    <cellStyle name="Navadno 2 9 4" xfId="19855" xr:uid="{4304F3B8-4140-4934-AB4D-2B21CC3AAB89}"/>
    <cellStyle name="Navadno 2 9 4 2" xfId="19856" xr:uid="{049117E0-A3F2-436A-9A92-C63BDB83938A}"/>
    <cellStyle name="Navadno 2 9 5" xfId="19857" xr:uid="{6E0F3B5E-3279-4B53-918E-A9052FF940E5}"/>
    <cellStyle name="Navadno 2 9 6" xfId="19848" xr:uid="{1BBB2EA7-0270-474D-A8E7-21B477DA6CF1}"/>
    <cellStyle name="Navadno 2 9 7" xfId="34270" xr:uid="{1C000515-C19F-4F3A-9DD1-2BC63A72C7D8}"/>
    <cellStyle name="Navadno 2 9 8" xfId="36068" xr:uid="{9E9E0AA3-396C-49BA-81EF-00F0F0AF2ACB}"/>
    <cellStyle name="Navadno 20" xfId="2229" xr:uid="{00000000-0005-0000-0000-0000190E0000}"/>
    <cellStyle name="Navadno 20 2" xfId="2230" xr:uid="{00000000-0005-0000-0000-00001A0E0000}"/>
    <cellStyle name="Navadno 20 3" xfId="2231" xr:uid="{00000000-0005-0000-0000-00001B0E0000}"/>
    <cellStyle name="Navadno 20 3 2" xfId="19858" xr:uid="{D5251187-EB2C-4E08-B30D-66BA3AA635CA}"/>
    <cellStyle name="Navadno 21" xfId="2232" xr:uid="{00000000-0005-0000-0000-00001C0E0000}"/>
    <cellStyle name="Navadno 21 2" xfId="19859" xr:uid="{0F64E5FB-437F-4617-A5D3-F05D0A80B009}"/>
    <cellStyle name="Navadno 22" xfId="2233" xr:uid="{00000000-0005-0000-0000-00001D0E0000}"/>
    <cellStyle name="Navadno 22 2" xfId="19860" xr:uid="{FD8B92BA-3991-494F-BA70-19FB44557D0A}"/>
    <cellStyle name="Navadno 23" xfId="2234" xr:uid="{00000000-0005-0000-0000-00001E0E0000}"/>
    <cellStyle name="Navadno 23 2" xfId="19861" xr:uid="{317FEA10-955F-48AA-A2A6-86DD87A2F0E3}"/>
    <cellStyle name="Navadno 24" xfId="2235" xr:uid="{00000000-0005-0000-0000-00001F0E0000}"/>
    <cellStyle name="Navadno 24 2" xfId="19862" xr:uid="{0F5B4251-E010-4F96-862D-34C5F2AE2D34}"/>
    <cellStyle name="Navadno 25" xfId="2236" xr:uid="{00000000-0005-0000-0000-0000200E0000}"/>
    <cellStyle name="Navadno 25 2" xfId="19863" xr:uid="{BCAE3CF4-0924-4321-9013-C385B8E4AC72}"/>
    <cellStyle name="Navadno 26" xfId="2237" xr:uid="{00000000-0005-0000-0000-0000210E0000}"/>
    <cellStyle name="Navadno 26 2" xfId="19864" xr:uid="{BA9C6ED7-DC92-40E8-9C37-633A895BB2FE}"/>
    <cellStyle name="Navadno 27" xfId="2238" xr:uid="{00000000-0005-0000-0000-0000220E0000}"/>
    <cellStyle name="Navadno 27 2" xfId="2239" xr:uid="{00000000-0005-0000-0000-0000230E0000}"/>
    <cellStyle name="Navadno 27 2 2" xfId="2240" xr:uid="{00000000-0005-0000-0000-0000240E0000}"/>
    <cellStyle name="Navadno 27 3" xfId="2241" xr:uid="{00000000-0005-0000-0000-0000250E0000}"/>
    <cellStyle name="Navadno 27 3 2" xfId="19865" xr:uid="{EA348D9A-6B3B-49BF-97E9-8851BCA2275A}"/>
    <cellStyle name="Navadno 28" xfId="2242" xr:uid="{00000000-0005-0000-0000-0000260E0000}"/>
    <cellStyle name="Navadno 28 2" xfId="2243" xr:uid="{00000000-0005-0000-0000-0000270E0000}"/>
    <cellStyle name="Navadno 28 3" xfId="19866" xr:uid="{1B5477EC-BA24-4F89-BDEE-DC7275DC3197}"/>
    <cellStyle name="Navadno 29" xfId="2244" xr:uid="{00000000-0005-0000-0000-0000280E0000}"/>
    <cellStyle name="Navadno 29 2" xfId="2245" xr:uid="{00000000-0005-0000-0000-0000290E0000}"/>
    <cellStyle name="Navadno 29 2 2" xfId="19868" xr:uid="{F00B4271-48FB-41AC-81E5-8D7A64CDAA3E}"/>
    <cellStyle name="Navadno 29 3" xfId="2246" xr:uid="{00000000-0005-0000-0000-00002A0E0000}"/>
    <cellStyle name="Navadno 29 4" xfId="19867" xr:uid="{B66CCBC6-FADC-49A5-B096-438F087B95E8}"/>
    <cellStyle name="Navadno 3" xfId="2247" xr:uid="{00000000-0005-0000-0000-00002B0E0000}"/>
    <cellStyle name="Navadno 3 10" xfId="2248" xr:uid="{00000000-0005-0000-0000-00002C0E0000}"/>
    <cellStyle name="Navadno 3 10 2" xfId="19869" xr:uid="{C3E9E92A-ABD4-48AC-B9EE-BE307ED5DBA0}"/>
    <cellStyle name="Navadno 3 11" xfId="2249" xr:uid="{00000000-0005-0000-0000-00002D0E0000}"/>
    <cellStyle name="Navadno 3 11 2" xfId="19870" xr:uid="{6C29A9A2-AD63-46AF-AEEA-46FAF065E572}"/>
    <cellStyle name="Navadno 3 12" xfId="2250" xr:uid="{00000000-0005-0000-0000-00002E0E0000}"/>
    <cellStyle name="Navadno 3 12 2" xfId="19871" xr:uid="{BF8D6837-03A8-4AB7-89D1-FC0E5CB3895B}"/>
    <cellStyle name="Navadno 3 13" xfId="2251" xr:uid="{00000000-0005-0000-0000-00002F0E0000}"/>
    <cellStyle name="Navadno 3 13 2" xfId="19872" xr:uid="{7DACF353-08BA-4249-971F-F54FA8C72373}"/>
    <cellStyle name="Navadno 3 14" xfId="2252" xr:uid="{00000000-0005-0000-0000-0000300E0000}"/>
    <cellStyle name="Navadno 3 2" xfId="2253" xr:uid="{00000000-0005-0000-0000-0000310E0000}"/>
    <cellStyle name="Navadno 3 2 10" xfId="2254" xr:uid="{00000000-0005-0000-0000-0000320E0000}"/>
    <cellStyle name="Navadno 3 2 10 2" xfId="19875" xr:uid="{E594E1FA-7BB5-496F-B8D4-5A037C8D96DD}"/>
    <cellStyle name="Navadno 3 2 10 2 2" xfId="19876" xr:uid="{47F2969A-7A92-4DA8-BA3E-59B90A33D150}"/>
    <cellStyle name="Navadno 3 2 10 2 2 2" xfId="19877" xr:uid="{403872B7-4C17-4E1B-BC8F-0FA0938CD8AC}"/>
    <cellStyle name="Navadno 3 2 10 2 3" xfId="19878" xr:uid="{C3FF39A7-220B-49DE-90A3-90E48D355648}"/>
    <cellStyle name="Navadno 3 2 10 3" xfId="19879" xr:uid="{B1BFA67E-CB64-47F0-BB81-EF88C2670D77}"/>
    <cellStyle name="Navadno 3 2 10 3 2" xfId="19880" xr:uid="{BFBAE535-5339-46B0-86AA-1599C333689B}"/>
    <cellStyle name="Navadno 3 2 10 4" xfId="19881" xr:uid="{CA593DD3-0C86-44C8-B928-4C7BF86657A0}"/>
    <cellStyle name="Navadno 3 2 10 4 2" xfId="19882" xr:uid="{36C6191D-930A-446A-A271-1413AC4BA7A0}"/>
    <cellStyle name="Navadno 3 2 10 5" xfId="19883" xr:uid="{94EF1EB1-2CD5-479B-BFA8-A4910B17DADD}"/>
    <cellStyle name="Navadno 3 2 10 6" xfId="19874" xr:uid="{FF85C371-578B-4727-8085-715216BA604D}"/>
    <cellStyle name="Navadno 3 2 10 7" xfId="34271" xr:uid="{9739EAAA-FBB0-46F6-ABA2-C5E43F527C66}"/>
    <cellStyle name="Navadno 3 2 10 8" xfId="36076" xr:uid="{D97CC417-DD78-4265-9C3F-DA3C8B0AB87E}"/>
    <cellStyle name="Navadno 3 2 11" xfId="2255" xr:uid="{00000000-0005-0000-0000-0000330E0000}"/>
    <cellStyle name="Navadno 3 2 11 2" xfId="19885" xr:uid="{3952E624-222F-456D-A21E-CF9B74F4A830}"/>
    <cellStyle name="Navadno 3 2 11 3" xfId="19884" xr:uid="{F95A755C-087F-40C1-8D6B-B110E000B3DB}"/>
    <cellStyle name="Navadno 3 2 12" xfId="19886" xr:uid="{C920891A-598C-49D2-B993-51E81A4CCD9C}"/>
    <cellStyle name="Navadno 3 2 12 2" xfId="19887" xr:uid="{B83431F0-E41D-4B8E-AC8B-00AA2F2E892D}"/>
    <cellStyle name="Navadno 3 2 13" xfId="19873" xr:uid="{80D6D9C0-CBD8-4936-B4EF-02829910C612}"/>
    <cellStyle name="Navadno 3 2 14" xfId="32772" xr:uid="{0E7A3258-816B-4705-9826-8BAAF53B93F3}"/>
    <cellStyle name="Navadno 3 2 15" xfId="32815" xr:uid="{D9E3D05A-AF63-43AB-B34E-A5B6672ECF25}"/>
    <cellStyle name="Navadno 3 2 2" xfId="2256" xr:uid="{00000000-0005-0000-0000-0000340E0000}"/>
    <cellStyle name="Navadno 3 2 2 10" xfId="19889" xr:uid="{A034A4D3-2243-4ACE-8582-09B664F0A649}"/>
    <cellStyle name="Navadno 3 2 2 10 2" xfId="19890" xr:uid="{0754F342-7CC9-4F26-9D2F-85949F239187}"/>
    <cellStyle name="Navadno 3 2 2 11" xfId="19891" xr:uid="{FFC8A47E-E91A-416E-88E6-95691F369EEB}"/>
    <cellStyle name="Navadno 3 2 2 11 2" xfId="19892" xr:uid="{513D9763-5CF7-4B37-9D02-3AABDC3CEBFE}"/>
    <cellStyle name="Navadno 3 2 2 12" xfId="19893" xr:uid="{8512212E-08BB-4179-B290-E4D3D40CC2DF}"/>
    <cellStyle name="Navadno 3 2 2 13" xfId="19888" xr:uid="{3D7E92C5-D05C-4166-8439-D215A75A122E}"/>
    <cellStyle name="Navadno 3 2 2 14" xfId="32773" xr:uid="{5F43F9EA-7305-4739-A2AD-726D98B33533}"/>
    <cellStyle name="Navadno 3 2 2 15" xfId="32816" xr:uid="{6592ECEE-C1AE-4F14-AE26-4FD3679C88B3}"/>
    <cellStyle name="Navadno 3 2 2 16" xfId="35678" xr:uid="{EC699664-066E-406C-8859-28CC0113A296}"/>
    <cellStyle name="Navadno 3 2 2 2" xfId="2257" xr:uid="{00000000-0005-0000-0000-0000350E0000}"/>
    <cellStyle name="Navadno 3 2 2 2 10" xfId="19895" xr:uid="{34FAB6D1-AD12-4988-91D8-E0DA7920EEA8}"/>
    <cellStyle name="Navadno 3 2 2 2 10 2" xfId="19896" xr:uid="{178B831E-6AA2-469B-A058-F9D548511E77}"/>
    <cellStyle name="Navadno 3 2 2 2 11" xfId="19897" xr:uid="{A1A1AA35-9887-4401-B91A-01C2AFB14541}"/>
    <cellStyle name="Navadno 3 2 2 2 12" xfId="19894" xr:uid="{7F22790A-BBAA-473D-B07B-52726C900B9F}"/>
    <cellStyle name="Navadno 3 2 2 2 13" xfId="32774" xr:uid="{325E4E44-FD99-4FE1-9E91-ADCF2E64A7D8}"/>
    <cellStyle name="Navadno 3 2 2 2 14" xfId="32817" xr:uid="{4FDCE6D2-A925-4A9D-A575-2D94D30C2EEE}"/>
    <cellStyle name="Navadno 3 2 2 2 15" xfId="35679" xr:uid="{43776A13-DB76-472E-8427-F12767B7C99B}"/>
    <cellStyle name="Navadno 3 2 2 2 2" xfId="2258" xr:uid="{00000000-0005-0000-0000-0000360E0000}"/>
    <cellStyle name="Navadno 3 2 2 2 2 10" xfId="19898" xr:uid="{C4DD4AFF-D014-4FA2-A78A-FBD67BDAD925}"/>
    <cellStyle name="Navadno 3 2 2 2 2 11" xfId="32795" xr:uid="{282134B5-7DB7-4B37-960A-1572BCE727FF}"/>
    <cellStyle name="Navadno 3 2 2 2 2 12" xfId="32818" xr:uid="{6AF3875C-FF08-444E-B713-3F64BDDE0DFC}"/>
    <cellStyle name="Navadno 3 2 2 2 2 13" xfId="35680" xr:uid="{A921C0A6-B0FF-4D9C-9661-BAF79186CAF9}"/>
    <cellStyle name="Navadno 3 2 2 2 2 2" xfId="2259" xr:uid="{00000000-0005-0000-0000-0000370E0000}"/>
    <cellStyle name="Navadno 3 2 2 2 2 2 10" xfId="34272" xr:uid="{8B95EB89-E367-49EC-988E-80688483B3FB}"/>
    <cellStyle name="Navadno 3 2 2 2 2 2 11" xfId="35681" xr:uid="{70BC1103-A2FA-46FF-A6EE-9A132014D737}"/>
    <cellStyle name="Navadno 3 2 2 2 2 2 2" xfId="2260" xr:uid="{00000000-0005-0000-0000-0000380E0000}"/>
    <cellStyle name="Navadno 3 2 2 2 2 2 2 2" xfId="19901" xr:uid="{B8CC3F9E-CD14-4672-B4DE-F2CB2DA0242F}"/>
    <cellStyle name="Navadno 3 2 2 2 2 2 2 2 2" xfId="19902" xr:uid="{E9A9E520-EA13-498E-AEDA-D8F9D074A3D6}"/>
    <cellStyle name="Navadno 3 2 2 2 2 2 2 2 2 2" xfId="19903" xr:uid="{CFBB6CFB-9886-4593-8667-5FEC0D5CAFCC}"/>
    <cellStyle name="Navadno 3 2 2 2 2 2 2 2 3" xfId="19904" xr:uid="{F618A206-1A9C-4F2E-B51D-0C8C764C23EE}"/>
    <cellStyle name="Navadno 3 2 2 2 2 2 2 3" xfId="19905" xr:uid="{134C82FC-1EC2-444C-90BB-94DEA1B5AB7D}"/>
    <cellStyle name="Navadno 3 2 2 2 2 2 2 3 2" xfId="19906" xr:uid="{66A18FB4-F31E-4B62-B860-EF364FC17F1D}"/>
    <cellStyle name="Navadno 3 2 2 2 2 2 2 4" xfId="19907" xr:uid="{8E38EADF-447D-44D2-94D4-96A0EBB2419A}"/>
    <cellStyle name="Navadno 3 2 2 2 2 2 2 4 2" xfId="19908" xr:uid="{007D4435-4A98-4F1E-A462-46DA6DE084A2}"/>
    <cellStyle name="Navadno 3 2 2 2 2 2 2 5" xfId="19909" xr:uid="{5E16B492-92A4-486A-971B-656D4E3C0255}"/>
    <cellStyle name="Navadno 3 2 2 2 2 2 2 6" xfId="19900" xr:uid="{B74BAA81-C882-4757-AC95-C78D167CCB15}"/>
    <cellStyle name="Navadno 3 2 2 2 2 2 2 7" xfId="34273" xr:uid="{30255F7E-8BE8-4D09-AA1F-D0E4B327EC13}"/>
    <cellStyle name="Navadno 3 2 2 2 2 2 2 8" xfId="35978" xr:uid="{6A20E94E-9B6A-4A0F-8EE0-47EFB66F4150}"/>
    <cellStyle name="Navadno 3 2 2 2 2 2 3" xfId="2261" xr:uid="{00000000-0005-0000-0000-0000390E0000}"/>
    <cellStyle name="Navadno 3 2 2 2 2 2 3 2" xfId="19911" xr:uid="{F2A499EB-DDF4-441B-8F17-017C01747358}"/>
    <cellStyle name="Navadno 3 2 2 2 2 2 3 2 2" xfId="19912" xr:uid="{EBE43694-26D9-4D1E-8314-F9F62BD35D48}"/>
    <cellStyle name="Navadno 3 2 2 2 2 2 3 2 2 2" xfId="19913" xr:uid="{E7080ECE-339E-454F-865C-A074A43A931E}"/>
    <cellStyle name="Navadno 3 2 2 2 2 2 3 2 3" xfId="19914" xr:uid="{9018C12B-CDC6-4779-81F8-EFCD1FE81DFE}"/>
    <cellStyle name="Navadno 3 2 2 2 2 2 3 3" xfId="19915" xr:uid="{0351D0EE-2604-4292-8404-BF6FAF7B0F1A}"/>
    <cellStyle name="Navadno 3 2 2 2 2 2 3 3 2" xfId="19916" xr:uid="{6D1A2067-AE0A-4EB5-B2B0-80A9E94EBF21}"/>
    <cellStyle name="Navadno 3 2 2 2 2 2 3 4" xfId="19917" xr:uid="{9D1B33B8-2D34-49AE-8782-E5D382AABA98}"/>
    <cellStyle name="Navadno 3 2 2 2 2 2 3 4 2" xfId="19918" xr:uid="{313913A3-AA75-4795-9260-85209AC13AD8}"/>
    <cellStyle name="Navadno 3 2 2 2 2 2 3 5" xfId="19919" xr:uid="{573E4AD6-3875-441B-8837-80F3F973AB16}"/>
    <cellStyle name="Navadno 3 2 2 2 2 2 3 6" xfId="19910" xr:uid="{E3C5A92C-6FC6-4707-9918-CBA373E330C7}"/>
    <cellStyle name="Navadno 3 2 2 2 2 2 3 7" xfId="34274" xr:uid="{B75EC1E0-FB75-49C7-BD20-3432730D23A0}"/>
    <cellStyle name="Navadno 3 2 2 2 2 2 3 8" xfId="36080" xr:uid="{0F77FB5F-EC4F-4176-A230-E28812A72C78}"/>
    <cellStyle name="Navadno 3 2 2 2 2 2 4" xfId="2262" xr:uid="{00000000-0005-0000-0000-00003A0E0000}"/>
    <cellStyle name="Navadno 3 2 2 2 2 2 4 2" xfId="19921" xr:uid="{6ED201B3-B301-4AD6-83A1-E90D50214548}"/>
    <cellStyle name="Navadno 3 2 2 2 2 2 4 2 2" xfId="19922" xr:uid="{D08A3CC5-E755-42C5-9BDF-3F9996672112}"/>
    <cellStyle name="Navadno 3 2 2 2 2 2 4 2 2 2" xfId="19923" xr:uid="{3CE22C9B-507A-4F4B-8B54-712B6BF9333A}"/>
    <cellStyle name="Navadno 3 2 2 2 2 2 4 2 3" xfId="19924" xr:uid="{73F6F168-085C-42C9-A15A-C3C272D51A78}"/>
    <cellStyle name="Navadno 3 2 2 2 2 2 4 3" xfId="19925" xr:uid="{1B152F73-A81F-43ED-A9F4-31906B9D243C}"/>
    <cellStyle name="Navadno 3 2 2 2 2 2 4 3 2" xfId="19926" xr:uid="{78C8746A-9390-42B6-8A62-CC52920193DC}"/>
    <cellStyle name="Navadno 3 2 2 2 2 2 4 4" xfId="19927" xr:uid="{E36FC20A-8426-40A5-B4BA-BA0772C48D3D}"/>
    <cellStyle name="Navadno 3 2 2 2 2 2 4 4 2" xfId="19928" xr:uid="{EC3E6498-93B8-4724-8B5A-4A96A467CCAC}"/>
    <cellStyle name="Navadno 3 2 2 2 2 2 4 5" xfId="19929" xr:uid="{8E494C19-1D81-435F-B90C-B1573693FC3D}"/>
    <cellStyle name="Navadno 3 2 2 2 2 2 4 6" xfId="19920" xr:uid="{4662E89A-44BD-42D7-9791-CBD0A6954A4B}"/>
    <cellStyle name="Navadno 3 2 2 2 2 2 4 7" xfId="34275" xr:uid="{8C97887E-C92B-4E0E-9A9A-1FEAAC8850A5}"/>
    <cellStyle name="Navadno 3 2 2 2 2 2 4 8" xfId="36481" xr:uid="{BDC4889F-BBB7-411D-92ED-EEBCE37C627F}"/>
    <cellStyle name="Navadno 3 2 2 2 2 2 5" xfId="19930" xr:uid="{FE39C4B9-E943-43F1-A5DE-74B608B49E77}"/>
    <cellStyle name="Navadno 3 2 2 2 2 2 5 2" xfId="19931" xr:uid="{9BD86C65-07B7-46FC-BBE5-2D2A8709D17E}"/>
    <cellStyle name="Navadno 3 2 2 2 2 2 5 2 2" xfId="19932" xr:uid="{4AF6FE94-1161-4B28-A341-122054DE45F2}"/>
    <cellStyle name="Navadno 3 2 2 2 2 2 5 3" xfId="19933" xr:uid="{2D115BCC-8370-44A2-8450-899011AF45C1}"/>
    <cellStyle name="Navadno 3 2 2 2 2 2 6" xfId="19934" xr:uid="{DD4336D4-BE32-4288-A22A-EA50701D9489}"/>
    <cellStyle name="Navadno 3 2 2 2 2 2 6 2" xfId="19935" xr:uid="{477BA7E2-749D-4A68-9DEE-ECA3A234281A}"/>
    <cellStyle name="Navadno 3 2 2 2 2 2 7" xfId="19936" xr:uid="{C9A51695-E936-4F6F-B077-B45271480150}"/>
    <cellStyle name="Navadno 3 2 2 2 2 2 7 2" xfId="19937" xr:uid="{D96732A7-4D2C-4B09-94F7-A0C5077C9F64}"/>
    <cellStyle name="Navadno 3 2 2 2 2 2 8" xfId="19938" xr:uid="{7A2C30A0-FF61-4AEF-B6AC-C2E0F705116A}"/>
    <cellStyle name="Navadno 3 2 2 2 2 2 9" xfId="19899" xr:uid="{E07EBED4-EA69-4FAD-B348-D8777104F7DB}"/>
    <cellStyle name="Navadno 3 2 2 2 2 3" xfId="2263" xr:uid="{00000000-0005-0000-0000-00003B0E0000}"/>
    <cellStyle name="Navadno 3 2 2 2 2 3 2" xfId="19940" xr:uid="{FB865254-28FB-4E09-A3A0-2B1104D7FAF3}"/>
    <cellStyle name="Navadno 3 2 2 2 2 3 2 2" xfId="19941" xr:uid="{AF83581D-6F5E-43B0-B2CE-EFB9727785BB}"/>
    <cellStyle name="Navadno 3 2 2 2 2 3 2 2 2" xfId="19942" xr:uid="{84254433-1E28-42BB-920D-64894D6047CE}"/>
    <cellStyle name="Navadno 3 2 2 2 2 3 2 3" xfId="19943" xr:uid="{2308BFBD-5B14-40F8-B8A2-DC2015303AC5}"/>
    <cellStyle name="Navadno 3 2 2 2 2 3 3" xfId="19944" xr:uid="{65017AC5-BBE6-4A4C-AFF5-45437B86A738}"/>
    <cellStyle name="Navadno 3 2 2 2 2 3 3 2" xfId="19945" xr:uid="{2A6238A6-17DD-4BF4-8BD7-75D8A47D19A6}"/>
    <cellStyle name="Navadno 3 2 2 2 2 3 4" xfId="19946" xr:uid="{8FFB6330-674F-4AD9-82D7-B1A6F2EFEC70}"/>
    <cellStyle name="Navadno 3 2 2 2 2 3 4 2" xfId="19947" xr:uid="{0C8389EC-11D7-4FEC-8B5E-D6EA40D9F1D2}"/>
    <cellStyle name="Navadno 3 2 2 2 2 3 5" xfId="19948" xr:uid="{9A8F4921-BC06-4559-9CAA-0D550F3EDE3B}"/>
    <cellStyle name="Navadno 3 2 2 2 2 3 6" xfId="19939" xr:uid="{1906F44E-9557-4BDB-925C-81189EEC499A}"/>
    <cellStyle name="Navadno 3 2 2 2 2 3 7" xfId="34276" xr:uid="{FF7BB7C8-A9EE-484A-A902-6AC735806459}"/>
    <cellStyle name="Navadno 3 2 2 2 2 3 8" xfId="35977" xr:uid="{43A295B9-4CCF-41FB-86E1-1E22E68965B7}"/>
    <cellStyle name="Navadno 3 2 2 2 2 4" xfId="2264" xr:uid="{00000000-0005-0000-0000-00003C0E0000}"/>
    <cellStyle name="Navadno 3 2 2 2 2 4 2" xfId="19950" xr:uid="{4F195F16-BEAA-4C20-889E-75B210FC776F}"/>
    <cellStyle name="Navadno 3 2 2 2 2 4 2 2" xfId="19951" xr:uid="{8B09D2A9-E0EB-46AE-A88B-05D5BAEDFB06}"/>
    <cellStyle name="Navadno 3 2 2 2 2 4 2 2 2" xfId="19952" xr:uid="{5764E820-5958-499D-9997-2589A6131EC5}"/>
    <cellStyle name="Navadno 3 2 2 2 2 4 2 3" xfId="19953" xr:uid="{0186D582-0937-489C-8BE5-3597FDCE5B40}"/>
    <cellStyle name="Navadno 3 2 2 2 2 4 3" xfId="19954" xr:uid="{5E04E9D5-39D6-4FCF-ADEE-A93D8102C11E}"/>
    <cellStyle name="Navadno 3 2 2 2 2 4 3 2" xfId="19955" xr:uid="{2D7E1682-D56C-47F3-A5F2-DCF1665EF8E0}"/>
    <cellStyle name="Navadno 3 2 2 2 2 4 4" xfId="19956" xr:uid="{FD3BE3E3-7D7C-4555-AB7E-DC6D9366E971}"/>
    <cellStyle name="Navadno 3 2 2 2 2 4 4 2" xfId="19957" xr:uid="{DC8B8625-0FEB-41A4-A7EC-BC33C92B3E6C}"/>
    <cellStyle name="Navadno 3 2 2 2 2 4 5" xfId="19958" xr:uid="{F7F67D8B-43E1-411A-AADE-185B85C8013B}"/>
    <cellStyle name="Navadno 3 2 2 2 2 4 6" xfId="19949" xr:uid="{26C6AAE7-951B-48BA-8C09-6125E03AB23F}"/>
    <cellStyle name="Navadno 3 2 2 2 2 4 7" xfId="34277" xr:uid="{6CE6AC4C-A391-46E4-96DD-A5D02991512C}"/>
    <cellStyle name="Navadno 3 2 2 2 2 4 8" xfId="36079" xr:uid="{75624B1E-B0ED-4ECE-BAF5-33982F73A6E9}"/>
    <cellStyle name="Navadno 3 2 2 2 2 5" xfId="2265" xr:uid="{00000000-0005-0000-0000-00003D0E0000}"/>
    <cellStyle name="Navadno 3 2 2 2 2 5 2" xfId="19960" xr:uid="{82EA1DB9-2F3D-421C-8C64-524C88EC7068}"/>
    <cellStyle name="Navadno 3 2 2 2 2 5 2 2" xfId="19961" xr:uid="{A6FB5164-604B-4035-9E53-CC900DAEA582}"/>
    <cellStyle name="Navadno 3 2 2 2 2 5 2 2 2" xfId="19962" xr:uid="{DA0F822D-8B9C-4C57-B74E-4DFD74841D17}"/>
    <cellStyle name="Navadno 3 2 2 2 2 5 2 3" xfId="19963" xr:uid="{6118FC7A-E4AD-41F3-AA7E-F7FB54A0FD07}"/>
    <cellStyle name="Navadno 3 2 2 2 2 5 3" xfId="19964" xr:uid="{C3B3A9B8-CD47-420E-BF13-89CA3F548909}"/>
    <cellStyle name="Navadno 3 2 2 2 2 5 3 2" xfId="19965" xr:uid="{063B53EF-26BC-4D18-AC21-57DF4568829C}"/>
    <cellStyle name="Navadno 3 2 2 2 2 5 4" xfId="19966" xr:uid="{C8E6D59D-D0C0-4960-BD27-5C0EEA6B7E2B}"/>
    <cellStyle name="Navadno 3 2 2 2 2 5 4 2" xfId="19967" xr:uid="{077D124D-4345-4DF9-9C9B-F8F8C2B4F6D5}"/>
    <cellStyle name="Navadno 3 2 2 2 2 5 5" xfId="19968" xr:uid="{64B0564C-70BB-4445-AFE3-E87D68222D1D}"/>
    <cellStyle name="Navadno 3 2 2 2 2 5 6" xfId="19959" xr:uid="{89D11661-B152-48E3-AE42-FA3C0463E9F9}"/>
    <cellStyle name="Navadno 3 2 2 2 2 5 7" xfId="34278" xr:uid="{D3B56F72-B4CF-4419-B7E6-5B68BC86EC8A}"/>
    <cellStyle name="Navadno 3 2 2 2 2 5 8" xfId="36480" xr:uid="{970C509D-A747-401B-B17F-C365C0DA4982}"/>
    <cellStyle name="Navadno 3 2 2 2 2 6" xfId="19969" xr:uid="{CD87B075-F65C-43FC-BFC0-6CE08C088460}"/>
    <cellStyle name="Navadno 3 2 2 2 2 6 2" xfId="19970" xr:uid="{74D0AE27-1FE1-4219-A19C-08D50199D563}"/>
    <cellStyle name="Navadno 3 2 2 2 2 6 2 2" xfId="19971" xr:uid="{96E05A03-2ED9-405A-849F-752B20CA81AB}"/>
    <cellStyle name="Navadno 3 2 2 2 2 6 3" xfId="19972" xr:uid="{CBAA29F8-7781-459A-AAB1-A79E8E7926CD}"/>
    <cellStyle name="Navadno 3 2 2 2 2 7" xfId="19973" xr:uid="{78361763-B6E1-4042-9F44-89769A6EE4D1}"/>
    <cellStyle name="Navadno 3 2 2 2 2 7 2" xfId="19974" xr:uid="{A67BF286-254E-4DA8-8BCC-CA673ABBEDE5}"/>
    <cellStyle name="Navadno 3 2 2 2 2 8" xfId="19975" xr:uid="{49A7F83A-483E-4884-9C2C-89E359379BD3}"/>
    <cellStyle name="Navadno 3 2 2 2 2 8 2" xfId="19976" xr:uid="{471862DE-8971-4FB8-B1E4-16F28A297215}"/>
    <cellStyle name="Navadno 3 2 2 2 2 9" xfId="19977" xr:uid="{04FEFFDB-FD4C-4556-BE8B-96F7EAEB3D20}"/>
    <cellStyle name="Navadno 3 2 2 2 3" xfId="2266" xr:uid="{00000000-0005-0000-0000-00003E0E0000}"/>
    <cellStyle name="Navadno 3 2 2 2 3 10" xfId="34279" xr:uid="{3D3BAD99-6978-4796-A2E9-99CF65C91093}"/>
    <cellStyle name="Navadno 3 2 2 2 3 11" xfId="35682" xr:uid="{FF2EAEE6-043F-4B0C-920D-956931EFE126}"/>
    <cellStyle name="Navadno 3 2 2 2 3 2" xfId="2267" xr:uid="{00000000-0005-0000-0000-00003F0E0000}"/>
    <cellStyle name="Navadno 3 2 2 2 3 2 2" xfId="19980" xr:uid="{D758C6DE-FAD4-4FD4-A6BF-6B28F6BAB031}"/>
    <cellStyle name="Navadno 3 2 2 2 3 2 2 2" xfId="19981" xr:uid="{DDAD8435-4877-4151-A686-493ACDC3B360}"/>
    <cellStyle name="Navadno 3 2 2 2 3 2 2 2 2" xfId="19982" xr:uid="{4A318C72-B3BC-429C-9A14-F711F26A4A3F}"/>
    <cellStyle name="Navadno 3 2 2 2 3 2 2 3" xfId="19983" xr:uid="{DD4F069B-5328-45F4-BC33-883A47452A92}"/>
    <cellStyle name="Navadno 3 2 2 2 3 2 3" xfId="19984" xr:uid="{772B73FA-C6E2-4370-A05A-E6C8FC46D441}"/>
    <cellStyle name="Navadno 3 2 2 2 3 2 3 2" xfId="19985" xr:uid="{11DAA82C-F670-4A87-A72A-93FD24A5B4E3}"/>
    <cellStyle name="Navadno 3 2 2 2 3 2 4" xfId="19986" xr:uid="{02CB69F6-35A7-424E-BA27-80787C714BC7}"/>
    <cellStyle name="Navadno 3 2 2 2 3 2 4 2" xfId="19987" xr:uid="{135B7416-7F99-4FF1-96F2-EFFF9685544B}"/>
    <cellStyle name="Navadno 3 2 2 2 3 2 5" xfId="19988" xr:uid="{62F01805-9CD8-402D-B4E9-8170A59E26C3}"/>
    <cellStyle name="Navadno 3 2 2 2 3 2 6" xfId="19979" xr:uid="{C06DE3BD-DD44-4D41-B7BF-118EF8AB90AB}"/>
    <cellStyle name="Navadno 3 2 2 2 3 2 7" xfId="34280" xr:uid="{40F11F3A-9BB3-4837-B34A-A1580E8C6B17}"/>
    <cellStyle name="Navadno 3 2 2 2 3 2 8" xfId="35979" xr:uid="{29124650-A1FF-4DDF-BB80-58773F33E43B}"/>
    <cellStyle name="Navadno 3 2 2 2 3 3" xfId="2268" xr:uid="{00000000-0005-0000-0000-0000400E0000}"/>
    <cellStyle name="Navadno 3 2 2 2 3 3 2" xfId="19990" xr:uid="{6760EB22-E237-405B-BF1B-AF363F63EC8D}"/>
    <cellStyle name="Navadno 3 2 2 2 3 3 2 2" xfId="19991" xr:uid="{9CD77B29-B508-4E16-A97C-2B03E8C9F23D}"/>
    <cellStyle name="Navadno 3 2 2 2 3 3 2 2 2" xfId="19992" xr:uid="{E5C86E65-56D4-45EB-BF42-098CE0A930AF}"/>
    <cellStyle name="Navadno 3 2 2 2 3 3 2 3" xfId="19993" xr:uid="{0DFA370A-41DB-4F0B-B98F-A590F1E8852D}"/>
    <cellStyle name="Navadno 3 2 2 2 3 3 3" xfId="19994" xr:uid="{AC98D4CD-584E-4442-815A-4D707C05F5BB}"/>
    <cellStyle name="Navadno 3 2 2 2 3 3 3 2" xfId="19995" xr:uid="{8F272B4C-1438-4FCC-83D5-F2EDDF018743}"/>
    <cellStyle name="Navadno 3 2 2 2 3 3 4" xfId="19996" xr:uid="{3E719FF0-E035-42E5-A963-978DB8C492AC}"/>
    <cellStyle name="Navadno 3 2 2 2 3 3 4 2" xfId="19997" xr:uid="{D19C0F7F-9B59-4683-B605-EFF81568386A}"/>
    <cellStyle name="Navadno 3 2 2 2 3 3 5" xfId="19998" xr:uid="{B0E8A860-107F-4A01-9700-C4E9748FDCBB}"/>
    <cellStyle name="Navadno 3 2 2 2 3 3 6" xfId="19989" xr:uid="{7C788EE4-91CC-4D97-B751-687017F6128A}"/>
    <cellStyle name="Navadno 3 2 2 2 3 3 7" xfId="34281" xr:uid="{FA488AB4-BB05-49DB-958A-566474A61F86}"/>
    <cellStyle name="Navadno 3 2 2 2 3 3 8" xfId="36081" xr:uid="{4BF8E60A-BFF9-4B1F-B1F4-4CCCC90F379A}"/>
    <cellStyle name="Navadno 3 2 2 2 3 4" xfId="2269" xr:uid="{00000000-0005-0000-0000-0000410E0000}"/>
    <cellStyle name="Navadno 3 2 2 2 3 4 2" xfId="20000" xr:uid="{88C4E559-CF16-44B1-B157-8CC0961E819E}"/>
    <cellStyle name="Navadno 3 2 2 2 3 4 2 2" xfId="20001" xr:uid="{4BEF05E5-F759-4DBE-8D0D-00420104A803}"/>
    <cellStyle name="Navadno 3 2 2 2 3 4 2 2 2" xfId="20002" xr:uid="{9664E5CC-987B-4C85-ABF0-9137AE6D9332}"/>
    <cellStyle name="Navadno 3 2 2 2 3 4 2 3" xfId="20003" xr:uid="{5AD918B2-603E-4A82-A6B7-F970354B27D6}"/>
    <cellStyle name="Navadno 3 2 2 2 3 4 3" xfId="20004" xr:uid="{088F84B6-9B03-4DF4-A1DD-B3FECCDDC68C}"/>
    <cellStyle name="Navadno 3 2 2 2 3 4 3 2" xfId="20005" xr:uid="{3C3AABF4-7192-4B92-91B2-722555050A8E}"/>
    <cellStyle name="Navadno 3 2 2 2 3 4 4" xfId="20006" xr:uid="{86668E8D-E4C9-4D3B-8D3A-44C54CFAB529}"/>
    <cellStyle name="Navadno 3 2 2 2 3 4 4 2" xfId="20007" xr:uid="{B749ECDD-EFE4-4191-9B80-8E5651902712}"/>
    <cellStyle name="Navadno 3 2 2 2 3 4 5" xfId="20008" xr:uid="{7666E31A-8DA5-4C49-8A26-2A9F5897212E}"/>
    <cellStyle name="Navadno 3 2 2 2 3 4 6" xfId="19999" xr:uid="{E34E2982-5ECA-4D56-BA01-52E634D53AD8}"/>
    <cellStyle name="Navadno 3 2 2 2 3 4 7" xfId="34282" xr:uid="{0608E9C0-8E5F-4849-9779-4B9A3A4C99BB}"/>
    <cellStyle name="Navadno 3 2 2 2 3 4 8" xfId="36482" xr:uid="{E93A9C0A-DED5-4A97-B516-3AEA5DE3ECCB}"/>
    <cellStyle name="Navadno 3 2 2 2 3 5" xfId="20009" xr:uid="{878C2ECC-6B19-48A8-B67F-6215A3F695CE}"/>
    <cellStyle name="Navadno 3 2 2 2 3 5 2" xfId="20010" xr:uid="{0B8707FB-1BE2-4AD5-9B76-85DCA6ECFA2C}"/>
    <cellStyle name="Navadno 3 2 2 2 3 5 2 2" xfId="20011" xr:uid="{D8D9B66F-5960-492B-A240-9CFE7B14598D}"/>
    <cellStyle name="Navadno 3 2 2 2 3 5 3" xfId="20012" xr:uid="{E8E53702-E17E-425C-85A5-42576305332C}"/>
    <cellStyle name="Navadno 3 2 2 2 3 6" xfId="20013" xr:uid="{C16AFF77-ACAF-43D7-876D-89F0C9514FE9}"/>
    <cellStyle name="Navadno 3 2 2 2 3 6 2" xfId="20014" xr:uid="{9E94C7C9-3A2F-48C8-8754-D46F587562E3}"/>
    <cellStyle name="Navadno 3 2 2 2 3 7" xfId="20015" xr:uid="{01234AD3-4F7E-4310-B79B-E63A30305F43}"/>
    <cellStyle name="Navadno 3 2 2 2 3 7 2" xfId="20016" xr:uid="{0C0BB231-A9B8-4CB6-9A1A-F8979ADDEE87}"/>
    <cellStyle name="Navadno 3 2 2 2 3 8" xfId="20017" xr:uid="{D6B0E579-443C-4CE8-833E-1C4D04F64522}"/>
    <cellStyle name="Navadno 3 2 2 2 3 9" xfId="19978" xr:uid="{A56E7F0E-66CD-4114-B422-8D57DA304C36}"/>
    <cellStyle name="Navadno 3 2 2 2 4" xfId="2270" xr:uid="{00000000-0005-0000-0000-0000420E0000}"/>
    <cellStyle name="Navadno 3 2 2 2 4 2" xfId="20018" xr:uid="{5897488A-2752-4EF5-A3EE-37D35D02009E}"/>
    <cellStyle name="Navadno 3 2 2 2 5" xfId="2271" xr:uid="{00000000-0005-0000-0000-0000430E0000}"/>
    <cellStyle name="Navadno 3 2 2 2 5 2" xfId="20020" xr:uid="{F6979A7A-9287-4EA2-89E2-7DF94B82C90C}"/>
    <cellStyle name="Navadno 3 2 2 2 5 2 2" xfId="20021" xr:uid="{1AD0BC3F-9F4F-40B5-9C80-49C0C89FFEE3}"/>
    <cellStyle name="Navadno 3 2 2 2 5 2 2 2" xfId="20022" xr:uid="{D72EE5AA-01CD-434A-BCF0-AA00264AD96E}"/>
    <cellStyle name="Navadno 3 2 2 2 5 2 3" xfId="20023" xr:uid="{E57AD5A8-7815-4B48-A404-F8483C6AA6F3}"/>
    <cellStyle name="Navadno 3 2 2 2 5 3" xfId="20024" xr:uid="{BA1A0E2A-7069-4881-98E9-0068D4BDCED0}"/>
    <cellStyle name="Navadno 3 2 2 2 5 3 2" xfId="20025" xr:uid="{FD009EB7-A970-44F2-90F8-6A10A5F11BB3}"/>
    <cellStyle name="Navadno 3 2 2 2 5 4" xfId="20026" xr:uid="{E2855306-BC5B-4253-897F-171CBF203903}"/>
    <cellStyle name="Navadno 3 2 2 2 5 4 2" xfId="20027" xr:uid="{4E2EAFE5-73B1-47EB-B0DD-2669F0A8BD77}"/>
    <cellStyle name="Navadno 3 2 2 2 5 5" xfId="20028" xr:uid="{C28B12DB-ECFA-4FB8-8E95-C7B032565A9F}"/>
    <cellStyle name="Navadno 3 2 2 2 5 6" xfId="20019" xr:uid="{2A231002-B5B1-4CB0-A809-212BBD7C9407}"/>
    <cellStyle name="Navadno 3 2 2 2 5 7" xfId="34283" xr:uid="{95F1CA60-F355-4E30-B684-984D94C38C2C}"/>
    <cellStyle name="Navadno 3 2 2 2 5 8" xfId="35976" xr:uid="{B6B519DB-72A1-41F7-A02D-9F487FB9DB66}"/>
    <cellStyle name="Navadno 3 2 2 2 6" xfId="2272" xr:uid="{00000000-0005-0000-0000-0000440E0000}"/>
    <cellStyle name="Navadno 3 2 2 2 6 2" xfId="20030" xr:uid="{2B128070-7998-424E-9617-BB6BA4320A75}"/>
    <cellStyle name="Navadno 3 2 2 2 6 2 2" xfId="20031" xr:uid="{0CA824EF-188A-44F8-937C-0B5DDDC8A5A8}"/>
    <cellStyle name="Navadno 3 2 2 2 6 2 2 2" xfId="20032" xr:uid="{F85713C9-64CD-47F2-B225-19EEBC180F7B}"/>
    <cellStyle name="Navadno 3 2 2 2 6 2 3" xfId="20033" xr:uid="{83A31B72-8087-46AC-83B8-0B32D408C95B}"/>
    <cellStyle name="Navadno 3 2 2 2 6 3" xfId="20034" xr:uid="{CC7EEDB2-2D80-4EB4-870B-29B666C836AF}"/>
    <cellStyle name="Navadno 3 2 2 2 6 3 2" xfId="20035" xr:uid="{7FE59537-CCD8-4ED0-BF64-71584A0BB8F4}"/>
    <cellStyle name="Navadno 3 2 2 2 6 4" xfId="20036" xr:uid="{3F60B296-A023-4EBF-ACF4-ED16D6794D1A}"/>
    <cellStyle name="Navadno 3 2 2 2 6 4 2" xfId="20037" xr:uid="{B6EFD01C-4F64-4B95-9BB3-BD5EF9B6F4C3}"/>
    <cellStyle name="Navadno 3 2 2 2 6 5" xfId="20038" xr:uid="{13CFBC5C-66ED-4200-97B9-03F088570F76}"/>
    <cellStyle name="Navadno 3 2 2 2 6 6" xfId="20029" xr:uid="{00E880B4-89FC-4511-B391-783BB4049986}"/>
    <cellStyle name="Navadno 3 2 2 2 6 7" xfId="34284" xr:uid="{A4E81917-1E3C-479A-891A-B739FE0E3824}"/>
    <cellStyle name="Navadno 3 2 2 2 6 8" xfId="36078" xr:uid="{200B8CDD-ECF1-43D3-9645-C2DBB70DA68A}"/>
    <cellStyle name="Navadno 3 2 2 2 7" xfId="2273" xr:uid="{00000000-0005-0000-0000-0000450E0000}"/>
    <cellStyle name="Navadno 3 2 2 2 7 2" xfId="20040" xr:uid="{75D0918A-1E6A-44E9-822C-83BD3E00787C}"/>
    <cellStyle name="Navadno 3 2 2 2 7 2 2" xfId="20041" xr:uid="{AAF3898E-45BA-4C1F-8531-4CD6F66E5267}"/>
    <cellStyle name="Navadno 3 2 2 2 7 2 2 2" xfId="20042" xr:uid="{E0ACCF2B-47EB-4103-82D6-4CC16CE4BC4D}"/>
    <cellStyle name="Navadno 3 2 2 2 7 2 3" xfId="20043" xr:uid="{04D39274-DF4F-499C-8008-B533D93412D0}"/>
    <cellStyle name="Navadno 3 2 2 2 7 3" xfId="20044" xr:uid="{1E4607B7-0C4F-4C5D-BC00-9D2838835D79}"/>
    <cellStyle name="Navadno 3 2 2 2 7 3 2" xfId="20045" xr:uid="{00DAEF58-4892-4DAD-8187-4781BAA638F7}"/>
    <cellStyle name="Navadno 3 2 2 2 7 4" xfId="20046" xr:uid="{498B82DB-59E5-4E52-8408-531C82FCE93F}"/>
    <cellStyle name="Navadno 3 2 2 2 7 4 2" xfId="20047" xr:uid="{42AFF3C9-FC8C-4767-B097-EA5519D20851}"/>
    <cellStyle name="Navadno 3 2 2 2 7 5" xfId="20048" xr:uid="{C6670F12-5566-4500-92E1-1ABFF3D9233E}"/>
    <cellStyle name="Navadno 3 2 2 2 7 6" xfId="20039" xr:uid="{DA5C6DE6-17B2-43DE-92DD-19A3EFE32D68}"/>
    <cellStyle name="Navadno 3 2 2 2 7 7" xfId="34285" xr:uid="{28502AEA-8469-4AC5-9976-E1E29B4735BF}"/>
    <cellStyle name="Navadno 3 2 2 2 7 8" xfId="36479" xr:uid="{036B4F7B-A9DC-4BD8-B455-C0832023EED0}"/>
    <cellStyle name="Navadno 3 2 2 2 8" xfId="20049" xr:uid="{BF60382A-F7AC-4645-8255-BAD5328E80B7}"/>
    <cellStyle name="Navadno 3 2 2 2 8 2" xfId="20050" xr:uid="{4DF529E5-4B2E-4AF7-BCFB-E80754B2F534}"/>
    <cellStyle name="Navadno 3 2 2 2 8 2 2" xfId="20051" xr:uid="{0340EDE3-0829-4CB5-B0B9-0BD0AA4EB586}"/>
    <cellStyle name="Navadno 3 2 2 2 8 3" xfId="20052" xr:uid="{678E24C9-D8B4-44E3-A616-600DA01C5AA6}"/>
    <cellStyle name="Navadno 3 2 2 2 9" xfId="20053" xr:uid="{4787356E-0884-4A4D-AB22-752D023BD30B}"/>
    <cellStyle name="Navadno 3 2 2 2 9 2" xfId="20054" xr:uid="{E837AE15-AC29-4712-9B3B-9A3B7D099852}"/>
    <cellStyle name="Navadno 3 2 2 3" xfId="2274" xr:uid="{00000000-0005-0000-0000-0000460E0000}"/>
    <cellStyle name="Navadno 3 2 2 3 10" xfId="20055" xr:uid="{B1396FC8-AEF0-48AA-8C13-9C0612A802D8}"/>
    <cellStyle name="Navadno 3 2 2 3 11" xfId="32794" xr:uid="{0C44D399-F835-4E2A-A2DA-4D5861422E14}"/>
    <cellStyle name="Navadno 3 2 2 3 12" xfId="32819" xr:uid="{DB49795D-9C63-4021-BD80-344669B90D2F}"/>
    <cellStyle name="Navadno 3 2 2 3 13" xfId="35683" xr:uid="{F09B5A4D-C57A-456D-94F8-4376CF942AFA}"/>
    <cellStyle name="Navadno 3 2 2 3 2" xfId="2275" xr:uid="{00000000-0005-0000-0000-0000470E0000}"/>
    <cellStyle name="Navadno 3 2 2 3 2 10" xfId="34286" xr:uid="{0D010A90-FB79-4676-9C7D-4DA95BC85AD5}"/>
    <cellStyle name="Navadno 3 2 2 3 2 11" xfId="35684" xr:uid="{FBBE06C2-2513-4DED-91A4-F0C284C83DAD}"/>
    <cellStyle name="Navadno 3 2 2 3 2 2" xfId="2276" xr:uid="{00000000-0005-0000-0000-0000480E0000}"/>
    <cellStyle name="Navadno 3 2 2 3 2 2 2" xfId="20058" xr:uid="{2134EF2D-A73F-436E-90A4-95A6C443E968}"/>
    <cellStyle name="Navadno 3 2 2 3 2 2 2 2" xfId="20059" xr:uid="{1D98C654-4EEF-4DEE-923D-5A54EC8DB72D}"/>
    <cellStyle name="Navadno 3 2 2 3 2 2 2 2 2" xfId="20060" xr:uid="{9F6F0A9C-C357-4E6B-B187-DC6845E0B7DE}"/>
    <cellStyle name="Navadno 3 2 2 3 2 2 2 3" xfId="20061" xr:uid="{A3814701-84C0-4729-9D9A-DCDEF8DD4E45}"/>
    <cellStyle name="Navadno 3 2 2 3 2 2 3" xfId="20062" xr:uid="{1FFD9823-2986-4708-82A2-874098D0F5B8}"/>
    <cellStyle name="Navadno 3 2 2 3 2 2 3 2" xfId="20063" xr:uid="{66C678D9-9607-494D-983A-0B51594CE79D}"/>
    <cellStyle name="Navadno 3 2 2 3 2 2 4" xfId="20064" xr:uid="{ED1EB11A-05D2-46B5-8B95-D0342D6E58EC}"/>
    <cellStyle name="Navadno 3 2 2 3 2 2 4 2" xfId="20065" xr:uid="{99243932-1772-448E-BB0A-6BB8D609C474}"/>
    <cellStyle name="Navadno 3 2 2 3 2 2 5" xfId="20066" xr:uid="{B3850DEA-8D97-4CC7-9364-8A4FEC56A5DF}"/>
    <cellStyle name="Navadno 3 2 2 3 2 2 6" xfId="20057" xr:uid="{EFCE22BB-1597-4A2C-B3A9-87547082F572}"/>
    <cellStyle name="Navadno 3 2 2 3 2 2 7" xfId="34287" xr:uid="{90E91391-CE80-41C9-A651-17A500F22C8A}"/>
    <cellStyle name="Navadno 3 2 2 3 2 2 8" xfId="35981" xr:uid="{A8C16700-3CD2-456D-A134-B77EEC8A96ED}"/>
    <cellStyle name="Navadno 3 2 2 3 2 3" xfId="2277" xr:uid="{00000000-0005-0000-0000-0000490E0000}"/>
    <cellStyle name="Navadno 3 2 2 3 2 3 2" xfId="20068" xr:uid="{D0D65A15-9959-4600-A1C5-794266AE1C6D}"/>
    <cellStyle name="Navadno 3 2 2 3 2 3 2 2" xfId="20069" xr:uid="{588C7DCD-FC33-4DDD-BDCF-600F1EC74D24}"/>
    <cellStyle name="Navadno 3 2 2 3 2 3 2 2 2" xfId="20070" xr:uid="{C18F4ED3-AD13-4472-8F8F-F62113944FA5}"/>
    <cellStyle name="Navadno 3 2 2 3 2 3 2 3" xfId="20071" xr:uid="{670FCA81-32B1-4213-BA71-6FE38AC05562}"/>
    <cellStyle name="Navadno 3 2 2 3 2 3 3" xfId="20072" xr:uid="{55602D39-7603-4535-847A-4F35FB2CF1AC}"/>
    <cellStyle name="Navadno 3 2 2 3 2 3 3 2" xfId="20073" xr:uid="{7ACC8812-894E-4FA2-BCFC-27306F3DEE1C}"/>
    <cellStyle name="Navadno 3 2 2 3 2 3 4" xfId="20074" xr:uid="{FF62C6EA-5FBF-4361-BD9C-4443A7B65F8A}"/>
    <cellStyle name="Navadno 3 2 2 3 2 3 4 2" xfId="20075" xr:uid="{C497F701-2F95-42CD-978D-2EC94C04CF49}"/>
    <cellStyle name="Navadno 3 2 2 3 2 3 5" xfId="20076" xr:uid="{5154DCAD-FEF5-4156-814A-0A759FC2B18C}"/>
    <cellStyle name="Navadno 3 2 2 3 2 3 6" xfId="20067" xr:uid="{035D2451-7794-47DF-AE22-2256EE98B698}"/>
    <cellStyle name="Navadno 3 2 2 3 2 3 7" xfId="34288" xr:uid="{4BA600A9-14EB-438A-B71E-243541DF030D}"/>
    <cellStyle name="Navadno 3 2 2 3 2 3 8" xfId="36083" xr:uid="{177D3D28-DC70-45C5-A239-4717EB9D2207}"/>
    <cellStyle name="Navadno 3 2 2 3 2 4" xfId="2278" xr:uid="{00000000-0005-0000-0000-00004A0E0000}"/>
    <cellStyle name="Navadno 3 2 2 3 2 4 2" xfId="20078" xr:uid="{0E121DFC-6BBB-4365-9CC1-090FB43DA0DD}"/>
    <cellStyle name="Navadno 3 2 2 3 2 4 2 2" xfId="20079" xr:uid="{71F5F9D0-A800-4D77-A109-657561691663}"/>
    <cellStyle name="Navadno 3 2 2 3 2 4 2 2 2" xfId="20080" xr:uid="{172FFC44-4CCB-49AD-AA50-E136DC8B6D6C}"/>
    <cellStyle name="Navadno 3 2 2 3 2 4 2 3" xfId="20081" xr:uid="{89E24D10-A30C-43FD-AD80-CD33C0340009}"/>
    <cellStyle name="Navadno 3 2 2 3 2 4 3" xfId="20082" xr:uid="{1BF5CAD6-1AE5-42C0-8940-4E9F3BC1144A}"/>
    <cellStyle name="Navadno 3 2 2 3 2 4 3 2" xfId="20083" xr:uid="{541FF421-EEA2-4103-8DC1-DF4193FA00DB}"/>
    <cellStyle name="Navadno 3 2 2 3 2 4 4" xfId="20084" xr:uid="{927BF67E-5827-4868-BDE8-B305013E1F2A}"/>
    <cellStyle name="Navadno 3 2 2 3 2 4 4 2" xfId="20085" xr:uid="{8A21B895-6E21-4D07-89E2-64DB93AAB64B}"/>
    <cellStyle name="Navadno 3 2 2 3 2 4 5" xfId="20086" xr:uid="{AA76DD33-61EE-4A3E-9880-205EAEC5C233}"/>
    <cellStyle name="Navadno 3 2 2 3 2 4 6" xfId="20077" xr:uid="{F5DB93FF-5F71-4EFB-B451-B10A4373EFC6}"/>
    <cellStyle name="Navadno 3 2 2 3 2 4 7" xfId="34289" xr:uid="{7F466998-B0A6-4FD5-9617-FE663DD9B329}"/>
    <cellStyle name="Navadno 3 2 2 3 2 4 8" xfId="36484" xr:uid="{575A351A-FF34-4C7E-9915-789E97A6EDE8}"/>
    <cellStyle name="Navadno 3 2 2 3 2 5" xfId="20087" xr:uid="{308495BC-4D73-4A49-9471-69FDFC0D54E9}"/>
    <cellStyle name="Navadno 3 2 2 3 2 5 2" xfId="20088" xr:uid="{B572BD2C-5529-41D9-A93C-6A3390D88BB0}"/>
    <cellStyle name="Navadno 3 2 2 3 2 5 2 2" xfId="20089" xr:uid="{45E8F342-D750-4574-BF34-8C5DA70E16D4}"/>
    <cellStyle name="Navadno 3 2 2 3 2 5 3" xfId="20090" xr:uid="{DDE6C570-3B11-4E72-837C-4653B9761474}"/>
    <cellStyle name="Navadno 3 2 2 3 2 6" xfId="20091" xr:uid="{BDA6C33D-1DFC-4E80-AB43-3D51EEEE2513}"/>
    <cellStyle name="Navadno 3 2 2 3 2 6 2" xfId="20092" xr:uid="{00B738DD-0C56-41DA-A33B-79218395B90D}"/>
    <cellStyle name="Navadno 3 2 2 3 2 7" xfId="20093" xr:uid="{3B272EFD-0F6F-43AC-87C4-A6B1FD83E61C}"/>
    <cellStyle name="Navadno 3 2 2 3 2 7 2" xfId="20094" xr:uid="{D152A1DD-D7D0-4DB2-9068-529AA023E689}"/>
    <cellStyle name="Navadno 3 2 2 3 2 8" xfId="20095" xr:uid="{E3C3A205-B635-49AA-9013-BE81E3608FC3}"/>
    <cellStyle name="Navadno 3 2 2 3 2 9" xfId="20056" xr:uid="{9DA91664-FDBB-4B1D-B5AE-98540966E340}"/>
    <cellStyle name="Navadno 3 2 2 3 3" xfId="2279" xr:uid="{00000000-0005-0000-0000-00004B0E0000}"/>
    <cellStyle name="Navadno 3 2 2 3 3 2" xfId="20097" xr:uid="{9810C2BD-7821-4462-9F18-C80EBDE13153}"/>
    <cellStyle name="Navadno 3 2 2 3 3 2 2" xfId="20098" xr:uid="{B49A14DA-74CE-4FD1-87CF-007D42C48E26}"/>
    <cellStyle name="Navadno 3 2 2 3 3 2 2 2" xfId="20099" xr:uid="{62658E17-ACF6-442E-A133-BE90D4488996}"/>
    <cellStyle name="Navadno 3 2 2 3 3 2 3" xfId="20100" xr:uid="{2731A405-634E-4B9F-A4EA-6B095A899311}"/>
    <cellStyle name="Navadno 3 2 2 3 3 3" xfId="20101" xr:uid="{F4458578-1644-4973-B669-7341350739FF}"/>
    <cellStyle name="Navadno 3 2 2 3 3 3 2" xfId="20102" xr:uid="{255872BD-4384-40EF-8AE9-21AA30C9E796}"/>
    <cellStyle name="Navadno 3 2 2 3 3 4" xfId="20103" xr:uid="{BFA26E70-6DA7-4481-B7F1-5F464806C1BC}"/>
    <cellStyle name="Navadno 3 2 2 3 3 4 2" xfId="20104" xr:uid="{7B9F738A-F79E-40F4-A713-5B0F551FA94F}"/>
    <cellStyle name="Navadno 3 2 2 3 3 5" xfId="20105" xr:uid="{7634F29A-7D6C-4B6F-BD95-C2F7C1B55EC3}"/>
    <cellStyle name="Navadno 3 2 2 3 3 6" xfId="20096" xr:uid="{94B84CE4-443B-42A5-9622-45951355902D}"/>
    <cellStyle name="Navadno 3 2 2 3 3 7" xfId="34290" xr:uid="{F94FD8BE-662A-4418-A3BD-94A13931966B}"/>
    <cellStyle name="Navadno 3 2 2 3 3 8" xfId="35980" xr:uid="{4C328385-6DF8-4FF8-863B-3F7A4D4D7F38}"/>
    <cellStyle name="Navadno 3 2 2 3 4" xfId="2280" xr:uid="{00000000-0005-0000-0000-00004C0E0000}"/>
    <cellStyle name="Navadno 3 2 2 3 4 2" xfId="20107" xr:uid="{63C380B8-9FB3-4E36-BEFE-E6C92371C664}"/>
    <cellStyle name="Navadno 3 2 2 3 4 2 2" xfId="20108" xr:uid="{93617C30-700D-46A4-83C9-BAB91BE0BB8E}"/>
    <cellStyle name="Navadno 3 2 2 3 4 2 2 2" xfId="20109" xr:uid="{FD3DD82C-FF84-4390-B1DB-34AED6A96B5A}"/>
    <cellStyle name="Navadno 3 2 2 3 4 2 3" xfId="20110" xr:uid="{20788E7F-F527-4159-A1AA-C116DB820E9B}"/>
    <cellStyle name="Navadno 3 2 2 3 4 3" xfId="20111" xr:uid="{2079D161-DAD3-4258-9A4C-FE8E86CD917B}"/>
    <cellStyle name="Navadno 3 2 2 3 4 3 2" xfId="20112" xr:uid="{E692BAAF-D2C6-4446-8983-75671BA0B877}"/>
    <cellStyle name="Navadno 3 2 2 3 4 4" xfId="20113" xr:uid="{58A2B6DA-81DE-4A6A-9145-71A4482007A2}"/>
    <cellStyle name="Navadno 3 2 2 3 4 4 2" xfId="20114" xr:uid="{28376DBD-A9EC-4E55-BD10-3AC4BC621285}"/>
    <cellStyle name="Navadno 3 2 2 3 4 5" xfId="20115" xr:uid="{C51C432F-2850-49B5-9BC8-8478A6D6E2EF}"/>
    <cellStyle name="Navadno 3 2 2 3 4 6" xfId="20106" xr:uid="{CBDCB9F4-3110-4643-827D-C575B17833EE}"/>
    <cellStyle name="Navadno 3 2 2 3 4 7" xfId="34291" xr:uid="{F935084A-9621-4139-ACD3-8597905C15BA}"/>
    <cellStyle name="Navadno 3 2 2 3 4 8" xfId="36082" xr:uid="{73B98CAB-9FB2-44DD-B9C4-499BF67643F0}"/>
    <cellStyle name="Navadno 3 2 2 3 5" xfId="2281" xr:uid="{00000000-0005-0000-0000-00004D0E0000}"/>
    <cellStyle name="Navadno 3 2 2 3 5 2" xfId="20117" xr:uid="{7123666F-6510-47EF-A54A-E5C30B246F56}"/>
    <cellStyle name="Navadno 3 2 2 3 5 2 2" xfId="20118" xr:uid="{67E7F1BD-DEBD-42C6-88FF-80754802E52A}"/>
    <cellStyle name="Navadno 3 2 2 3 5 2 2 2" xfId="20119" xr:uid="{C34E0AE4-A919-4A65-8CFE-2089F1DEA1B9}"/>
    <cellStyle name="Navadno 3 2 2 3 5 2 3" xfId="20120" xr:uid="{1096E2C2-3DC2-419F-A9EC-E0ED91A62B0B}"/>
    <cellStyle name="Navadno 3 2 2 3 5 3" xfId="20121" xr:uid="{4A8C4A37-5292-417A-89CC-E454482BBBDF}"/>
    <cellStyle name="Navadno 3 2 2 3 5 3 2" xfId="20122" xr:uid="{46E42956-AAF9-4431-8352-4C12E5630FDE}"/>
    <cellStyle name="Navadno 3 2 2 3 5 4" xfId="20123" xr:uid="{96AB3554-1329-4936-8C38-EE12EE01B547}"/>
    <cellStyle name="Navadno 3 2 2 3 5 4 2" xfId="20124" xr:uid="{24CBB0B1-4A6F-4970-B1BC-AE59599CC0EE}"/>
    <cellStyle name="Navadno 3 2 2 3 5 5" xfId="20125" xr:uid="{3A6096BF-1A2B-4284-9F1D-1FA0073E4AE0}"/>
    <cellStyle name="Navadno 3 2 2 3 5 6" xfId="20116" xr:uid="{3D58CE4C-0DA2-4EAD-988E-23139B14AC8B}"/>
    <cellStyle name="Navadno 3 2 2 3 5 7" xfId="34292" xr:uid="{52F50782-6773-478E-8B44-0EFE4F3E142A}"/>
    <cellStyle name="Navadno 3 2 2 3 5 8" xfId="36483" xr:uid="{D7204578-C4A9-4AF6-880E-FD90BA597F3D}"/>
    <cellStyle name="Navadno 3 2 2 3 6" xfId="20126" xr:uid="{51C59865-CF8E-4103-BB67-804A1A54E7F1}"/>
    <cellStyle name="Navadno 3 2 2 3 6 2" xfId="20127" xr:uid="{F51AE92F-6527-4E73-B733-D1F06CD478EA}"/>
    <cellStyle name="Navadno 3 2 2 3 6 2 2" xfId="20128" xr:uid="{7A28983A-ABB3-498B-A692-DBE4E1D0A487}"/>
    <cellStyle name="Navadno 3 2 2 3 6 3" xfId="20129" xr:uid="{A8D05D2A-897F-43A4-ADC8-08A657AE0C70}"/>
    <cellStyle name="Navadno 3 2 2 3 7" xfId="20130" xr:uid="{AF56AF36-A431-4B88-952A-8743DC794C76}"/>
    <cellStyle name="Navadno 3 2 2 3 7 2" xfId="20131" xr:uid="{D39425DE-4B82-49E9-9EAC-A50EFDCD6C59}"/>
    <cellStyle name="Navadno 3 2 2 3 8" xfId="20132" xr:uid="{0DA6ADF0-5859-4D94-85A3-4112E4233191}"/>
    <cellStyle name="Navadno 3 2 2 3 8 2" xfId="20133" xr:uid="{54F00C39-9F17-4946-9EA9-7FD5983D569E}"/>
    <cellStyle name="Navadno 3 2 2 3 9" xfId="20134" xr:uid="{D1988B3B-AB39-4529-8EF1-4E26DC9C5C58}"/>
    <cellStyle name="Navadno 3 2 2 4" xfId="2282" xr:uid="{00000000-0005-0000-0000-00004E0E0000}"/>
    <cellStyle name="Navadno 3 2 2 4 10" xfId="34293" xr:uid="{A602CF4C-B49A-4CE6-B845-66326597BCB8}"/>
    <cellStyle name="Navadno 3 2 2 4 11" xfId="35685" xr:uid="{81FD3AA4-E155-471A-8106-4827B39EA18E}"/>
    <cellStyle name="Navadno 3 2 2 4 2" xfId="2283" xr:uid="{00000000-0005-0000-0000-00004F0E0000}"/>
    <cellStyle name="Navadno 3 2 2 4 2 2" xfId="20137" xr:uid="{0275EC83-432F-4520-AEBF-46A935FEAF1D}"/>
    <cellStyle name="Navadno 3 2 2 4 2 2 2" xfId="20138" xr:uid="{A7B58758-6481-4E11-9139-40B639C871DF}"/>
    <cellStyle name="Navadno 3 2 2 4 2 2 2 2" xfId="20139" xr:uid="{1861CEB9-DB37-4199-BF20-B5A663F7C7EC}"/>
    <cellStyle name="Navadno 3 2 2 4 2 2 3" xfId="20140" xr:uid="{DCBBF1CF-EB1D-4DDD-A102-C083C998D3B5}"/>
    <cellStyle name="Navadno 3 2 2 4 2 3" xfId="20141" xr:uid="{523DA1B6-DB9B-4B5D-84AB-721FA6B70AA1}"/>
    <cellStyle name="Navadno 3 2 2 4 2 3 2" xfId="20142" xr:uid="{F0795656-7694-4359-805B-0D1FED4FF152}"/>
    <cellStyle name="Navadno 3 2 2 4 2 4" xfId="20143" xr:uid="{3256FA81-7BF7-44B3-ACF9-038EA01BA87F}"/>
    <cellStyle name="Navadno 3 2 2 4 2 4 2" xfId="20144" xr:uid="{C40A72F1-AA73-4DC4-9491-F5203B5C6D3D}"/>
    <cellStyle name="Navadno 3 2 2 4 2 5" xfId="20145" xr:uid="{7B417C99-ED66-489A-AD29-F5B3DEA06F83}"/>
    <cellStyle name="Navadno 3 2 2 4 2 6" xfId="20136" xr:uid="{BC717526-B7CF-42BD-9071-2A105A8D3293}"/>
    <cellStyle name="Navadno 3 2 2 4 2 7" xfId="34294" xr:uid="{3ED9D7C5-2BBD-464B-B30D-FE6E32F3A5F9}"/>
    <cellStyle name="Navadno 3 2 2 4 2 8" xfId="35982" xr:uid="{A45CC063-61CE-4F8A-B0A3-13EAA7A06B60}"/>
    <cellStyle name="Navadno 3 2 2 4 3" xfId="2284" xr:uid="{00000000-0005-0000-0000-0000500E0000}"/>
    <cellStyle name="Navadno 3 2 2 4 3 2" xfId="20147" xr:uid="{0FCEC81E-4E6D-438B-90AA-FA4E40FE2150}"/>
    <cellStyle name="Navadno 3 2 2 4 3 2 2" xfId="20148" xr:uid="{A86343B5-FC08-4BC1-BAD0-73602AC95C70}"/>
    <cellStyle name="Navadno 3 2 2 4 3 2 2 2" xfId="20149" xr:uid="{1763A91D-B5B6-4108-8B11-871DC3CE4443}"/>
    <cellStyle name="Navadno 3 2 2 4 3 2 3" xfId="20150" xr:uid="{3AB64EF7-CBE1-417D-9943-4980801D7858}"/>
    <cellStyle name="Navadno 3 2 2 4 3 3" xfId="20151" xr:uid="{629F4D8C-5367-4379-B7AE-01E3F844A6FA}"/>
    <cellStyle name="Navadno 3 2 2 4 3 3 2" xfId="20152" xr:uid="{B35DA270-9D99-49E6-8EC0-EFC1338FA6DA}"/>
    <cellStyle name="Navadno 3 2 2 4 3 4" xfId="20153" xr:uid="{37165400-0C1C-437D-95F0-AB0F9AE4AC93}"/>
    <cellStyle name="Navadno 3 2 2 4 3 4 2" xfId="20154" xr:uid="{E62A4427-8965-457F-B439-F6FE355E96C8}"/>
    <cellStyle name="Navadno 3 2 2 4 3 5" xfId="20155" xr:uid="{8B393A2E-BE5F-4446-8127-4F0A4D6637D1}"/>
    <cellStyle name="Navadno 3 2 2 4 3 6" xfId="20146" xr:uid="{509C3248-0BED-43E9-B720-5C582DDE15C9}"/>
    <cellStyle name="Navadno 3 2 2 4 3 7" xfId="34295" xr:uid="{CBE3D47E-37BF-45F1-93C3-3099467E3F29}"/>
    <cellStyle name="Navadno 3 2 2 4 3 8" xfId="36084" xr:uid="{4B6A8A80-06C1-451C-B94C-A29F2384AD2D}"/>
    <cellStyle name="Navadno 3 2 2 4 4" xfId="2285" xr:uid="{00000000-0005-0000-0000-0000510E0000}"/>
    <cellStyle name="Navadno 3 2 2 4 4 2" xfId="20157" xr:uid="{73D63C32-AD8F-479A-BCC0-147582A2ED5B}"/>
    <cellStyle name="Navadno 3 2 2 4 4 2 2" xfId="20158" xr:uid="{8FF4038E-374B-4BE9-A3C0-02B8A1A6173E}"/>
    <cellStyle name="Navadno 3 2 2 4 4 2 2 2" xfId="20159" xr:uid="{39CEC08B-DC5C-4449-A817-7EAF37F931CD}"/>
    <cellStyle name="Navadno 3 2 2 4 4 2 3" xfId="20160" xr:uid="{85EDF7C6-03A0-41AD-B80B-25DA463F574C}"/>
    <cellStyle name="Navadno 3 2 2 4 4 3" xfId="20161" xr:uid="{FA9AE8EC-3D69-4823-8B67-FDE6CCC7C961}"/>
    <cellStyle name="Navadno 3 2 2 4 4 3 2" xfId="20162" xr:uid="{75766FCF-7CD2-4D55-82AA-4E96318BDE5A}"/>
    <cellStyle name="Navadno 3 2 2 4 4 4" xfId="20163" xr:uid="{71FC626A-333B-479A-A20B-9AD818E350F6}"/>
    <cellStyle name="Navadno 3 2 2 4 4 4 2" xfId="20164" xr:uid="{8C6BA51E-80F6-4CF9-A997-9BF322AD5B11}"/>
    <cellStyle name="Navadno 3 2 2 4 4 5" xfId="20165" xr:uid="{3D4D6ABE-C67C-40F0-8E8A-C339C6D95409}"/>
    <cellStyle name="Navadno 3 2 2 4 4 6" xfId="20156" xr:uid="{4464F45D-F5CE-4CC1-988E-0D075EBB59DE}"/>
    <cellStyle name="Navadno 3 2 2 4 4 7" xfId="34296" xr:uid="{932961A2-494C-4EA0-9807-C9284BA691A3}"/>
    <cellStyle name="Navadno 3 2 2 4 4 8" xfId="36485" xr:uid="{43AEC6B6-D382-4E39-A7FE-8E80103A3746}"/>
    <cellStyle name="Navadno 3 2 2 4 5" xfId="20166" xr:uid="{D58EFD62-B00B-4011-8F8A-DD7182AA266E}"/>
    <cellStyle name="Navadno 3 2 2 4 5 2" xfId="20167" xr:uid="{4B387EE7-BDB4-4407-82CD-07A9BADEF780}"/>
    <cellStyle name="Navadno 3 2 2 4 5 2 2" xfId="20168" xr:uid="{7B38D458-F436-4027-BD28-42C3DA547AA0}"/>
    <cellStyle name="Navadno 3 2 2 4 5 3" xfId="20169" xr:uid="{BFF84697-8744-45C3-984C-C1BCCDA7682D}"/>
    <cellStyle name="Navadno 3 2 2 4 6" xfId="20170" xr:uid="{F9BC7DFF-E475-4AD4-8C2D-7F4181F35B39}"/>
    <cellStyle name="Navadno 3 2 2 4 6 2" xfId="20171" xr:uid="{A60D59EB-10BA-41EF-B0A0-6529BD16B953}"/>
    <cellStyle name="Navadno 3 2 2 4 7" xfId="20172" xr:uid="{8D2227B4-198A-4BF4-AC42-94EB547D88BB}"/>
    <cellStyle name="Navadno 3 2 2 4 7 2" xfId="20173" xr:uid="{37D5C61A-3671-462E-9C05-97619D309BEA}"/>
    <cellStyle name="Navadno 3 2 2 4 8" xfId="20174" xr:uid="{7490FA0D-33D2-48E1-9815-1FE20930AD11}"/>
    <cellStyle name="Navadno 3 2 2 4 9" xfId="20135" xr:uid="{0BCFCAA2-97B1-4B30-A322-261983E0742D}"/>
    <cellStyle name="Navadno 3 2 2 5" xfId="2286" xr:uid="{00000000-0005-0000-0000-0000520E0000}"/>
    <cellStyle name="Navadno 3 2 2 5 2" xfId="20175" xr:uid="{9B9F5F17-30EF-4843-B03E-67EB6E0CFA93}"/>
    <cellStyle name="Navadno 3 2 2 6" xfId="2287" xr:uid="{00000000-0005-0000-0000-0000530E0000}"/>
    <cellStyle name="Navadno 3 2 2 6 2" xfId="20177" xr:uid="{0E72A54F-D6FF-49C3-9313-0A281508FAC6}"/>
    <cellStyle name="Navadno 3 2 2 6 2 2" xfId="20178" xr:uid="{96AC307E-5B6E-42EB-8704-01E3E99C43BA}"/>
    <cellStyle name="Navadno 3 2 2 6 2 2 2" xfId="20179" xr:uid="{F656FFB3-EF89-4A15-9AED-A6A69B662F68}"/>
    <cellStyle name="Navadno 3 2 2 6 2 3" xfId="20180" xr:uid="{36E894D3-52A6-4562-B2ED-1ACC0A1B7BE8}"/>
    <cellStyle name="Navadno 3 2 2 6 3" xfId="20181" xr:uid="{ED5A2519-6848-434D-BA70-CA5C72DD649D}"/>
    <cellStyle name="Navadno 3 2 2 6 3 2" xfId="20182" xr:uid="{3E5CA7DE-3020-4266-9705-D264867B2885}"/>
    <cellStyle name="Navadno 3 2 2 6 4" xfId="20183" xr:uid="{C0B5D2B1-C97E-4F8F-8B5D-6B8E11D16CFF}"/>
    <cellStyle name="Navadno 3 2 2 6 4 2" xfId="20184" xr:uid="{51CBB5F6-AE67-4B24-B08C-CAFE064F0AC6}"/>
    <cellStyle name="Navadno 3 2 2 6 5" xfId="20185" xr:uid="{91003C58-243C-4CD1-B0F4-3BB8C4C8E846}"/>
    <cellStyle name="Navadno 3 2 2 6 6" xfId="20176" xr:uid="{34EDC73C-5672-455E-8F83-10FE04567B2E}"/>
    <cellStyle name="Navadno 3 2 2 6 7" xfId="34297" xr:uid="{CD697FBC-1E0E-420A-8EC5-C97DB0F31A0F}"/>
    <cellStyle name="Navadno 3 2 2 6 8" xfId="35975" xr:uid="{DAAE0614-86FD-41F9-A249-5CFE480BF9E4}"/>
    <cellStyle name="Navadno 3 2 2 7" xfId="2288" xr:uid="{00000000-0005-0000-0000-0000540E0000}"/>
    <cellStyle name="Navadno 3 2 2 7 2" xfId="20187" xr:uid="{FFBC6F30-27EA-466A-8BEC-F6E92B5A28E8}"/>
    <cellStyle name="Navadno 3 2 2 7 2 2" xfId="20188" xr:uid="{2FD21B6F-31E7-4D3B-B95C-A5728461EAC4}"/>
    <cellStyle name="Navadno 3 2 2 7 2 2 2" xfId="20189" xr:uid="{CE4873E6-BA3B-42A6-A069-A3D98F0DE48D}"/>
    <cellStyle name="Navadno 3 2 2 7 2 3" xfId="20190" xr:uid="{2D9F0937-D3A1-4B33-A9FE-ACF553114E64}"/>
    <cellStyle name="Navadno 3 2 2 7 3" xfId="20191" xr:uid="{533DE467-8BF6-4086-BE20-6BFE00D7478E}"/>
    <cellStyle name="Navadno 3 2 2 7 3 2" xfId="20192" xr:uid="{425B0FCA-B53F-4509-8081-14F6E25A6E68}"/>
    <cellStyle name="Navadno 3 2 2 7 4" xfId="20193" xr:uid="{E3BDB177-08A8-4D92-852F-603A4E9A9FDE}"/>
    <cellStyle name="Navadno 3 2 2 7 4 2" xfId="20194" xr:uid="{B2EFDBB6-BFC3-446C-A14E-C1BA18DF9379}"/>
    <cellStyle name="Navadno 3 2 2 7 5" xfId="20195" xr:uid="{FB35E22B-69D6-484F-9EBF-593A17E384A1}"/>
    <cellStyle name="Navadno 3 2 2 7 6" xfId="20186" xr:uid="{66AB4107-68BD-4C96-B384-67D63440FAB1}"/>
    <cellStyle name="Navadno 3 2 2 7 7" xfId="34298" xr:uid="{A58D309E-6143-4B8F-BFF8-B02ADAD00666}"/>
    <cellStyle name="Navadno 3 2 2 7 8" xfId="36077" xr:uid="{92595673-FEAE-477C-AA99-C34DC863A5D1}"/>
    <cellStyle name="Navadno 3 2 2 8" xfId="2289" xr:uid="{00000000-0005-0000-0000-0000550E0000}"/>
    <cellStyle name="Navadno 3 2 2 8 2" xfId="20197" xr:uid="{74912168-8FED-45E0-9E4A-2242E65F94D5}"/>
    <cellStyle name="Navadno 3 2 2 8 2 2" xfId="20198" xr:uid="{B6828611-915A-4E01-8795-DFEFF61BC235}"/>
    <cellStyle name="Navadno 3 2 2 8 2 2 2" xfId="20199" xr:uid="{9F3015E2-FB85-4BD9-85EA-24B031713F5E}"/>
    <cellStyle name="Navadno 3 2 2 8 2 3" xfId="20200" xr:uid="{1E23ACA0-4669-4E75-9903-C98FEDE25633}"/>
    <cellStyle name="Navadno 3 2 2 8 3" xfId="20201" xr:uid="{889F69D5-686A-44B4-B07E-2D5A31679229}"/>
    <cellStyle name="Navadno 3 2 2 8 3 2" xfId="20202" xr:uid="{A4F1F85D-4330-4AA0-BA49-FF8D6DC040EB}"/>
    <cellStyle name="Navadno 3 2 2 8 4" xfId="20203" xr:uid="{B0487E1F-B382-4E5A-87A4-24BFC16D1235}"/>
    <cellStyle name="Navadno 3 2 2 8 4 2" xfId="20204" xr:uid="{9921CEB9-71B6-4593-AFA5-0FBBE9D323BA}"/>
    <cellStyle name="Navadno 3 2 2 8 5" xfId="20205" xr:uid="{B41A2CB9-246E-4B23-BF7F-E00173766500}"/>
    <cellStyle name="Navadno 3 2 2 8 6" xfId="20196" xr:uid="{FBA56EA9-9FC2-4576-91F1-9E1844DC7AE0}"/>
    <cellStyle name="Navadno 3 2 2 8 7" xfId="34299" xr:uid="{829E854C-51A4-4EA4-A2E4-E2E6DBAFE3A8}"/>
    <cellStyle name="Navadno 3 2 2 8 8" xfId="36478" xr:uid="{467ABAB9-9500-47DF-9F8B-EBCAF71EC314}"/>
    <cellStyle name="Navadno 3 2 2 9" xfId="20206" xr:uid="{0CE462BF-1C33-4777-BDA7-C2BC51CE9178}"/>
    <cellStyle name="Navadno 3 2 2 9 2" xfId="20207" xr:uid="{BE74870B-5E0F-47E1-8472-5E552B1AA356}"/>
    <cellStyle name="Navadno 3 2 2 9 2 2" xfId="20208" xr:uid="{F081CC41-EE8D-4617-AB63-AD71782B37B0}"/>
    <cellStyle name="Navadno 3 2 2 9 3" xfId="20209" xr:uid="{FD90D5F7-C963-4142-A3A1-C8087321FF84}"/>
    <cellStyle name="Navadno 3 2 3" xfId="2290" xr:uid="{00000000-0005-0000-0000-0000560E0000}"/>
    <cellStyle name="Navadno 3 2 3 10" xfId="20211" xr:uid="{B28FE6DE-B9E6-46C0-8BB0-9AFC8E30A1B7}"/>
    <cellStyle name="Navadno 3 2 3 10 2" xfId="20212" xr:uid="{A88EBB6A-DF3D-4858-B4F0-A2F97F6A4935}"/>
    <cellStyle name="Navadno 3 2 3 11" xfId="20213" xr:uid="{35161D8A-D520-4994-8FBB-CB6E7F9CB5F5}"/>
    <cellStyle name="Navadno 3 2 3 12" xfId="20210" xr:uid="{A1DDA653-8595-4156-BF08-EE868C30828D}"/>
    <cellStyle name="Navadno 3 2 3 13" xfId="32775" xr:uid="{D1CED7E6-41B4-413C-814A-1D8B7FD87A5B}"/>
    <cellStyle name="Navadno 3 2 3 14" xfId="32820" xr:uid="{C4E8671F-3D0E-4B82-9E76-E9799EDF2777}"/>
    <cellStyle name="Navadno 3 2 3 15" xfId="35686" xr:uid="{0AA9C7FE-D8F2-4849-A19B-250F9F935A60}"/>
    <cellStyle name="Navadno 3 2 3 2" xfId="2291" xr:uid="{00000000-0005-0000-0000-0000570E0000}"/>
    <cellStyle name="Navadno 3 2 3 2 10" xfId="20214" xr:uid="{EE8BC2C0-B8DB-46AD-BEFA-869EC931051E}"/>
    <cellStyle name="Navadno 3 2 3 2 11" xfId="32796" xr:uid="{3FCC5B05-78B5-465D-95E3-BD3244FE2130}"/>
    <cellStyle name="Navadno 3 2 3 2 12" xfId="32821" xr:uid="{DFA19A61-C7B9-428D-8407-5D13F4D440AA}"/>
    <cellStyle name="Navadno 3 2 3 2 13" xfId="35687" xr:uid="{58CA4104-6F16-4286-8207-C965839BC9B9}"/>
    <cellStyle name="Navadno 3 2 3 2 2" xfId="2292" xr:uid="{00000000-0005-0000-0000-0000580E0000}"/>
    <cellStyle name="Navadno 3 2 3 2 2 10" xfId="34300" xr:uid="{07F95C26-8476-46C9-81C1-0124CD7E9C13}"/>
    <cellStyle name="Navadno 3 2 3 2 2 11" xfId="35688" xr:uid="{539E653E-2803-4789-AED9-7CEFE0D16662}"/>
    <cellStyle name="Navadno 3 2 3 2 2 2" xfId="2293" xr:uid="{00000000-0005-0000-0000-0000590E0000}"/>
    <cellStyle name="Navadno 3 2 3 2 2 2 2" xfId="20217" xr:uid="{46B7FA82-00DD-4F9A-A3FB-A57FF9405DBA}"/>
    <cellStyle name="Navadno 3 2 3 2 2 2 2 2" xfId="20218" xr:uid="{2811BC1D-D525-45B2-BA83-5F85AC57DB71}"/>
    <cellStyle name="Navadno 3 2 3 2 2 2 2 2 2" xfId="20219" xr:uid="{CB086D71-89BA-4341-B2C8-7A71E27EB9DE}"/>
    <cellStyle name="Navadno 3 2 3 2 2 2 2 3" xfId="20220" xr:uid="{487BAF39-38A9-44FF-8C59-1C5FB62B08B1}"/>
    <cellStyle name="Navadno 3 2 3 2 2 2 3" xfId="20221" xr:uid="{7C9154DD-F8D0-4590-BF8A-866D7F4EA898}"/>
    <cellStyle name="Navadno 3 2 3 2 2 2 3 2" xfId="20222" xr:uid="{07BE996A-16DA-47E2-B663-E1FCF4665020}"/>
    <cellStyle name="Navadno 3 2 3 2 2 2 4" xfId="20223" xr:uid="{AA28E1CB-693B-431C-B752-56EC0701F48F}"/>
    <cellStyle name="Navadno 3 2 3 2 2 2 4 2" xfId="20224" xr:uid="{A7C07A4B-2289-4AEB-BB86-76EF160D7A33}"/>
    <cellStyle name="Navadno 3 2 3 2 2 2 5" xfId="20225" xr:uid="{8E29DFF2-F981-45BA-86D0-5651D63A9AB2}"/>
    <cellStyle name="Navadno 3 2 3 2 2 2 6" xfId="20216" xr:uid="{D41EE017-7802-4EFD-AEFE-EE3AC79AF479}"/>
    <cellStyle name="Navadno 3 2 3 2 2 2 7" xfId="34301" xr:uid="{CD28B6E9-3D0C-4975-A592-CE16720AD3A7}"/>
    <cellStyle name="Navadno 3 2 3 2 2 2 8" xfId="35985" xr:uid="{99A6EC9A-0EB5-4A02-B727-4FF5BC5C9E0E}"/>
    <cellStyle name="Navadno 3 2 3 2 2 3" xfId="2294" xr:uid="{00000000-0005-0000-0000-00005A0E0000}"/>
    <cellStyle name="Navadno 3 2 3 2 2 3 2" xfId="20227" xr:uid="{4E0AF9BA-3C83-4006-94D9-2F93370B4503}"/>
    <cellStyle name="Navadno 3 2 3 2 2 3 2 2" xfId="20228" xr:uid="{11A2F33C-804E-414F-A411-C0CD524625EE}"/>
    <cellStyle name="Navadno 3 2 3 2 2 3 2 2 2" xfId="20229" xr:uid="{C58E8741-A772-4DEE-9DEA-E782017807AE}"/>
    <cellStyle name="Navadno 3 2 3 2 2 3 2 3" xfId="20230" xr:uid="{7B012FB6-21DC-4D47-9768-151EAD31DAD1}"/>
    <cellStyle name="Navadno 3 2 3 2 2 3 3" xfId="20231" xr:uid="{4048CDA2-031B-4E8F-9875-3ECCBA202DBD}"/>
    <cellStyle name="Navadno 3 2 3 2 2 3 3 2" xfId="20232" xr:uid="{F4F99903-48A0-4C16-AA8A-F20D42B6AE19}"/>
    <cellStyle name="Navadno 3 2 3 2 2 3 4" xfId="20233" xr:uid="{E3FD5212-B024-4C94-97C5-B95884E3B2AD}"/>
    <cellStyle name="Navadno 3 2 3 2 2 3 4 2" xfId="20234" xr:uid="{6903F9E4-DFF4-417B-845E-1A447C1FA1D0}"/>
    <cellStyle name="Navadno 3 2 3 2 2 3 5" xfId="20235" xr:uid="{1D8C7A29-5DFE-49F2-B135-CAD9DC685E48}"/>
    <cellStyle name="Navadno 3 2 3 2 2 3 6" xfId="20226" xr:uid="{59DF7AA4-77FC-4D7D-9B96-D5499BB5FDD8}"/>
    <cellStyle name="Navadno 3 2 3 2 2 3 7" xfId="34302" xr:uid="{91D0DEDE-7E68-415D-A3F7-0E7599DB2747}"/>
    <cellStyle name="Navadno 3 2 3 2 2 3 8" xfId="36087" xr:uid="{9C76B60F-B807-43FF-8412-83F4B20B438D}"/>
    <cellStyle name="Navadno 3 2 3 2 2 4" xfId="2295" xr:uid="{00000000-0005-0000-0000-00005B0E0000}"/>
    <cellStyle name="Navadno 3 2 3 2 2 4 2" xfId="20237" xr:uid="{382FA2E1-BB83-4EC7-BC40-5A358D6D42F7}"/>
    <cellStyle name="Navadno 3 2 3 2 2 4 2 2" xfId="20238" xr:uid="{4549D8DD-74F8-45F4-A250-BCE25F5ED682}"/>
    <cellStyle name="Navadno 3 2 3 2 2 4 2 2 2" xfId="20239" xr:uid="{690A43E2-DB2D-49A7-A3E4-F18DA00F3E54}"/>
    <cellStyle name="Navadno 3 2 3 2 2 4 2 3" xfId="20240" xr:uid="{5CCCC919-413D-458A-A852-1A6BE41C26B7}"/>
    <cellStyle name="Navadno 3 2 3 2 2 4 3" xfId="20241" xr:uid="{1EB66EF2-14BE-4676-8148-D81489154843}"/>
    <cellStyle name="Navadno 3 2 3 2 2 4 3 2" xfId="20242" xr:uid="{D6B61E1E-FE26-4804-A1C5-007933D0A982}"/>
    <cellStyle name="Navadno 3 2 3 2 2 4 4" xfId="20243" xr:uid="{E260997F-F409-4AB7-869E-C03747F5F969}"/>
    <cellStyle name="Navadno 3 2 3 2 2 4 4 2" xfId="20244" xr:uid="{508134EE-6B19-4370-9B22-277EC1E18418}"/>
    <cellStyle name="Navadno 3 2 3 2 2 4 5" xfId="20245" xr:uid="{EC4C14A6-0185-4FF4-8153-9302BA1B3D6A}"/>
    <cellStyle name="Navadno 3 2 3 2 2 4 6" xfId="20236" xr:uid="{48756BCD-2016-4CDF-994E-DACE5E19043E}"/>
    <cellStyle name="Navadno 3 2 3 2 2 4 7" xfId="34303" xr:uid="{9C9D8C83-8FD2-440D-A689-D8BA1F4538C4}"/>
    <cellStyle name="Navadno 3 2 3 2 2 4 8" xfId="36488" xr:uid="{A0D0C343-0757-4835-831A-27E0B32E8F98}"/>
    <cellStyle name="Navadno 3 2 3 2 2 5" xfId="20246" xr:uid="{D400AECC-FFB6-410C-9209-B088BEF8A791}"/>
    <cellStyle name="Navadno 3 2 3 2 2 5 2" xfId="20247" xr:uid="{0FFA9F02-4950-41DD-8FE6-40BE1A4F2A21}"/>
    <cellStyle name="Navadno 3 2 3 2 2 5 2 2" xfId="20248" xr:uid="{E5101CF8-8CD7-48E3-97C6-05058DC578DD}"/>
    <cellStyle name="Navadno 3 2 3 2 2 5 3" xfId="20249" xr:uid="{0E5D55F9-46F8-4D6A-90C5-8F7D839D0C58}"/>
    <cellStyle name="Navadno 3 2 3 2 2 6" xfId="20250" xr:uid="{1158CD8B-0C0E-4915-B4D2-03A45ABB1096}"/>
    <cellStyle name="Navadno 3 2 3 2 2 6 2" xfId="20251" xr:uid="{767CB5BD-151A-410C-AF6E-2AFE94E6C813}"/>
    <cellStyle name="Navadno 3 2 3 2 2 7" xfId="20252" xr:uid="{201A99BA-A8EA-4873-A90D-AA1CBFBB1DEB}"/>
    <cellStyle name="Navadno 3 2 3 2 2 7 2" xfId="20253" xr:uid="{82935219-85DA-4B2D-B4DC-8B72577FD2BC}"/>
    <cellStyle name="Navadno 3 2 3 2 2 8" xfId="20254" xr:uid="{97B2BECD-553C-470E-A6AB-B37E7861576D}"/>
    <cellStyle name="Navadno 3 2 3 2 2 9" xfId="20215" xr:uid="{F30AAA5C-9499-428B-9B79-9E69B4E1F8AA}"/>
    <cellStyle name="Navadno 3 2 3 2 3" xfId="2296" xr:uid="{00000000-0005-0000-0000-00005C0E0000}"/>
    <cellStyle name="Navadno 3 2 3 2 3 2" xfId="20256" xr:uid="{C637506D-C9E9-49E0-8AB8-8084BD11C6E2}"/>
    <cellStyle name="Navadno 3 2 3 2 3 2 2" xfId="20257" xr:uid="{47A5784D-779B-496C-9305-AA536F99D4FB}"/>
    <cellStyle name="Navadno 3 2 3 2 3 2 2 2" xfId="20258" xr:uid="{524E1004-906B-4D1F-AA17-3071F14217AA}"/>
    <cellStyle name="Navadno 3 2 3 2 3 2 3" xfId="20259" xr:uid="{C1CE99CD-3779-42B0-9EE1-5E1800C98E93}"/>
    <cellStyle name="Navadno 3 2 3 2 3 3" xfId="20260" xr:uid="{E17A13BD-EC34-4432-9A98-BBE2E6EDB758}"/>
    <cellStyle name="Navadno 3 2 3 2 3 3 2" xfId="20261" xr:uid="{60C4CA13-F3AB-4F48-A244-A5ACFDFF1CA2}"/>
    <cellStyle name="Navadno 3 2 3 2 3 4" xfId="20262" xr:uid="{2A0E0D36-58D2-41A5-BB35-4075FD2497AF}"/>
    <cellStyle name="Navadno 3 2 3 2 3 4 2" xfId="20263" xr:uid="{31890E43-F621-4A19-B774-F69E37F0A8FF}"/>
    <cellStyle name="Navadno 3 2 3 2 3 5" xfId="20264" xr:uid="{69409638-AC67-4C12-BD65-65C16FD7DEF0}"/>
    <cellStyle name="Navadno 3 2 3 2 3 6" xfId="20255" xr:uid="{39963E56-21FF-4168-AD1B-58FA896318AC}"/>
    <cellStyle name="Navadno 3 2 3 2 3 7" xfId="34304" xr:uid="{59036A42-91C9-4C34-920A-A2AA45E83DAD}"/>
    <cellStyle name="Navadno 3 2 3 2 3 8" xfId="35984" xr:uid="{C4644417-EF8E-4B67-9153-61E1332D3B64}"/>
    <cellStyle name="Navadno 3 2 3 2 4" xfId="2297" xr:uid="{00000000-0005-0000-0000-00005D0E0000}"/>
    <cellStyle name="Navadno 3 2 3 2 4 2" xfId="20266" xr:uid="{9CF2056D-B6ED-4C98-813A-A24B4CB58362}"/>
    <cellStyle name="Navadno 3 2 3 2 4 2 2" xfId="20267" xr:uid="{6E936400-38AF-4E41-B41D-064523271F92}"/>
    <cellStyle name="Navadno 3 2 3 2 4 2 2 2" xfId="20268" xr:uid="{0A0AE131-98F3-4CDE-91D5-45817B5D81B9}"/>
    <cellStyle name="Navadno 3 2 3 2 4 2 3" xfId="20269" xr:uid="{92171B51-14F0-4120-97BE-7720FB213E14}"/>
    <cellStyle name="Navadno 3 2 3 2 4 3" xfId="20270" xr:uid="{6E7A7501-B0C6-4A64-AFE1-A6A41C1F78BB}"/>
    <cellStyle name="Navadno 3 2 3 2 4 3 2" xfId="20271" xr:uid="{144446E0-DE49-460D-A90B-96CB20D62AA2}"/>
    <cellStyle name="Navadno 3 2 3 2 4 4" xfId="20272" xr:uid="{1BA45375-7F1C-465A-B8BF-B5585EAF313A}"/>
    <cellStyle name="Navadno 3 2 3 2 4 4 2" xfId="20273" xr:uid="{83BBC2A0-D29E-4A7D-A36C-1887F879FAA8}"/>
    <cellStyle name="Navadno 3 2 3 2 4 5" xfId="20274" xr:uid="{BB8762FD-D342-4BCB-A18C-03204DAC191D}"/>
    <cellStyle name="Navadno 3 2 3 2 4 6" xfId="20265" xr:uid="{0AEB3150-5B37-498B-956A-1761B61B155B}"/>
    <cellStyle name="Navadno 3 2 3 2 4 7" xfId="34305" xr:uid="{C1163B5F-75D4-4AFE-8B32-0F52596F8B6D}"/>
    <cellStyle name="Navadno 3 2 3 2 4 8" xfId="36086" xr:uid="{3A9F462C-5422-4ED7-B02D-95CBFFA65226}"/>
    <cellStyle name="Navadno 3 2 3 2 5" xfId="2298" xr:uid="{00000000-0005-0000-0000-00005E0E0000}"/>
    <cellStyle name="Navadno 3 2 3 2 5 2" xfId="20276" xr:uid="{2A12620F-2B5B-4CF1-9E0D-76BEB339F0D4}"/>
    <cellStyle name="Navadno 3 2 3 2 5 2 2" xfId="20277" xr:uid="{FC4E89F9-89F6-482B-B889-0C3F15F55E5C}"/>
    <cellStyle name="Navadno 3 2 3 2 5 2 2 2" xfId="20278" xr:uid="{258410E5-5182-40EA-9EDF-1AD424D68CC7}"/>
    <cellStyle name="Navadno 3 2 3 2 5 2 3" xfId="20279" xr:uid="{34299566-FAB7-46BC-B39B-5BB6D0CBC102}"/>
    <cellStyle name="Navadno 3 2 3 2 5 3" xfId="20280" xr:uid="{F16D1949-BA5B-483B-9765-C72C03D552C8}"/>
    <cellStyle name="Navadno 3 2 3 2 5 3 2" xfId="20281" xr:uid="{1020420D-C8EF-4E60-B2BA-595D9E088EF9}"/>
    <cellStyle name="Navadno 3 2 3 2 5 4" xfId="20282" xr:uid="{FE6EFA43-648B-4C57-8378-DC73FBE9B224}"/>
    <cellStyle name="Navadno 3 2 3 2 5 4 2" xfId="20283" xr:uid="{2A9DB249-C49B-4484-A03F-BEBDFF867CE5}"/>
    <cellStyle name="Navadno 3 2 3 2 5 5" xfId="20284" xr:uid="{6934F9F6-799E-447B-995C-62A132BD93D7}"/>
    <cellStyle name="Navadno 3 2 3 2 5 6" xfId="20275" xr:uid="{62C02D3C-ED89-44C9-B470-08D00392FFB1}"/>
    <cellStyle name="Navadno 3 2 3 2 5 7" xfId="34306" xr:uid="{D2063BD6-7766-4AF3-83C3-48EF7C7D7D38}"/>
    <cellStyle name="Navadno 3 2 3 2 5 8" xfId="36487" xr:uid="{240C9C12-6190-4051-A8EA-8DEE92ADCE7F}"/>
    <cellStyle name="Navadno 3 2 3 2 6" xfId="20285" xr:uid="{18E9159F-64B8-4130-A139-407C9F0FEDA4}"/>
    <cellStyle name="Navadno 3 2 3 2 6 2" xfId="20286" xr:uid="{6F4F5904-F771-447A-94E0-0A5FF7B5CBB4}"/>
    <cellStyle name="Navadno 3 2 3 2 6 2 2" xfId="20287" xr:uid="{81C62B87-9278-4469-9C7F-6EAE36A89183}"/>
    <cellStyle name="Navadno 3 2 3 2 6 3" xfId="20288" xr:uid="{8A3A2C00-6DAE-4EA3-8989-18A39154C6B2}"/>
    <cellStyle name="Navadno 3 2 3 2 7" xfId="20289" xr:uid="{D488C916-BD21-4420-AE53-F49195582585}"/>
    <cellStyle name="Navadno 3 2 3 2 7 2" xfId="20290" xr:uid="{7C4E6672-C806-4704-81A8-EFD8F8272F01}"/>
    <cellStyle name="Navadno 3 2 3 2 8" xfId="20291" xr:uid="{952BCA32-7BBA-42DD-BAE3-96464AB10C34}"/>
    <cellStyle name="Navadno 3 2 3 2 8 2" xfId="20292" xr:uid="{17EF25A7-A385-42F0-AA3B-B9EE03DBE3CA}"/>
    <cellStyle name="Navadno 3 2 3 2 9" xfId="20293" xr:uid="{FDFB430A-CAB8-4C60-8D59-5D9509623A05}"/>
    <cellStyle name="Navadno 3 2 3 3" xfId="2299" xr:uid="{00000000-0005-0000-0000-00005F0E0000}"/>
    <cellStyle name="Navadno 3 2 3 3 10" xfId="34307" xr:uid="{1A914A53-13F1-4692-B728-A512EA39B52D}"/>
    <cellStyle name="Navadno 3 2 3 3 11" xfId="35689" xr:uid="{F532AB0F-88DE-4164-9B31-65DCEE378EE5}"/>
    <cellStyle name="Navadno 3 2 3 3 2" xfId="2300" xr:uid="{00000000-0005-0000-0000-0000600E0000}"/>
    <cellStyle name="Navadno 3 2 3 3 2 2" xfId="20296" xr:uid="{F9E32C51-445A-42C1-BFA4-4C932611F6D4}"/>
    <cellStyle name="Navadno 3 2 3 3 2 2 2" xfId="20297" xr:uid="{EE3F5256-DD25-419F-96F8-037121FA6A63}"/>
    <cellStyle name="Navadno 3 2 3 3 2 2 2 2" xfId="20298" xr:uid="{5A53F4FF-6D43-44AB-8ADD-913F0135A9E2}"/>
    <cellStyle name="Navadno 3 2 3 3 2 2 3" xfId="20299" xr:uid="{CB483496-E1CC-4EEF-A28A-EAF8938547E1}"/>
    <cellStyle name="Navadno 3 2 3 3 2 3" xfId="20300" xr:uid="{2BDB5878-480A-4F20-96BA-7F7A322E29DA}"/>
    <cellStyle name="Navadno 3 2 3 3 2 3 2" xfId="20301" xr:uid="{1D125701-BCDA-4466-9498-B257681175B1}"/>
    <cellStyle name="Navadno 3 2 3 3 2 4" xfId="20302" xr:uid="{FC0998EC-7625-4873-922B-5F831E20AB3C}"/>
    <cellStyle name="Navadno 3 2 3 3 2 4 2" xfId="20303" xr:uid="{FDBB37F9-E630-409A-BD72-50DD378215C8}"/>
    <cellStyle name="Navadno 3 2 3 3 2 5" xfId="20304" xr:uid="{42EAE1C0-0A2E-4462-9854-0BA4DE8B435A}"/>
    <cellStyle name="Navadno 3 2 3 3 2 6" xfId="20295" xr:uid="{92F4EA79-2F7D-462A-BE9B-21E504B60886}"/>
    <cellStyle name="Navadno 3 2 3 3 2 7" xfId="34308" xr:uid="{283C09E9-5068-4D9A-9D39-6CA30D9D4112}"/>
    <cellStyle name="Navadno 3 2 3 3 2 8" xfId="35986" xr:uid="{7DB59FBB-E867-4A4C-A9D3-714A9D3E2F4F}"/>
    <cellStyle name="Navadno 3 2 3 3 3" xfId="2301" xr:uid="{00000000-0005-0000-0000-0000610E0000}"/>
    <cellStyle name="Navadno 3 2 3 3 3 2" xfId="20306" xr:uid="{6991F1A4-F362-4EBA-A45E-91FA6D4A49EA}"/>
    <cellStyle name="Navadno 3 2 3 3 3 2 2" xfId="20307" xr:uid="{B261D144-97F9-4720-8243-4F1AEF07DDB7}"/>
    <cellStyle name="Navadno 3 2 3 3 3 2 2 2" xfId="20308" xr:uid="{B3A90841-3421-4DA6-861C-4A70B472C90B}"/>
    <cellStyle name="Navadno 3 2 3 3 3 2 3" xfId="20309" xr:uid="{9F6001C9-F78F-4BDC-89AB-B54928678764}"/>
    <cellStyle name="Navadno 3 2 3 3 3 3" xfId="20310" xr:uid="{52D44910-64C4-42C4-9E64-077DE6D61922}"/>
    <cellStyle name="Navadno 3 2 3 3 3 3 2" xfId="20311" xr:uid="{E1ECCFB7-AA36-424C-AEC9-3C4F38F93F72}"/>
    <cellStyle name="Navadno 3 2 3 3 3 4" xfId="20312" xr:uid="{0E358A63-D620-4A6E-B1EF-350541F83178}"/>
    <cellStyle name="Navadno 3 2 3 3 3 4 2" xfId="20313" xr:uid="{B654A771-B93E-4E94-885B-390656AB9FCC}"/>
    <cellStyle name="Navadno 3 2 3 3 3 5" xfId="20314" xr:uid="{439EDC2D-2C2A-4612-94FB-EBCA1E800B71}"/>
    <cellStyle name="Navadno 3 2 3 3 3 6" xfId="20305" xr:uid="{570CD0EC-0AA5-4C44-96B5-12946A5B1F61}"/>
    <cellStyle name="Navadno 3 2 3 3 3 7" xfId="34309" xr:uid="{D1CA2472-8F1B-423A-9D5F-78E3901BE97F}"/>
    <cellStyle name="Navadno 3 2 3 3 3 8" xfId="36088" xr:uid="{1C0DB07A-B7C2-47CA-BEED-2A31FE1CAAC6}"/>
    <cellStyle name="Navadno 3 2 3 3 4" xfId="2302" xr:uid="{00000000-0005-0000-0000-0000620E0000}"/>
    <cellStyle name="Navadno 3 2 3 3 4 2" xfId="20316" xr:uid="{198C2A7C-8A46-426A-A888-6A3ECE243320}"/>
    <cellStyle name="Navadno 3 2 3 3 4 2 2" xfId="20317" xr:uid="{C1186936-7C79-41A6-A1D8-0E62EF3CE47B}"/>
    <cellStyle name="Navadno 3 2 3 3 4 2 2 2" xfId="20318" xr:uid="{E266AE1F-A846-4496-973E-BD6AF4E0E8D1}"/>
    <cellStyle name="Navadno 3 2 3 3 4 2 3" xfId="20319" xr:uid="{1E840094-9B09-424A-B73C-07859A219669}"/>
    <cellStyle name="Navadno 3 2 3 3 4 3" xfId="20320" xr:uid="{0A0C796E-FEF0-4B4F-B284-3CDDCCBA8E57}"/>
    <cellStyle name="Navadno 3 2 3 3 4 3 2" xfId="20321" xr:uid="{E099A379-0A8B-468B-9179-5E96B2289EBD}"/>
    <cellStyle name="Navadno 3 2 3 3 4 4" xfId="20322" xr:uid="{298C92E7-9114-402A-A31F-DC3A239270EE}"/>
    <cellStyle name="Navadno 3 2 3 3 4 4 2" xfId="20323" xr:uid="{2C7F18BC-8367-47AA-9EFA-230A7467D220}"/>
    <cellStyle name="Navadno 3 2 3 3 4 5" xfId="20324" xr:uid="{ED2AA4CB-1821-47A5-8033-6BF008A80EED}"/>
    <cellStyle name="Navadno 3 2 3 3 4 6" xfId="20315" xr:uid="{D76AA52A-E6EE-4786-A329-2602BE0F981C}"/>
    <cellStyle name="Navadno 3 2 3 3 4 7" xfId="34310" xr:uid="{BD2B8916-E415-405A-BDF7-D7626115EA4C}"/>
    <cellStyle name="Navadno 3 2 3 3 4 8" xfId="36489" xr:uid="{FB82EFA5-B278-4B37-8DA9-82A3FF321C1F}"/>
    <cellStyle name="Navadno 3 2 3 3 5" xfId="20325" xr:uid="{F62BDDD5-6792-4F68-AB62-57AC337D4C8F}"/>
    <cellStyle name="Navadno 3 2 3 3 5 2" xfId="20326" xr:uid="{BB952E30-4669-4BB5-9661-C08D1B133FC1}"/>
    <cellStyle name="Navadno 3 2 3 3 5 2 2" xfId="20327" xr:uid="{E51B162E-2E7F-4842-B277-FFA795ADEAEB}"/>
    <cellStyle name="Navadno 3 2 3 3 5 3" xfId="20328" xr:uid="{3337B17B-F3F9-467A-9C07-6855DF745CE3}"/>
    <cellStyle name="Navadno 3 2 3 3 6" xfId="20329" xr:uid="{F19CB553-D3DD-4C33-B1E3-78DCD5B4B450}"/>
    <cellStyle name="Navadno 3 2 3 3 6 2" xfId="20330" xr:uid="{1794B1F0-774E-4E7F-A274-4295E801C9BE}"/>
    <cellStyle name="Navadno 3 2 3 3 7" xfId="20331" xr:uid="{A5024FF4-F6C2-490B-B5A0-B93337938D58}"/>
    <cellStyle name="Navadno 3 2 3 3 7 2" xfId="20332" xr:uid="{59CA3212-3E34-40DE-93FE-59974173F226}"/>
    <cellStyle name="Navadno 3 2 3 3 8" xfId="20333" xr:uid="{457D07D6-5044-40B7-AF94-CD93B1A53E93}"/>
    <cellStyle name="Navadno 3 2 3 3 9" xfId="20294" xr:uid="{1216A277-ED02-47BB-B390-693ED0C2841F}"/>
    <cellStyle name="Navadno 3 2 3 4" xfId="2303" xr:uid="{00000000-0005-0000-0000-0000630E0000}"/>
    <cellStyle name="Navadno 3 2 3 4 2" xfId="20334" xr:uid="{D1D79974-6BC6-4165-AAE6-C957A17259D8}"/>
    <cellStyle name="Navadno 3 2 3 5" xfId="2304" xr:uid="{00000000-0005-0000-0000-0000640E0000}"/>
    <cellStyle name="Navadno 3 2 3 5 2" xfId="20336" xr:uid="{B7510CF8-88E6-4A7E-9CF7-7F362B256F71}"/>
    <cellStyle name="Navadno 3 2 3 5 2 2" xfId="20337" xr:uid="{475894F0-2506-4A8A-871B-538E9AA5DD50}"/>
    <cellStyle name="Navadno 3 2 3 5 2 2 2" xfId="20338" xr:uid="{E7A417B4-B009-4E6B-AEF5-90B38D52AC87}"/>
    <cellStyle name="Navadno 3 2 3 5 2 3" xfId="20339" xr:uid="{9996BB75-0904-463F-8958-65AF6418FED5}"/>
    <cellStyle name="Navadno 3 2 3 5 3" xfId="20340" xr:uid="{A05B8A35-18BB-4E74-B38F-3185D0030849}"/>
    <cellStyle name="Navadno 3 2 3 5 3 2" xfId="20341" xr:uid="{7D1BC40F-00AB-402C-89C5-338695233744}"/>
    <cellStyle name="Navadno 3 2 3 5 4" xfId="20342" xr:uid="{2E01DBF2-7B56-4FA6-AFD6-A3E286EE9E64}"/>
    <cellStyle name="Navadno 3 2 3 5 4 2" xfId="20343" xr:uid="{5E3B1FF0-FF73-44A7-99E0-9E6CFDF6333C}"/>
    <cellStyle name="Navadno 3 2 3 5 5" xfId="20344" xr:uid="{E4C14FE8-D5F4-48B5-8AAF-5B0D5555C027}"/>
    <cellStyle name="Navadno 3 2 3 5 6" xfId="20335" xr:uid="{81CA3E2D-0016-4F75-AD5B-9440EF7396D0}"/>
    <cellStyle name="Navadno 3 2 3 5 7" xfId="34311" xr:uid="{92EF9DC7-B903-485E-BCF9-F3A7114110C9}"/>
    <cellStyle name="Navadno 3 2 3 5 8" xfId="35983" xr:uid="{704F12D3-ECA8-4BE7-8467-3B98C5CE436A}"/>
    <cellStyle name="Navadno 3 2 3 6" xfId="2305" xr:uid="{00000000-0005-0000-0000-0000650E0000}"/>
    <cellStyle name="Navadno 3 2 3 6 2" xfId="20346" xr:uid="{5863BB83-F4D9-43DB-86E4-E6EEB65689DF}"/>
    <cellStyle name="Navadno 3 2 3 6 2 2" xfId="20347" xr:uid="{3D1A0D4B-5481-4731-8B02-2C5D9417E115}"/>
    <cellStyle name="Navadno 3 2 3 6 2 2 2" xfId="20348" xr:uid="{99D40A0C-1F21-4BFA-88DF-44DEBB1753A2}"/>
    <cellStyle name="Navadno 3 2 3 6 2 3" xfId="20349" xr:uid="{0DCF9008-6CA7-4351-A0BA-2283332003F1}"/>
    <cellStyle name="Navadno 3 2 3 6 3" xfId="20350" xr:uid="{D004D76B-004C-45AE-92A7-CBD65470FEF2}"/>
    <cellStyle name="Navadno 3 2 3 6 3 2" xfId="20351" xr:uid="{06BD6614-8632-48F9-8E66-D19D9688454D}"/>
    <cellStyle name="Navadno 3 2 3 6 4" xfId="20352" xr:uid="{A6658748-1451-467D-ADBC-483935471ACD}"/>
    <cellStyle name="Navadno 3 2 3 6 4 2" xfId="20353" xr:uid="{D058B173-08BD-4ACB-A009-5B0B006C8F07}"/>
    <cellStyle name="Navadno 3 2 3 6 5" xfId="20354" xr:uid="{F2346D4F-E7C3-49F2-B322-9FF05DB98BDF}"/>
    <cellStyle name="Navadno 3 2 3 6 6" xfId="20345" xr:uid="{7C82A6A1-6A0C-43DC-9D28-7CCD7B06E56E}"/>
    <cellStyle name="Navadno 3 2 3 6 7" xfId="34312" xr:uid="{4A22906A-C255-48AE-9BEF-A2F25103D48E}"/>
    <cellStyle name="Navadno 3 2 3 6 8" xfId="36085" xr:uid="{46FD5793-A13B-4287-8DBA-F5F2567CD4ED}"/>
    <cellStyle name="Navadno 3 2 3 7" xfId="2306" xr:uid="{00000000-0005-0000-0000-0000660E0000}"/>
    <cellStyle name="Navadno 3 2 3 7 2" xfId="20356" xr:uid="{34E23AAD-CDDC-410C-AEFC-FEA390DF5552}"/>
    <cellStyle name="Navadno 3 2 3 7 2 2" xfId="20357" xr:uid="{C79525B1-E1F3-491A-80FF-B9FDE08F6B60}"/>
    <cellStyle name="Navadno 3 2 3 7 2 2 2" xfId="20358" xr:uid="{E3764511-7BC8-4108-B1F7-38081149DC72}"/>
    <cellStyle name="Navadno 3 2 3 7 2 3" xfId="20359" xr:uid="{C92A1F53-A9C0-4534-B422-8847EE509C30}"/>
    <cellStyle name="Navadno 3 2 3 7 3" xfId="20360" xr:uid="{9D6C700F-637C-49D2-B356-3E0C53095FC6}"/>
    <cellStyle name="Navadno 3 2 3 7 3 2" xfId="20361" xr:uid="{73F7C83E-FEB2-42FE-90D2-64E523C144D0}"/>
    <cellStyle name="Navadno 3 2 3 7 4" xfId="20362" xr:uid="{34750152-D255-4751-9249-8525B27C7380}"/>
    <cellStyle name="Navadno 3 2 3 7 4 2" xfId="20363" xr:uid="{0E446E7E-8261-453C-B93F-CFD8156C94FD}"/>
    <cellStyle name="Navadno 3 2 3 7 5" xfId="20364" xr:uid="{11AC7D74-E4DD-4A3F-A00B-59D068FE7029}"/>
    <cellStyle name="Navadno 3 2 3 7 6" xfId="20355" xr:uid="{6917ACEB-9855-4584-8B4A-45C3B6837B32}"/>
    <cellStyle name="Navadno 3 2 3 7 7" xfId="34313" xr:uid="{7648BB28-D57F-4ABC-A691-5E89BEAD1250}"/>
    <cellStyle name="Navadno 3 2 3 7 8" xfId="36486" xr:uid="{055E5925-F928-4E2C-815A-FD2F1416557D}"/>
    <cellStyle name="Navadno 3 2 3 8" xfId="20365" xr:uid="{0472A0EE-317D-4444-90E7-75ACBCBFD61E}"/>
    <cellStyle name="Navadno 3 2 3 8 2" xfId="20366" xr:uid="{D7A8D35C-DF4F-4CBA-AF47-D4D32BF6412F}"/>
    <cellStyle name="Navadno 3 2 3 8 2 2" xfId="20367" xr:uid="{835F1880-2B06-4181-B433-F08567AC3F8D}"/>
    <cellStyle name="Navadno 3 2 3 8 3" xfId="20368" xr:uid="{7021F709-6D35-4E3F-8807-50438A057180}"/>
    <cellStyle name="Navadno 3 2 3 9" xfId="20369" xr:uid="{5A66BD16-0C44-4C13-B983-43A9A0535501}"/>
    <cellStyle name="Navadno 3 2 3 9 2" xfId="20370" xr:uid="{F3823C5E-1B0A-4270-A31B-E6CFCE824BD4}"/>
    <cellStyle name="Navadno 3 2 4" xfId="2307" xr:uid="{00000000-0005-0000-0000-0000670E0000}"/>
    <cellStyle name="Navadno 3 2 4 10" xfId="20372" xr:uid="{F8E71304-9D4A-4317-9755-2131B1497263}"/>
    <cellStyle name="Navadno 3 2 4 11" xfId="20371" xr:uid="{7BB8C201-EC22-48DC-AFA1-3FC8FE79F9AE}"/>
    <cellStyle name="Navadno 3 2 4 12" xfId="32793" xr:uid="{140A0A0E-437A-4FC3-B443-BFA28CB4CA56}"/>
    <cellStyle name="Navadno 3 2 4 13" xfId="32822" xr:uid="{9AE1C6AB-E461-4C63-B61B-E0535AAB27D6}"/>
    <cellStyle name="Navadno 3 2 4 14" xfId="35690" xr:uid="{76591AC2-222C-4FBD-AE51-8C80F152A9D8}"/>
    <cellStyle name="Navadno 3 2 4 2" xfId="2308" xr:uid="{00000000-0005-0000-0000-0000680E0000}"/>
    <cellStyle name="Navadno 3 2 4 2 10" xfId="34314" xr:uid="{EE3C789B-D54E-403D-BDE3-185283933F2E}"/>
    <cellStyle name="Navadno 3 2 4 2 11" xfId="35691" xr:uid="{9F8EC4E6-5114-49EC-9782-DEAB15AA37F3}"/>
    <cellStyle name="Navadno 3 2 4 2 2" xfId="2309" xr:uid="{00000000-0005-0000-0000-0000690E0000}"/>
    <cellStyle name="Navadno 3 2 4 2 2 2" xfId="20375" xr:uid="{0AAAF34D-8144-4696-883E-6BBBBCD71A11}"/>
    <cellStyle name="Navadno 3 2 4 2 2 2 2" xfId="20376" xr:uid="{C61B9767-3181-4615-9DAD-3CB7FB9BCA31}"/>
    <cellStyle name="Navadno 3 2 4 2 2 2 2 2" xfId="20377" xr:uid="{313A353B-3E4B-4E7C-8AFF-1C5754C21735}"/>
    <cellStyle name="Navadno 3 2 4 2 2 2 3" xfId="20378" xr:uid="{EDC55D8B-34A8-4043-9243-7A0122BFEE74}"/>
    <cellStyle name="Navadno 3 2 4 2 2 3" xfId="20379" xr:uid="{430CB435-A725-4E72-BB86-187E91D16785}"/>
    <cellStyle name="Navadno 3 2 4 2 2 3 2" xfId="20380" xr:uid="{8EB5FD56-A043-4622-B342-2CBAE7B15A87}"/>
    <cellStyle name="Navadno 3 2 4 2 2 4" xfId="20381" xr:uid="{6AF3F335-6E4C-4305-8BE7-C4ED5DD51862}"/>
    <cellStyle name="Navadno 3 2 4 2 2 4 2" xfId="20382" xr:uid="{904A62F5-71BB-4947-97BA-3217F571939B}"/>
    <cellStyle name="Navadno 3 2 4 2 2 5" xfId="20383" xr:uid="{6A0E1620-387D-44D3-B8E0-4C6D37E23FA2}"/>
    <cellStyle name="Navadno 3 2 4 2 2 6" xfId="20374" xr:uid="{0878AFB9-2B6A-4F0C-8F3E-D741821308A4}"/>
    <cellStyle name="Navadno 3 2 4 2 2 7" xfId="34315" xr:uid="{7A8DA4AF-321C-4335-8158-549C9D10B6A3}"/>
    <cellStyle name="Navadno 3 2 4 2 2 8" xfId="35988" xr:uid="{E0C4D04A-6320-4316-A222-F4622F7D7947}"/>
    <cellStyle name="Navadno 3 2 4 2 3" xfId="2310" xr:uid="{00000000-0005-0000-0000-00006A0E0000}"/>
    <cellStyle name="Navadno 3 2 4 2 3 2" xfId="20385" xr:uid="{6FC3DF9D-FA8A-40CF-936F-9E6BC671EE45}"/>
    <cellStyle name="Navadno 3 2 4 2 3 2 2" xfId="20386" xr:uid="{5BFEF9F1-C597-483F-BF71-7E28B4737FCC}"/>
    <cellStyle name="Navadno 3 2 4 2 3 2 2 2" xfId="20387" xr:uid="{B81236F4-F262-45DB-9D48-6910AD5A81AC}"/>
    <cellStyle name="Navadno 3 2 4 2 3 2 3" xfId="20388" xr:uid="{D8D1F28B-A35B-45E5-AD85-BB26F6062E8C}"/>
    <cellStyle name="Navadno 3 2 4 2 3 3" xfId="20389" xr:uid="{48C7B1E7-53BD-42EA-92BB-B9918C130DE5}"/>
    <cellStyle name="Navadno 3 2 4 2 3 3 2" xfId="20390" xr:uid="{69F2D574-FC42-4891-A4F0-AF9ECAFEE246}"/>
    <cellStyle name="Navadno 3 2 4 2 3 4" xfId="20391" xr:uid="{856599F4-5837-4840-BA97-A339DAAF0938}"/>
    <cellStyle name="Navadno 3 2 4 2 3 4 2" xfId="20392" xr:uid="{12C36356-4854-42C1-A392-B2C5FF9412F6}"/>
    <cellStyle name="Navadno 3 2 4 2 3 5" xfId="20393" xr:uid="{95FF1056-F70A-4EFB-9F41-C8C7032CD978}"/>
    <cellStyle name="Navadno 3 2 4 2 3 6" xfId="20384" xr:uid="{F951C579-11B0-4CCC-BF6F-02158ADA514F}"/>
    <cellStyle name="Navadno 3 2 4 2 3 7" xfId="34316" xr:uid="{50F32186-B472-42FD-9DC1-F4D23BF269B2}"/>
    <cellStyle name="Navadno 3 2 4 2 3 8" xfId="36090" xr:uid="{B4C3A35E-9783-45D6-87CC-717034CA5C30}"/>
    <cellStyle name="Navadno 3 2 4 2 4" xfId="2311" xr:uid="{00000000-0005-0000-0000-00006B0E0000}"/>
    <cellStyle name="Navadno 3 2 4 2 4 2" xfId="20395" xr:uid="{2B77B1FE-3FBA-4105-9331-82D1BB9FEF63}"/>
    <cellStyle name="Navadno 3 2 4 2 4 2 2" xfId="20396" xr:uid="{E3307A61-B2A2-4743-8717-2E08C38860ED}"/>
    <cellStyle name="Navadno 3 2 4 2 4 2 2 2" xfId="20397" xr:uid="{D9FF6EAC-4ADC-44B2-A6EF-86019F20AF55}"/>
    <cellStyle name="Navadno 3 2 4 2 4 2 3" xfId="20398" xr:uid="{BB61C63E-199C-4541-893F-CE33BB3D19F9}"/>
    <cellStyle name="Navadno 3 2 4 2 4 3" xfId="20399" xr:uid="{13B4CCB3-56C8-47B1-9FEC-E6A2984AEBD0}"/>
    <cellStyle name="Navadno 3 2 4 2 4 3 2" xfId="20400" xr:uid="{7940B4CC-7322-4E74-A40E-454762E4034A}"/>
    <cellStyle name="Navadno 3 2 4 2 4 4" xfId="20401" xr:uid="{CC5F262A-9159-4ECC-A6B6-0A67B6E1F889}"/>
    <cellStyle name="Navadno 3 2 4 2 4 4 2" xfId="20402" xr:uid="{F484119C-E7FB-4047-9ED8-D9655BF7C844}"/>
    <cellStyle name="Navadno 3 2 4 2 4 5" xfId="20403" xr:uid="{BB3E2485-443A-474C-A65E-02B317FEE344}"/>
    <cellStyle name="Navadno 3 2 4 2 4 6" xfId="20394" xr:uid="{05A834CB-CA8F-406A-909D-97DEB261D70D}"/>
    <cellStyle name="Navadno 3 2 4 2 4 7" xfId="34317" xr:uid="{50E09E55-559D-400A-82A5-638802E5E20C}"/>
    <cellStyle name="Navadno 3 2 4 2 4 8" xfId="36491" xr:uid="{699516C7-4CA8-450F-A8FD-FEE50CA9C7DC}"/>
    <cellStyle name="Navadno 3 2 4 2 5" xfId="20404" xr:uid="{7DFED939-BEBD-4A77-B6D2-9E43B1718DAA}"/>
    <cellStyle name="Navadno 3 2 4 2 5 2" xfId="20405" xr:uid="{9034E295-8A5F-4DA3-AA4C-FBC6A1F85595}"/>
    <cellStyle name="Navadno 3 2 4 2 5 2 2" xfId="20406" xr:uid="{5C18BBB7-48C2-4D06-AD63-E94EE0635774}"/>
    <cellStyle name="Navadno 3 2 4 2 5 3" xfId="20407" xr:uid="{81516DD1-D9A8-4EC5-8728-B15FAE30E673}"/>
    <cellStyle name="Navadno 3 2 4 2 6" xfId="20408" xr:uid="{FECAEBDB-F313-482B-B672-E57E291ED7C8}"/>
    <cellStyle name="Navadno 3 2 4 2 6 2" xfId="20409" xr:uid="{072789E5-21D6-402C-984B-22E5C15BDCC2}"/>
    <cellStyle name="Navadno 3 2 4 2 7" xfId="20410" xr:uid="{E0954D75-7DB3-4805-B33D-20535614E375}"/>
    <cellStyle name="Navadno 3 2 4 2 7 2" xfId="20411" xr:uid="{11F330BF-85D9-4966-82A5-2F7FD94E6A51}"/>
    <cellStyle name="Navadno 3 2 4 2 8" xfId="20412" xr:uid="{3E1CD883-747E-4EA9-AAFD-196CFBD1743C}"/>
    <cellStyle name="Navadno 3 2 4 2 9" xfId="20373" xr:uid="{969C7628-A833-45A5-BBFF-AC40EF63D387}"/>
    <cellStyle name="Navadno 3 2 4 3" xfId="2312" xr:uid="{00000000-0005-0000-0000-00006C0E0000}"/>
    <cellStyle name="Navadno 3 2 4 3 2" xfId="20413" xr:uid="{4C4A79D6-4C50-4F6A-ADE1-8B4B4F8E3C4B}"/>
    <cellStyle name="Navadno 3 2 4 4" xfId="2313" xr:uid="{00000000-0005-0000-0000-00006D0E0000}"/>
    <cellStyle name="Navadno 3 2 4 4 2" xfId="20415" xr:uid="{82D2A1CB-500C-494A-9374-F247D77B8376}"/>
    <cellStyle name="Navadno 3 2 4 4 2 2" xfId="20416" xr:uid="{003B2AC1-83F3-43B0-B35C-C255D825A138}"/>
    <cellStyle name="Navadno 3 2 4 4 2 2 2" xfId="20417" xr:uid="{E301BE4E-CABD-485C-81AC-0C7830B5740B}"/>
    <cellStyle name="Navadno 3 2 4 4 2 3" xfId="20418" xr:uid="{F2D04CA5-F4A6-408C-85AA-7F5623FD26AC}"/>
    <cellStyle name="Navadno 3 2 4 4 3" xfId="20419" xr:uid="{8A23F061-1559-4534-B104-C0E20C7FBC75}"/>
    <cellStyle name="Navadno 3 2 4 4 3 2" xfId="20420" xr:uid="{820D3B7F-FFFE-4128-86A4-DA4B44D09223}"/>
    <cellStyle name="Navadno 3 2 4 4 4" xfId="20421" xr:uid="{E63A6721-58CC-4F00-857D-9C752299D6B7}"/>
    <cellStyle name="Navadno 3 2 4 4 4 2" xfId="20422" xr:uid="{F4FD7856-504D-4B3B-9306-360B2E699885}"/>
    <cellStyle name="Navadno 3 2 4 4 5" xfId="20423" xr:uid="{F14F0F63-A786-4AD7-A8C6-90B4F1B6D185}"/>
    <cellStyle name="Navadno 3 2 4 4 6" xfId="20414" xr:uid="{80AF74BC-33F8-4486-B832-EED5F8D0B566}"/>
    <cellStyle name="Navadno 3 2 4 4 7" xfId="34318" xr:uid="{8823E6A4-62AF-418F-BDC5-584147BB9FEF}"/>
    <cellStyle name="Navadno 3 2 4 4 8" xfId="35987" xr:uid="{4FE55ED5-E5F8-4F8B-918D-BA2E92B05222}"/>
    <cellStyle name="Navadno 3 2 4 5" xfId="2314" xr:uid="{00000000-0005-0000-0000-00006E0E0000}"/>
    <cellStyle name="Navadno 3 2 4 5 2" xfId="20425" xr:uid="{A9946BBC-0607-437F-B775-E162A3902918}"/>
    <cellStyle name="Navadno 3 2 4 5 2 2" xfId="20426" xr:uid="{A0F655CE-B021-4043-8665-390BA8AAED56}"/>
    <cellStyle name="Navadno 3 2 4 5 2 2 2" xfId="20427" xr:uid="{81D9DF00-181E-4D19-AF5B-423D58922E98}"/>
    <cellStyle name="Navadno 3 2 4 5 2 3" xfId="20428" xr:uid="{1D1E54E1-96A6-4BC0-9AB4-AB5CA66E092F}"/>
    <cellStyle name="Navadno 3 2 4 5 3" xfId="20429" xr:uid="{1CE30CFF-F506-43ED-8AF1-35E5BB4AF84A}"/>
    <cellStyle name="Navadno 3 2 4 5 3 2" xfId="20430" xr:uid="{3DDA1833-180A-4166-BB38-B783F1017CE3}"/>
    <cellStyle name="Navadno 3 2 4 5 4" xfId="20431" xr:uid="{092FC8CD-FEEF-4303-8B77-12B889867C3A}"/>
    <cellStyle name="Navadno 3 2 4 5 4 2" xfId="20432" xr:uid="{5EDD14CE-ADE0-4279-A907-6C948EC9B329}"/>
    <cellStyle name="Navadno 3 2 4 5 5" xfId="20433" xr:uid="{C698D326-5AE1-4A37-9715-92883AB96931}"/>
    <cellStyle name="Navadno 3 2 4 5 6" xfId="20424" xr:uid="{0C23A0C2-4B3F-4D8A-8F22-BAC25C0A8164}"/>
    <cellStyle name="Navadno 3 2 4 5 7" xfId="34319" xr:uid="{F637B5D8-91E2-4B25-98E4-CA37F4E7BEB0}"/>
    <cellStyle name="Navadno 3 2 4 5 8" xfId="36089" xr:uid="{807A8CCF-D016-44A1-83E5-2936BC6690E9}"/>
    <cellStyle name="Navadno 3 2 4 6" xfId="2315" xr:uid="{00000000-0005-0000-0000-00006F0E0000}"/>
    <cellStyle name="Navadno 3 2 4 6 2" xfId="20435" xr:uid="{FDB07EFF-41A4-4FB8-8524-FAED6858D878}"/>
    <cellStyle name="Navadno 3 2 4 6 2 2" xfId="20436" xr:uid="{02E15C7B-9F1A-4064-B1FD-952FE928B48A}"/>
    <cellStyle name="Navadno 3 2 4 6 2 2 2" xfId="20437" xr:uid="{464DC273-B080-4B84-8658-2C5FD0BBDD73}"/>
    <cellStyle name="Navadno 3 2 4 6 2 3" xfId="20438" xr:uid="{7419012E-2A2F-4A8D-BA37-20A9213B4016}"/>
    <cellStyle name="Navadno 3 2 4 6 3" xfId="20439" xr:uid="{6ED5C1BA-53A8-4CA0-AF50-38D790806CEC}"/>
    <cellStyle name="Navadno 3 2 4 6 3 2" xfId="20440" xr:uid="{4174972F-3D3B-4E99-BC4C-C087BE502D6B}"/>
    <cellStyle name="Navadno 3 2 4 6 4" xfId="20441" xr:uid="{E3048F96-BB8F-4131-92AD-78F12384D5E6}"/>
    <cellStyle name="Navadno 3 2 4 6 4 2" xfId="20442" xr:uid="{564B53DC-080D-4CE5-934B-FD8B700E0D70}"/>
    <cellStyle name="Navadno 3 2 4 6 5" xfId="20443" xr:uid="{4C6834CB-EC2E-4624-94F7-287EB7B957A3}"/>
    <cellStyle name="Navadno 3 2 4 6 6" xfId="20434" xr:uid="{1315BE52-E06F-4767-9FD4-DB812B17F559}"/>
    <cellStyle name="Navadno 3 2 4 6 7" xfId="34320" xr:uid="{2DAF4582-0FEF-4467-B325-F02F3389943B}"/>
    <cellStyle name="Navadno 3 2 4 6 8" xfId="36490" xr:uid="{AAED6B2D-7727-43C5-995F-23B7E6779E3E}"/>
    <cellStyle name="Navadno 3 2 4 7" xfId="20444" xr:uid="{1301ED86-41DC-44CD-9497-4BA31386A1E7}"/>
    <cellStyle name="Navadno 3 2 4 7 2" xfId="20445" xr:uid="{FBD9A820-3D43-4845-8620-928C87E8353B}"/>
    <cellStyle name="Navadno 3 2 4 7 2 2" xfId="20446" xr:uid="{E8E50882-2B02-49B0-A209-BC5D505FD7E1}"/>
    <cellStyle name="Navadno 3 2 4 7 3" xfId="20447" xr:uid="{9AA22701-5815-42BB-889B-4E9030D56EC7}"/>
    <cellStyle name="Navadno 3 2 4 8" xfId="20448" xr:uid="{EB176218-35A7-4B9E-B339-F73BDCB73F42}"/>
    <cellStyle name="Navadno 3 2 4 8 2" xfId="20449" xr:uid="{DA19D0E7-B261-4C8E-B93B-CBE5141E6FEE}"/>
    <cellStyle name="Navadno 3 2 4 9" xfId="20450" xr:uid="{3B98BD44-BCA6-447C-886E-7006287E9EE8}"/>
    <cellStyle name="Navadno 3 2 4 9 2" xfId="20451" xr:uid="{AE2CB38C-9F60-438B-87D0-7FF838654EDF}"/>
    <cellStyle name="Navadno 3 2 5" xfId="2316" xr:uid="{00000000-0005-0000-0000-0000700E0000}"/>
    <cellStyle name="Navadno 3 2 5 10" xfId="34321" xr:uid="{8FA5FA36-2E0D-43E5-83DA-AA3990215646}"/>
    <cellStyle name="Navadno 3 2 5 11" xfId="35692" xr:uid="{DF9864BF-87D6-4E70-BA65-89FF752DECFD}"/>
    <cellStyle name="Navadno 3 2 5 2" xfId="2317" xr:uid="{00000000-0005-0000-0000-0000710E0000}"/>
    <cellStyle name="Navadno 3 2 5 2 2" xfId="20454" xr:uid="{C1E1D94C-4018-4D66-8F64-0ABA061AE585}"/>
    <cellStyle name="Navadno 3 2 5 2 2 2" xfId="20455" xr:uid="{7689ABF3-C247-4FF0-A1D3-9E7ACCAD2B52}"/>
    <cellStyle name="Navadno 3 2 5 2 2 2 2" xfId="20456" xr:uid="{C0FDD807-BC36-45DA-9581-8689E8DB58BC}"/>
    <cellStyle name="Navadno 3 2 5 2 2 3" xfId="20457" xr:uid="{C24A0616-89A3-462B-A8A1-96957485666A}"/>
    <cellStyle name="Navadno 3 2 5 2 3" xfId="20458" xr:uid="{AD135E96-F068-497E-B39B-C2EE475EF383}"/>
    <cellStyle name="Navadno 3 2 5 2 3 2" xfId="20459" xr:uid="{6597726D-B8EF-46AD-82C0-2081EE114FC3}"/>
    <cellStyle name="Navadno 3 2 5 2 4" xfId="20460" xr:uid="{E4CFC826-06E9-45E0-858B-F67656D5662B}"/>
    <cellStyle name="Navadno 3 2 5 2 4 2" xfId="20461" xr:uid="{B1844872-1DC7-4A41-A53F-8015C0B87D58}"/>
    <cellStyle name="Navadno 3 2 5 2 5" xfId="20462" xr:uid="{F0F64994-0739-412B-9DBB-A91EF458D839}"/>
    <cellStyle name="Navadno 3 2 5 2 6" xfId="20453" xr:uid="{B4E64982-3B29-47E7-B7CE-34DA92DAFC79}"/>
    <cellStyle name="Navadno 3 2 5 2 7" xfId="34322" xr:uid="{E570CC41-AB59-4A09-BFE7-9DB39AACD209}"/>
    <cellStyle name="Navadno 3 2 5 2 8" xfId="35989" xr:uid="{34F7D3FC-3366-4929-9107-9D701F225C65}"/>
    <cellStyle name="Navadno 3 2 5 3" xfId="2318" xr:uid="{00000000-0005-0000-0000-0000720E0000}"/>
    <cellStyle name="Navadno 3 2 5 3 2" xfId="20464" xr:uid="{D929CD5B-03D5-4418-869B-49FAFFC2DED8}"/>
    <cellStyle name="Navadno 3 2 5 3 2 2" xfId="20465" xr:uid="{E232A88D-DC34-4954-8FEE-35072326654F}"/>
    <cellStyle name="Navadno 3 2 5 3 2 2 2" xfId="20466" xr:uid="{22C92E9B-D95A-43C0-9299-46E96C6C8B17}"/>
    <cellStyle name="Navadno 3 2 5 3 2 3" xfId="20467" xr:uid="{1F834727-BA56-4B48-A996-15A733C3C7B2}"/>
    <cellStyle name="Navadno 3 2 5 3 3" xfId="20468" xr:uid="{15D35EAA-95E9-4BFB-AA40-6CB2C88A3BDC}"/>
    <cellStyle name="Navadno 3 2 5 3 3 2" xfId="20469" xr:uid="{BD9EA16F-51DF-4C9C-AE3B-B0BD7477943F}"/>
    <cellStyle name="Navadno 3 2 5 3 4" xfId="20470" xr:uid="{BD9C6844-8E50-44A4-9BCF-8097B41B3F76}"/>
    <cellStyle name="Navadno 3 2 5 3 4 2" xfId="20471" xr:uid="{0F7E9722-E360-46E3-8BFD-C8682164EC35}"/>
    <cellStyle name="Navadno 3 2 5 3 5" xfId="20472" xr:uid="{D216F7C5-466B-4FA5-8E3E-ADF00E8AE4FB}"/>
    <cellStyle name="Navadno 3 2 5 3 6" xfId="20463" xr:uid="{FA4DCFF4-4938-407A-ADB2-04748D6CBEA9}"/>
    <cellStyle name="Navadno 3 2 5 3 7" xfId="34323" xr:uid="{80E055F5-F14E-4812-B358-4436AE558780}"/>
    <cellStyle name="Navadno 3 2 5 3 8" xfId="36091" xr:uid="{5BFC2A01-B87B-4352-BEB2-0A1D17A850C6}"/>
    <cellStyle name="Navadno 3 2 5 4" xfId="2319" xr:uid="{00000000-0005-0000-0000-0000730E0000}"/>
    <cellStyle name="Navadno 3 2 5 4 2" xfId="20474" xr:uid="{BABEBB5B-0428-47E9-AB24-7ED3181A947B}"/>
    <cellStyle name="Navadno 3 2 5 4 2 2" xfId="20475" xr:uid="{65766C6F-67B7-4199-B778-8EAC4280695A}"/>
    <cellStyle name="Navadno 3 2 5 4 2 2 2" xfId="20476" xr:uid="{050BB6C0-D319-410A-AABE-D8E4637752FF}"/>
    <cellStyle name="Navadno 3 2 5 4 2 3" xfId="20477" xr:uid="{076FE257-BAC8-4719-8078-428F79C30AF5}"/>
    <cellStyle name="Navadno 3 2 5 4 3" xfId="20478" xr:uid="{EC8072A1-4AC1-45A4-B39E-9DE2658592F9}"/>
    <cellStyle name="Navadno 3 2 5 4 3 2" xfId="20479" xr:uid="{94E18AC7-FF50-4CBE-91D5-F88F2C396E8A}"/>
    <cellStyle name="Navadno 3 2 5 4 4" xfId="20480" xr:uid="{390E52E1-5881-412A-AC84-302C6B92F1DD}"/>
    <cellStyle name="Navadno 3 2 5 4 4 2" xfId="20481" xr:uid="{6E54FC5C-5B46-4A8A-8FBA-9EC850AD2C7A}"/>
    <cellStyle name="Navadno 3 2 5 4 5" xfId="20482" xr:uid="{21EEB47F-D1BE-4FC2-B53C-FC8B328C5C3C}"/>
    <cellStyle name="Navadno 3 2 5 4 6" xfId="20473" xr:uid="{38B82FDF-0474-44F1-B6C0-DF27C85CB89F}"/>
    <cellStyle name="Navadno 3 2 5 4 7" xfId="34324" xr:uid="{C208C831-23DF-4A75-89B8-90E1BC9521B4}"/>
    <cellStyle name="Navadno 3 2 5 4 8" xfId="36492" xr:uid="{9FAE9B17-0500-4CB0-B40C-C65C967C6E75}"/>
    <cellStyle name="Navadno 3 2 5 5" xfId="20483" xr:uid="{8FE684D6-7276-40CF-9756-7835AA767EEC}"/>
    <cellStyle name="Navadno 3 2 5 5 2" xfId="20484" xr:uid="{8E8A81C2-AA48-4988-BBA2-CAF5390EC625}"/>
    <cellStyle name="Navadno 3 2 5 5 2 2" xfId="20485" xr:uid="{DB96DBD9-3F1A-4FA7-BE3A-F80F84AFE324}"/>
    <cellStyle name="Navadno 3 2 5 5 3" xfId="20486" xr:uid="{F3D9A3E6-B8D8-4743-AC18-9079784B1F51}"/>
    <cellStyle name="Navadno 3 2 5 6" xfId="20487" xr:uid="{E085069D-A97C-4454-916A-DFA8FCBAB223}"/>
    <cellStyle name="Navadno 3 2 5 6 2" xfId="20488" xr:uid="{962166B1-9941-4C5B-AAB5-98191A6FA95C}"/>
    <cellStyle name="Navadno 3 2 5 7" xfId="20489" xr:uid="{54C72677-C38D-4928-A99C-B31ED14494B4}"/>
    <cellStyle name="Navadno 3 2 5 7 2" xfId="20490" xr:uid="{2A2C35C7-593E-4490-AF84-6587746BDAC5}"/>
    <cellStyle name="Navadno 3 2 5 8" xfId="20491" xr:uid="{BCEAC22E-7FC9-432D-8210-1E63DF0D8931}"/>
    <cellStyle name="Navadno 3 2 5 9" xfId="20452" xr:uid="{BDD83B3C-59F1-4C8F-AFA4-D13BCE1287DD}"/>
    <cellStyle name="Navadno 3 2 6" xfId="2320" xr:uid="{00000000-0005-0000-0000-0000740E0000}"/>
    <cellStyle name="Navadno 3 2 6 10" xfId="35693" xr:uid="{7F53C930-F685-4D53-B7F0-15680F213A54}"/>
    <cellStyle name="Navadno 3 2 6 2" xfId="2321" xr:uid="{00000000-0005-0000-0000-0000750E0000}"/>
    <cellStyle name="Navadno 3 2 6 2 2" xfId="20494" xr:uid="{AE8454FB-C275-474A-A85A-F40409DF3A80}"/>
    <cellStyle name="Navadno 3 2 6 2 2 2" xfId="20495" xr:uid="{90A09E94-6DC3-45E1-B7C0-2011DCF76519}"/>
    <cellStyle name="Navadno 3 2 6 2 2 2 2" xfId="20496" xr:uid="{D1277453-BFE7-4D49-82A6-1B3F5596BEDB}"/>
    <cellStyle name="Navadno 3 2 6 2 2 3" xfId="20497" xr:uid="{04496129-E07A-4582-853C-3B1AEFE49ECB}"/>
    <cellStyle name="Navadno 3 2 6 2 3" xfId="20498" xr:uid="{AA0C2499-5C48-4FB4-8876-1A016B266573}"/>
    <cellStyle name="Navadno 3 2 6 2 3 2" xfId="20499" xr:uid="{00B2D278-2C4F-4ACF-B91A-BD43B4ADE0A7}"/>
    <cellStyle name="Navadno 3 2 6 2 4" xfId="20500" xr:uid="{2CB246B1-E97C-4135-862E-FDAF863A50FC}"/>
    <cellStyle name="Navadno 3 2 6 2 4 2" xfId="20501" xr:uid="{92315382-2328-4953-8FE8-5129A4BF0E44}"/>
    <cellStyle name="Navadno 3 2 6 2 5" xfId="20502" xr:uid="{186A1E4B-B24A-48E1-A5D1-2EA82610E768}"/>
    <cellStyle name="Navadno 3 2 6 2 6" xfId="20493" xr:uid="{34BE1AA3-90B3-430D-B2F3-A56F68021DD9}"/>
    <cellStyle name="Navadno 3 2 6 2 7" xfId="34326" xr:uid="{23B8B091-DADE-4D4D-BFDF-36B96E227310}"/>
    <cellStyle name="Navadno 3 2 6 2 8" xfId="36256" xr:uid="{1F3EDCEA-26F4-4859-92BF-4F9F53CE52BF}"/>
    <cellStyle name="Navadno 3 2 6 3" xfId="2322" xr:uid="{00000000-0005-0000-0000-0000760E0000}"/>
    <cellStyle name="Navadno 3 2 6 3 2" xfId="20504" xr:uid="{45A6D480-D169-4D86-AC5E-0D696609C25B}"/>
    <cellStyle name="Navadno 3 2 6 3 2 2" xfId="20505" xr:uid="{017C820F-26F8-4DE1-B880-221F1E307FA4}"/>
    <cellStyle name="Navadno 3 2 6 3 2 2 2" xfId="20506" xr:uid="{6C7D7E86-8EE2-4924-A1AB-68B5E0BCD669}"/>
    <cellStyle name="Navadno 3 2 6 3 2 3" xfId="20507" xr:uid="{35C6ABFA-C21F-4E9A-8CE7-65514A8B9FF7}"/>
    <cellStyle name="Navadno 3 2 6 3 3" xfId="20508" xr:uid="{F125AEFF-FC0F-41F0-AA69-07BB94C4B4D9}"/>
    <cellStyle name="Navadno 3 2 6 3 3 2" xfId="20509" xr:uid="{9DB59DCC-FE23-46AC-B7AB-CC7DA880E3D3}"/>
    <cellStyle name="Navadno 3 2 6 3 4" xfId="20510" xr:uid="{586AC811-01D7-4771-AD80-391DD5019629}"/>
    <cellStyle name="Navadno 3 2 6 3 4 2" xfId="20511" xr:uid="{ABCB0A7D-2B53-44DE-8663-E23D858790E3}"/>
    <cellStyle name="Navadno 3 2 6 3 5" xfId="20512" xr:uid="{A3B8940A-49E7-4ED2-A09D-5AFFCDBDC66F}"/>
    <cellStyle name="Navadno 3 2 6 3 6" xfId="20503" xr:uid="{ECEF4C19-D60F-4D5D-9BBB-D46027A5E27E}"/>
    <cellStyle name="Navadno 3 2 6 3 7" xfId="34327" xr:uid="{86CF436C-2EB3-4B1B-B12D-B2937B43DD45}"/>
    <cellStyle name="Navadno 3 2 6 3 8" xfId="36493" xr:uid="{19BAE456-3A7D-401D-9A35-8525DBC72269}"/>
    <cellStyle name="Navadno 3 2 6 4" xfId="20513" xr:uid="{8801CE95-35FB-4515-B1FB-2DCEB0ADBE25}"/>
    <cellStyle name="Navadno 3 2 6 4 2" xfId="20514" xr:uid="{B76E4BB8-E00A-4473-81B4-5D9BD43115A8}"/>
    <cellStyle name="Navadno 3 2 6 4 2 2" xfId="20515" xr:uid="{B8C2216C-A6CF-46C5-8736-C3ACBE6F044C}"/>
    <cellStyle name="Navadno 3 2 6 4 3" xfId="20516" xr:uid="{A28C1332-77A7-490D-B0D4-8E2EC8A75D40}"/>
    <cellStyle name="Navadno 3 2 6 5" xfId="20517" xr:uid="{5D48E6E2-1BB5-4B2E-BE9C-3EA01495E673}"/>
    <cellStyle name="Navadno 3 2 6 5 2" xfId="20518" xr:uid="{3BE051F4-CE38-4D34-8F27-94DD92D391F9}"/>
    <cellStyle name="Navadno 3 2 6 6" xfId="20519" xr:uid="{269CB5F5-B799-44C5-9DC7-BFF7927AE69F}"/>
    <cellStyle name="Navadno 3 2 6 6 2" xfId="20520" xr:uid="{09BEFA9B-2FAB-4090-8003-3E0073272504}"/>
    <cellStyle name="Navadno 3 2 6 7" xfId="20521" xr:uid="{F61CB3EA-1D80-4882-BD84-7C38230ECDB9}"/>
    <cellStyle name="Navadno 3 2 6 8" xfId="20492" xr:uid="{888503E7-BD4D-4296-A072-392FBF3AD564}"/>
    <cellStyle name="Navadno 3 2 6 9" xfId="34325" xr:uid="{32B706B4-94A4-45E2-80E4-D18102016889}"/>
    <cellStyle name="Navadno 3 2 7" xfId="2323" xr:uid="{00000000-0005-0000-0000-0000770E0000}"/>
    <cellStyle name="Navadno 3 2 7 2" xfId="2324" xr:uid="{00000000-0005-0000-0000-0000780E0000}"/>
    <cellStyle name="Navadno 3 2 7 2 2" xfId="20523" xr:uid="{C000C1F6-1E88-4FBE-9305-F5CF66A8124D}"/>
    <cellStyle name="Navadno 3 2 7 3" xfId="2325" xr:uid="{00000000-0005-0000-0000-0000790E0000}"/>
    <cellStyle name="Navadno 3 2 7 3 2" xfId="20524" xr:uid="{BDDC8594-6C9A-44CE-B753-43D57347DD9E}"/>
    <cellStyle name="Navadno 3 2 7 4" xfId="20522" xr:uid="{30ECC695-B894-4A00-A327-CF8C1434E2D0}"/>
    <cellStyle name="Navadno 3 2 8" xfId="2326" xr:uid="{00000000-0005-0000-0000-00007A0E0000}"/>
    <cellStyle name="Navadno 3 2 8 2" xfId="2327" xr:uid="{00000000-0005-0000-0000-00007B0E0000}"/>
    <cellStyle name="Navadno 3 2 8 2 2" xfId="20526" xr:uid="{6CF5AC9C-5F73-4801-86A4-105B791E019A}"/>
    <cellStyle name="Navadno 3 2 8 3" xfId="20527" xr:uid="{89C73299-15F1-410E-BEAF-630BF864173D}"/>
    <cellStyle name="Navadno 3 2 8 4" xfId="20528" xr:uid="{183FD6B6-561E-4013-B032-2F3708218AFB}"/>
    <cellStyle name="Navadno 3 2 8 5" xfId="20525" xr:uid="{346D2363-B901-4054-B71E-9E81E00BDD21}"/>
    <cellStyle name="Navadno 3 2 9" xfId="2328" xr:uid="{00000000-0005-0000-0000-00007C0E0000}"/>
    <cellStyle name="Navadno 3 2 9 2" xfId="20530" xr:uid="{5218CC1C-659C-41FB-BFD4-F86A44E0E347}"/>
    <cellStyle name="Navadno 3 2 9 2 2" xfId="20531" xr:uid="{18F8AAE5-1CEA-4D15-99C2-D95444D49896}"/>
    <cellStyle name="Navadno 3 2 9 2 2 2" xfId="20532" xr:uid="{D637B967-AD91-4B11-9173-76B3CB72F372}"/>
    <cellStyle name="Navadno 3 2 9 2 3" xfId="20533" xr:uid="{9E8FEAE4-903F-4430-9738-845F37356B6E}"/>
    <cellStyle name="Navadno 3 2 9 3" xfId="20534" xr:uid="{9C9F30FA-4BF7-4741-B673-81C8D6491E2D}"/>
    <cellStyle name="Navadno 3 2 9 3 2" xfId="20535" xr:uid="{A1EC2683-5E8A-478A-B3D8-11E17F80E9F9}"/>
    <cellStyle name="Navadno 3 2 9 4" xfId="20536" xr:uid="{F85B24A2-0F85-41DA-B854-C3E150481B6C}"/>
    <cellStyle name="Navadno 3 2 9 4 2" xfId="20537" xr:uid="{243E13E4-FC4F-4BC9-ABB5-C3BCD9A874BA}"/>
    <cellStyle name="Navadno 3 2 9 5" xfId="20538" xr:uid="{8E722204-07AA-4406-BCB9-29E5BA21E7A7}"/>
    <cellStyle name="Navadno 3 2 9 6" xfId="20529" xr:uid="{F0DFC008-8AAB-44CC-B43D-D8889AA512A6}"/>
    <cellStyle name="Navadno 3 2 9 7" xfId="34328" xr:uid="{176E099A-9489-4DC2-8CF7-316C8E7AF28D}"/>
    <cellStyle name="Navadno 3 2 9 8" xfId="35974" xr:uid="{9092FFAF-1798-413C-89EC-F4A8EDDF45B7}"/>
    <cellStyle name="Navadno 3 2_GRADBENA DELA ELEKTRO OMARE " xfId="2329" xr:uid="{00000000-0005-0000-0000-00007D0E0000}"/>
    <cellStyle name="Navadno 3 3" xfId="2330" xr:uid="{00000000-0005-0000-0000-00007E0E0000}"/>
    <cellStyle name="Navadno 3 3 10" xfId="2331" xr:uid="{00000000-0005-0000-0000-00007F0E0000}"/>
    <cellStyle name="Navadno 3 3 10 2" xfId="20541" xr:uid="{7288D53A-3551-4800-8648-0BFB54E49C8D}"/>
    <cellStyle name="Navadno 3 3 10 2 2" xfId="20542" xr:uid="{B604751F-A12C-49D1-9D2A-E6ACCE21725F}"/>
    <cellStyle name="Navadno 3 3 10 2 2 2" xfId="20543" xr:uid="{3E77A8FF-9C0F-4DA0-BEA3-9BFF2F00C0B4}"/>
    <cellStyle name="Navadno 3 3 10 2 3" xfId="20544" xr:uid="{D7446905-B1AC-4145-9095-169C1E88F2FA}"/>
    <cellStyle name="Navadno 3 3 10 3" xfId="20545" xr:uid="{E263E8A9-612B-47CD-83FA-CFE7D8A64450}"/>
    <cellStyle name="Navadno 3 3 10 3 2" xfId="20546" xr:uid="{2E153699-EC6F-4BA4-BA95-754BAFF57924}"/>
    <cellStyle name="Navadno 3 3 10 4" xfId="20547" xr:uid="{E64B1546-75BE-4E0B-BFDF-A8C6298C6453}"/>
    <cellStyle name="Navadno 3 3 10 4 2" xfId="20548" xr:uid="{76B632BB-BF51-4941-8475-B791D30AB011}"/>
    <cellStyle name="Navadno 3 3 10 5" xfId="20549" xr:uid="{1D6B8198-A4D6-4319-9EEE-90B90784F2AE}"/>
    <cellStyle name="Navadno 3 3 10 6" xfId="20540" xr:uid="{1E51B7FC-E3C2-416C-A1E2-599DAEEB0187}"/>
    <cellStyle name="Navadno 3 3 10 7" xfId="34329" xr:uid="{F2EB30F7-8352-4467-B0D5-075C53639933}"/>
    <cellStyle name="Navadno 3 3 10 8" xfId="36092" xr:uid="{AB2ADA69-51B1-494E-943F-48E6B5A4E55C}"/>
    <cellStyle name="Navadno 3 3 11" xfId="20550" xr:uid="{3A00A940-951F-475D-B301-6CD1693BF3D7}"/>
    <cellStyle name="Navadno 3 3 11 2" xfId="20551" xr:uid="{64A79857-2168-4083-9B8E-1994C66A3965}"/>
    <cellStyle name="Navadno 3 3 12" xfId="20539" xr:uid="{FC2E7539-B25E-488B-A61E-67E597FEBFA6}"/>
    <cellStyle name="Navadno 3 3 13" xfId="32776" xr:uid="{EDAFD853-77FE-4817-BFCC-8150919D716B}"/>
    <cellStyle name="Navadno 3 3 14" xfId="32823" xr:uid="{3CCB3501-7818-4546-AE2F-43C66698CD66}"/>
    <cellStyle name="Navadno 3 3 2" xfId="2332" xr:uid="{00000000-0005-0000-0000-0000800E0000}"/>
    <cellStyle name="Navadno 3 3 2 10" xfId="20553" xr:uid="{6AACBDF2-4958-4F92-B47E-AED6C7CF16C6}"/>
    <cellStyle name="Navadno 3 3 2 10 2" xfId="20554" xr:uid="{D5C246A3-1D03-4573-A9D6-2A8C59F783AE}"/>
    <cellStyle name="Navadno 3 3 2 11" xfId="20555" xr:uid="{DA78EA78-7C0B-4A52-B062-870E01F5E09D}"/>
    <cellStyle name="Navadno 3 3 2 11 2" xfId="20556" xr:uid="{05F47C2C-75F0-4BA0-8304-C16CCF394A59}"/>
    <cellStyle name="Navadno 3 3 2 12" xfId="20557" xr:uid="{56D207F7-6765-4E7A-8222-4BD2DF96067D}"/>
    <cellStyle name="Navadno 3 3 2 13" xfId="20552" xr:uid="{7B090745-CB84-44FE-B05A-871065BC83CB}"/>
    <cellStyle name="Navadno 3 3 2 14" xfId="32777" xr:uid="{6F3F9D5C-ACA0-4256-AECF-DEA10D63C36E}"/>
    <cellStyle name="Navadno 3 3 2 15" xfId="32824" xr:uid="{3410843E-86F5-4D79-862C-665C3CD00515}"/>
    <cellStyle name="Navadno 3 3 2 16" xfId="35694" xr:uid="{A0D24B7E-9207-4D1C-B4F5-F2EACC0E0792}"/>
    <cellStyle name="Navadno 3 3 2 2" xfId="2333" xr:uid="{00000000-0005-0000-0000-0000810E0000}"/>
    <cellStyle name="Navadno 3 3 2 2 10" xfId="20559" xr:uid="{F26FD63A-B051-48D1-BFB8-28A9748CF511}"/>
    <cellStyle name="Navadno 3 3 2 2 11" xfId="20558" xr:uid="{3227A7C0-812B-43D7-9107-EC22EC7F3A3E}"/>
    <cellStyle name="Navadno 3 3 2 2 12" xfId="32778" xr:uid="{F9DA48F1-32A0-40AF-8F5F-BA1ADC3A49D0}"/>
    <cellStyle name="Navadno 3 3 2 2 13" xfId="32825" xr:uid="{97943D14-483B-46B8-94A4-41C009EDD5A9}"/>
    <cellStyle name="Navadno 3 3 2 2 14" xfId="35695" xr:uid="{C59741D1-BF9E-4CFE-B616-5C610D162B61}"/>
    <cellStyle name="Navadno 3 3 2 2 2" xfId="2334" xr:uid="{00000000-0005-0000-0000-0000820E0000}"/>
    <cellStyle name="Navadno 3 3 2 2 2 10" xfId="20560" xr:uid="{E298D8AA-7031-42BA-A786-DD961105589C}"/>
    <cellStyle name="Navadno 3 3 2 2 2 11" xfId="32799" xr:uid="{0C3FA983-3007-4295-A24B-52FBCC61C7A5}"/>
    <cellStyle name="Navadno 3 3 2 2 2 12" xfId="32826" xr:uid="{B2E4D140-069B-4EF9-B239-330D8BFFDC3A}"/>
    <cellStyle name="Navadno 3 3 2 2 2 13" xfId="35696" xr:uid="{6AFD6B7B-76EA-466C-A022-1CD17505A82A}"/>
    <cellStyle name="Navadno 3 3 2 2 2 2" xfId="2335" xr:uid="{00000000-0005-0000-0000-0000830E0000}"/>
    <cellStyle name="Navadno 3 3 2 2 2 2 10" xfId="34330" xr:uid="{1897F687-E3F5-418B-AAB2-15D11D4D2505}"/>
    <cellStyle name="Navadno 3 3 2 2 2 2 11" xfId="35697" xr:uid="{431391C5-C6C4-4406-9580-D4EC93ED1FDF}"/>
    <cellStyle name="Navadno 3 3 2 2 2 2 2" xfId="2336" xr:uid="{00000000-0005-0000-0000-0000840E0000}"/>
    <cellStyle name="Navadno 3 3 2 2 2 2 2 2" xfId="20563" xr:uid="{3A4CC630-4328-4858-8A5B-D26B3D009188}"/>
    <cellStyle name="Navadno 3 3 2 2 2 2 2 2 2" xfId="20564" xr:uid="{432023A3-04FE-4F47-82F5-451361E6675B}"/>
    <cellStyle name="Navadno 3 3 2 2 2 2 2 2 2 2" xfId="20565" xr:uid="{51827DE1-CE65-4B78-9E3B-9B3E0E6602C9}"/>
    <cellStyle name="Navadno 3 3 2 2 2 2 2 2 3" xfId="20566" xr:uid="{E9E9FFA4-F515-48C1-8863-08BF8D714547}"/>
    <cellStyle name="Navadno 3 3 2 2 2 2 2 3" xfId="20567" xr:uid="{C1A3312A-A8FC-43E1-8C4F-4936F5084A59}"/>
    <cellStyle name="Navadno 3 3 2 2 2 2 2 3 2" xfId="20568" xr:uid="{9457F3F7-D905-4C8B-9F56-2A1FD560E506}"/>
    <cellStyle name="Navadno 3 3 2 2 2 2 2 4" xfId="20569" xr:uid="{166C79D7-EFE3-4C7E-9D30-E10634CA04F4}"/>
    <cellStyle name="Navadno 3 3 2 2 2 2 2 4 2" xfId="20570" xr:uid="{2B0E6FBF-5E84-4419-A3B5-138D8EC0FFDD}"/>
    <cellStyle name="Navadno 3 3 2 2 2 2 2 5" xfId="20571" xr:uid="{75130AEF-8ED8-4D81-86CE-2A4FFF8A4A5C}"/>
    <cellStyle name="Navadno 3 3 2 2 2 2 2 6" xfId="20562" xr:uid="{B0B4F6AF-9C29-4502-B468-845FDDC56049}"/>
    <cellStyle name="Navadno 3 3 2 2 2 2 2 7" xfId="34331" xr:uid="{95052016-7352-427D-B9A7-7FCC9B529049}"/>
    <cellStyle name="Navadno 3 3 2 2 2 2 2 8" xfId="35994" xr:uid="{73A222F0-83F0-4407-9865-B2BFB39F0AC7}"/>
    <cellStyle name="Navadno 3 3 2 2 2 2 3" xfId="2337" xr:uid="{00000000-0005-0000-0000-0000850E0000}"/>
    <cellStyle name="Navadno 3 3 2 2 2 2 3 2" xfId="20573" xr:uid="{FA1091E7-2756-49CA-A133-EE1B3B379EC9}"/>
    <cellStyle name="Navadno 3 3 2 2 2 2 3 2 2" xfId="20574" xr:uid="{91FCD4D3-4FC2-4C92-9F2B-BDB01C474BB7}"/>
    <cellStyle name="Navadno 3 3 2 2 2 2 3 2 2 2" xfId="20575" xr:uid="{50ACE59F-811D-4A50-B799-639EAB9C35A6}"/>
    <cellStyle name="Navadno 3 3 2 2 2 2 3 2 3" xfId="20576" xr:uid="{02C679B3-BC65-4C4B-8CA2-13B3E2536E3F}"/>
    <cellStyle name="Navadno 3 3 2 2 2 2 3 3" xfId="20577" xr:uid="{23810A41-392B-4DF2-9F24-4B66DD768619}"/>
    <cellStyle name="Navadno 3 3 2 2 2 2 3 3 2" xfId="20578" xr:uid="{A2DC7B8D-B675-47CF-B007-DFCF29224F12}"/>
    <cellStyle name="Navadno 3 3 2 2 2 2 3 4" xfId="20579" xr:uid="{F61D4E47-5883-4DC9-9F79-A0056AFAF8CC}"/>
    <cellStyle name="Navadno 3 3 2 2 2 2 3 4 2" xfId="20580" xr:uid="{A008E8D9-A69E-43DB-A40B-DD0BF56B518D}"/>
    <cellStyle name="Navadno 3 3 2 2 2 2 3 5" xfId="20581" xr:uid="{172CA149-C2BF-4A9F-AB7B-5A5C985D72FD}"/>
    <cellStyle name="Navadno 3 3 2 2 2 2 3 6" xfId="20572" xr:uid="{0B2B11A2-C8D5-4A9C-AED0-05898B9A2C88}"/>
    <cellStyle name="Navadno 3 3 2 2 2 2 3 7" xfId="34332" xr:uid="{598D4B43-281D-411A-BF89-003EA736918C}"/>
    <cellStyle name="Navadno 3 3 2 2 2 2 3 8" xfId="36096" xr:uid="{6FBA6C18-4118-4019-9ABE-D6B628BC0714}"/>
    <cellStyle name="Navadno 3 3 2 2 2 2 4" xfId="2338" xr:uid="{00000000-0005-0000-0000-0000860E0000}"/>
    <cellStyle name="Navadno 3 3 2 2 2 2 4 2" xfId="20583" xr:uid="{D8C1B59E-6779-4F30-8721-E2E337F4DC16}"/>
    <cellStyle name="Navadno 3 3 2 2 2 2 4 2 2" xfId="20584" xr:uid="{2341C9E3-45FD-4444-8D7D-FBBB1D6081EC}"/>
    <cellStyle name="Navadno 3 3 2 2 2 2 4 2 2 2" xfId="20585" xr:uid="{D0D47B8F-7A9F-443E-AD3F-6DFC310C8FCA}"/>
    <cellStyle name="Navadno 3 3 2 2 2 2 4 2 3" xfId="20586" xr:uid="{86E07F47-802E-44E5-924B-89621F982E16}"/>
    <cellStyle name="Navadno 3 3 2 2 2 2 4 3" xfId="20587" xr:uid="{FE7AAB1C-8A67-42F6-B50C-D791886722AD}"/>
    <cellStyle name="Navadno 3 3 2 2 2 2 4 3 2" xfId="20588" xr:uid="{99CBFEB1-E282-4080-B11F-B7F9999FDC32}"/>
    <cellStyle name="Navadno 3 3 2 2 2 2 4 4" xfId="20589" xr:uid="{019B8F0D-D0C2-4104-B11C-0FFB30BC0FE3}"/>
    <cellStyle name="Navadno 3 3 2 2 2 2 4 4 2" xfId="20590" xr:uid="{3E1A08B5-4105-4928-A359-445D85AE22D5}"/>
    <cellStyle name="Navadno 3 3 2 2 2 2 4 5" xfId="20591" xr:uid="{B02FF75B-87F1-493F-873E-4FDA408406CA}"/>
    <cellStyle name="Navadno 3 3 2 2 2 2 4 6" xfId="20582" xr:uid="{FC5D7D35-482B-4078-B3D7-47E2AA8DE6EF}"/>
    <cellStyle name="Navadno 3 3 2 2 2 2 4 7" xfId="34333" xr:uid="{D64158D0-3C0E-4014-B972-CC0697C64096}"/>
    <cellStyle name="Navadno 3 3 2 2 2 2 4 8" xfId="36497" xr:uid="{13C32885-A6A8-4F30-A52A-63D38A12DFE4}"/>
    <cellStyle name="Navadno 3 3 2 2 2 2 5" xfId="20592" xr:uid="{9ED6B281-1B23-4EA5-B3C3-65886CFEE926}"/>
    <cellStyle name="Navadno 3 3 2 2 2 2 5 2" xfId="20593" xr:uid="{C13E8F87-A9DB-47D9-B934-3EF9728A3E56}"/>
    <cellStyle name="Navadno 3 3 2 2 2 2 5 2 2" xfId="20594" xr:uid="{DB14F857-ABBF-4F3A-BA75-73BB8B050D94}"/>
    <cellStyle name="Navadno 3 3 2 2 2 2 5 3" xfId="20595" xr:uid="{F74173FF-C699-49AF-A2B1-AEE7EF3AF9DF}"/>
    <cellStyle name="Navadno 3 3 2 2 2 2 6" xfId="20596" xr:uid="{BAF8D7FF-8182-4FE0-BD75-756F7925EC9B}"/>
    <cellStyle name="Navadno 3 3 2 2 2 2 6 2" xfId="20597" xr:uid="{1B078B40-EFBB-45DA-836F-282604920EAF}"/>
    <cellStyle name="Navadno 3 3 2 2 2 2 7" xfId="20598" xr:uid="{AE29CEF8-D3BE-450A-A062-53E093A8ED4C}"/>
    <cellStyle name="Navadno 3 3 2 2 2 2 7 2" xfId="20599" xr:uid="{AC087E42-FA94-444A-A39B-2628C1EEA1B3}"/>
    <cellStyle name="Navadno 3 3 2 2 2 2 8" xfId="20600" xr:uid="{FC8896C5-E44A-4B39-BA06-C10E88A8AAEB}"/>
    <cellStyle name="Navadno 3 3 2 2 2 2 9" xfId="20561" xr:uid="{6B28357E-5DAB-4288-9A1C-A7BA9C0AE1E9}"/>
    <cellStyle name="Navadno 3 3 2 2 2 3" xfId="2339" xr:uid="{00000000-0005-0000-0000-0000870E0000}"/>
    <cellStyle name="Navadno 3 3 2 2 2 3 2" xfId="20602" xr:uid="{1B5CF673-7FE0-4B96-A36E-0F3024760EE8}"/>
    <cellStyle name="Navadno 3 3 2 2 2 3 2 2" xfId="20603" xr:uid="{89EAA0EF-290B-4AA2-B3EE-87E4FFD4CB84}"/>
    <cellStyle name="Navadno 3 3 2 2 2 3 2 2 2" xfId="20604" xr:uid="{BC7DA5D3-F34F-4543-A4A7-5C4F21185DE2}"/>
    <cellStyle name="Navadno 3 3 2 2 2 3 2 3" xfId="20605" xr:uid="{39DC6B19-CE0E-44F9-A0EB-2CDEE117ADA4}"/>
    <cellStyle name="Navadno 3 3 2 2 2 3 3" xfId="20606" xr:uid="{66B3B0BB-8EFF-443F-96D9-D9FFDC70F616}"/>
    <cellStyle name="Navadno 3 3 2 2 2 3 3 2" xfId="20607" xr:uid="{0C116454-202B-4186-A12D-82AD9F7209AB}"/>
    <cellStyle name="Navadno 3 3 2 2 2 3 4" xfId="20608" xr:uid="{F81E08E2-D362-476C-A552-F5800C2EEE77}"/>
    <cellStyle name="Navadno 3 3 2 2 2 3 4 2" xfId="20609" xr:uid="{C1D6E65E-0393-4964-8F26-A94CE7BED24F}"/>
    <cellStyle name="Navadno 3 3 2 2 2 3 5" xfId="20610" xr:uid="{40A4C1D8-2827-4830-AF22-B4887AF22116}"/>
    <cellStyle name="Navadno 3 3 2 2 2 3 6" xfId="20601" xr:uid="{4EB0CFBD-62AD-4637-B61E-E60F0088FEF9}"/>
    <cellStyle name="Navadno 3 3 2 2 2 3 7" xfId="34334" xr:uid="{BE46E7BD-A181-4201-9709-F248D28D65F6}"/>
    <cellStyle name="Navadno 3 3 2 2 2 3 8" xfId="35993" xr:uid="{DC6A148B-3B60-4057-B433-27A4314A1196}"/>
    <cellStyle name="Navadno 3 3 2 2 2 4" xfId="2340" xr:uid="{00000000-0005-0000-0000-0000880E0000}"/>
    <cellStyle name="Navadno 3 3 2 2 2 4 2" xfId="20612" xr:uid="{AA373A1E-4C6F-49C9-8F90-48F89CBC7ABB}"/>
    <cellStyle name="Navadno 3 3 2 2 2 4 2 2" xfId="20613" xr:uid="{0A466959-1177-4B68-BFB7-4F54135E784C}"/>
    <cellStyle name="Navadno 3 3 2 2 2 4 2 2 2" xfId="20614" xr:uid="{13C71DFE-5382-4635-B2C9-46FDD4E8AED5}"/>
    <cellStyle name="Navadno 3 3 2 2 2 4 2 3" xfId="20615" xr:uid="{892B9233-94F9-45D1-B0E7-3113AC1A6BAC}"/>
    <cellStyle name="Navadno 3 3 2 2 2 4 3" xfId="20616" xr:uid="{F89CE086-9A17-407F-8472-6387BA9DBCC3}"/>
    <cellStyle name="Navadno 3 3 2 2 2 4 3 2" xfId="20617" xr:uid="{AF4DAFB0-B6A2-400D-83A2-EA24F90C478B}"/>
    <cellStyle name="Navadno 3 3 2 2 2 4 4" xfId="20618" xr:uid="{06A52097-22C9-47E4-B7B2-5EEADE9C57CC}"/>
    <cellStyle name="Navadno 3 3 2 2 2 4 4 2" xfId="20619" xr:uid="{5E610D7E-66AA-449A-8718-9A71828E8D2F}"/>
    <cellStyle name="Navadno 3 3 2 2 2 4 5" xfId="20620" xr:uid="{4F888668-E2E1-4E64-9E77-8BD233422B2A}"/>
    <cellStyle name="Navadno 3 3 2 2 2 4 6" xfId="20611" xr:uid="{0673D805-FF35-423A-A398-B9E989B74A21}"/>
    <cellStyle name="Navadno 3 3 2 2 2 4 7" xfId="34335" xr:uid="{71ED8BA5-55D3-4634-9A88-2DAA790C20CA}"/>
    <cellStyle name="Navadno 3 3 2 2 2 4 8" xfId="36095" xr:uid="{766FA45A-60FE-4957-BDFE-6FA453125E11}"/>
    <cellStyle name="Navadno 3 3 2 2 2 5" xfId="2341" xr:uid="{00000000-0005-0000-0000-0000890E0000}"/>
    <cellStyle name="Navadno 3 3 2 2 2 5 2" xfId="20622" xr:uid="{ECE89578-DADB-47BC-BBDE-229691078BCE}"/>
    <cellStyle name="Navadno 3 3 2 2 2 5 2 2" xfId="20623" xr:uid="{34746A50-322C-49B7-B955-BECC4A34562D}"/>
    <cellStyle name="Navadno 3 3 2 2 2 5 2 2 2" xfId="20624" xr:uid="{B835DA56-A9CB-4539-9D96-65BE3ED0107C}"/>
    <cellStyle name="Navadno 3 3 2 2 2 5 2 3" xfId="20625" xr:uid="{7BD49FC0-F79F-4EF5-98C3-321F30DBB86A}"/>
    <cellStyle name="Navadno 3 3 2 2 2 5 3" xfId="20626" xr:uid="{B82D000D-E5EA-4295-8AE1-7CB3006220CF}"/>
    <cellStyle name="Navadno 3 3 2 2 2 5 3 2" xfId="20627" xr:uid="{6BF0F86E-890F-474D-BA66-94B6BC58F08F}"/>
    <cellStyle name="Navadno 3 3 2 2 2 5 4" xfId="20628" xr:uid="{BCFA0F3C-0F61-4A2C-887D-3F64A0ECC51C}"/>
    <cellStyle name="Navadno 3 3 2 2 2 5 4 2" xfId="20629" xr:uid="{9A2364F0-8A87-4D10-A97D-1BFD28B23E4A}"/>
    <cellStyle name="Navadno 3 3 2 2 2 5 5" xfId="20630" xr:uid="{321AFC66-21DF-43E7-BA97-060FB185A8AE}"/>
    <cellStyle name="Navadno 3 3 2 2 2 5 6" xfId="20621" xr:uid="{2F1F4C4F-B42B-4EBE-BCF3-ACCAB88DB2AA}"/>
    <cellStyle name="Navadno 3 3 2 2 2 5 7" xfId="34336" xr:uid="{8A69B008-AFFF-4EA8-8C0B-22B7096191CA}"/>
    <cellStyle name="Navadno 3 3 2 2 2 5 8" xfId="36496" xr:uid="{F4E9B0E7-B449-4F5D-992F-12AB5B1CB8BA}"/>
    <cellStyle name="Navadno 3 3 2 2 2 6" xfId="20631" xr:uid="{2307A88F-F7CB-49F8-AA4B-21293DB7D157}"/>
    <cellStyle name="Navadno 3 3 2 2 2 6 2" xfId="20632" xr:uid="{F1DAF975-5297-4314-A32D-B57A1537F530}"/>
    <cellStyle name="Navadno 3 3 2 2 2 6 2 2" xfId="20633" xr:uid="{48046930-AC4A-431C-9AD4-2B738E0BD2E1}"/>
    <cellStyle name="Navadno 3 3 2 2 2 6 3" xfId="20634" xr:uid="{2F338DCD-E680-42F4-801B-6A5CC89D3EFF}"/>
    <cellStyle name="Navadno 3 3 2 2 2 7" xfId="20635" xr:uid="{5E12C394-4EFB-427C-9B63-C227C25CE78A}"/>
    <cellStyle name="Navadno 3 3 2 2 2 7 2" xfId="20636" xr:uid="{20D1AAF0-94D3-4B6D-9A60-6D97E873A66C}"/>
    <cellStyle name="Navadno 3 3 2 2 2 8" xfId="20637" xr:uid="{7A6B6B45-FFE7-4AD9-8EBB-F37747C42280}"/>
    <cellStyle name="Navadno 3 3 2 2 2 8 2" xfId="20638" xr:uid="{B9728F30-498B-4D26-BBDA-9BDDED212FC0}"/>
    <cellStyle name="Navadno 3 3 2 2 2 9" xfId="20639" xr:uid="{080CA171-A660-431A-BDB6-751486C156CC}"/>
    <cellStyle name="Navadno 3 3 2 2 3" xfId="2342" xr:uid="{00000000-0005-0000-0000-00008A0E0000}"/>
    <cellStyle name="Navadno 3 3 2 2 3 10" xfId="34337" xr:uid="{267A24EB-5A50-41B8-A299-3A53DEEF2D02}"/>
    <cellStyle name="Navadno 3 3 2 2 3 11" xfId="35698" xr:uid="{482D2E4B-A029-4680-A945-FE0879737A48}"/>
    <cellStyle name="Navadno 3 3 2 2 3 2" xfId="2343" xr:uid="{00000000-0005-0000-0000-00008B0E0000}"/>
    <cellStyle name="Navadno 3 3 2 2 3 2 2" xfId="20642" xr:uid="{220B136B-28E8-472D-B90E-7FBC6CCE0C17}"/>
    <cellStyle name="Navadno 3 3 2 2 3 2 2 2" xfId="20643" xr:uid="{046B48E7-3CEB-49C7-AA48-1AA379515AF6}"/>
    <cellStyle name="Navadno 3 3 2 2 3 2 2 2 2" xfId="20644" xr:uid="{E4396C58-605E-4603-AB27-5D62CD1A1FA1}"/>
    <cellStyle name="Navadno 3 3 2 2 3 2 2 3" xfId="20645" xr:uid="{2D172CDB-BC80-409F-B163-2B546F37B8B2}"/>
    <cellStyle name="Navadno 3 3 2 2 3 2 3" xfId="20646" xr:uid="{8F949DEA-3C0A-4553-BD4C-5197BFA22EA3}"/>
    <cellStyle name="Navadno 3 3 2 2 3 2 3 2" xfId="20647" xr:uid="{1450928C-5A60-4415-98C3-D364FB44C286}"/>
    <cellStyle name="Navadno 3 3 2 2 3 2 4" xfId="20648" xr:uid="{431BFBD7-DB94-414C-AB3E-27A5924D08D8}"/>
    <cellStyle name="Navadno 3 3 2 2 3 2 4 2" xfId="20649" xr:uid="{5F7EF4ED-7575-44B4-9DE2-BFDAEBFEFBA3}"/>
    <cellStyle name="Navadno 3 3 2 2 3 2 5" xfId="20650" xr:uid="{8E6B63E3-9446-49B6-B8EB-42F5DCEDF6BC}"/>
    <cellStyle name="Navadno 3 3 2 2 3 2 6" xfId="20641" xr:uid="{B1BE482D-D31E-4ED4-9C7C-1AD5D03910DF}"/>
    <cellStyle name="Navadno 3 3 2 2 3 2 7" xfId="34338" xr:uid="{1063D2EF-FF30-4353-A270-49849B6C0B44}"/>
    <cellStyle name="Navadno 3 3 2 2 3 2 8" xfId="35995" xr:uid="{F4BF973C-4D7E-487E-953F-1E72589D30D2}"/>
    <cellStyle name="Navadno 3 3 2 2 3 3" xfId="2344" xr:uid="{00000000-0005-0000-0000-00008C0E0000}"/>
    <cellStyle name="Navadno 3 3 2 2 3 3 2" xfId="20652" xr:uid="{283FB8AD-6484-4226-86E9-1C041400F59D}"/>
    <cellStyle name="Navadno 3 3 2 2 3 3 2 2" xfId="20653" xr:uid="{9B6DB528-4A78-4605-8267-1A5533D3A4C4}"/>
    <cellStyle name="Navadno 3 3 2 2 3 3 2 2 2" xfId="20654" xr:uid="{15B6C7A6-BFD4-41AD-8E3E-01F26DCEA93E}"/>
    <cellStyle name="Navadno 3 3 2 2 3 3 2 3" xfId="20655" xr:uid="{EB3D1170-2209-4FEA-9C21-C4205C548A47}"/>
    <cellStyle name="Navadno 3 3 2 2 3 3 3" xfId="20656" xr:uid="{3E732C60-70D9-42AE-AD99-6CE56D07B94E}"/>
    <cellStyle name="Navadno 3 3 2 2 3 3 3 2" xfId="20657" xr:uid="{C3B1DA3E-1FD7-47BC-AEEF-E59439066216}"/>
    <cellStyle name="Navadno 3 3 2 2 3 3 4" xfId="20658" xr:uid="{0AAC0796-9022-407D-91AD-505BFDF1563E}"/>
    <cellStyle name="Navadno 3 3 2 2 3 3 4 2" xfId="20659" xr:uid="{E9ACE0E8-AF9D-4F2D-8304-FAEEB73DA033}"/>
    <cellStyle name="Navadno 3 3 2 2 3 3 5" xfId="20660" xr:uid="{56D8D79E-CB44-410E-A349-61935364FE79}"/>
    <cellStyle name="Navadno 3 3 2 2 3 3 6" xfId="20651" xr:uid="{D87B07B3-5E03-4ED7-B08F-BF9200089DBB}"/>
    <cellStyle name="Navadno 3 3 2 2 3 3 7" xfId="34339" xr:uid="{A27DCD06-5B97-4E89-B95E-C849C5C71BE7}"/>
    <cellStyle name="Navadno 3 3 2 2 3 3 8" xfId="36097" xr:uid="{C0357189-72C4-431D-86C6-EA8538FEC644}"/>
    <cellStyle name="Navadno 3 3 2 2 3 4" xfId="2345" xr:uid="{00000000-0005-0000-0000-00008D0E0000}"/>
    <cellStyle name="Navadno 3 3 2 2 3 4 2" xfId="20662" xr:uid="{7AEF5DC6-4693-42EB-A79D-A2DA28077120}"/>
    <cellStyle name="Navadno 3 3 2 2 3 4 2 2" xfId="20663" xr:uid="{6A00C9D6-8E21-475C-BE8A-E26D601DEE23}"/>
    <cellStyle name="Navadno 3 3 2 2 3 4 2 2 2" xfId="20664" xr:uid="{F2CF1555-59B7-42F3-B8BD-FC7E07F11803}"/>
    <cellStyle name="Navadno 3 3 2 2 3 4 2 3" xfId="20665" xr:uid="{D8ADD1C5-1619-4515-BA33-DA5C4618AEA9}"/>
    <cellStyle name="Navadno 3 3 2 2 3 4 3" xfId="20666" xr:uid="{E04F1DBA-D86E-4AF4-919D-1F79BFF3B4A2}"/>
    <cellStyle name="Navadno 3 3 2 2 3 4 3 2" xfId="20667" xr:uid="{5E0845D4-C68D-4FF8-9D83-E154B0D44DBF}"/>
    <cellStyle name="Navadno 3 3 2 2 3 4 4" xfId="20668" xr:uid="{3B5834DF-10D1-49A0-8D8C-503B9AC10109}"/>
    <cellStyle name="Navadno 3 3 2 2 3 4 4 2" xfId="20669" xr:uid="{C77C793D-3F48-45E8-9115-2C543B862E69}"/>
    <cellStyle name="Navadno 3 3 2 2 3 4 5" xfId="20670" xr:uid="{293C18DF-B853-4FAF-9FED-8CCCA62B7968}"/>
    <cellStyle name="Navadno 3 3 2 2 3 4 6" xfId="20661" xr:uid="{AAA8D246-09FD-4E4D-9F42-40E40CA186DA}"/>
    <cellStyle name="Navadno 3 3 2 2 3 4 7" xfId="34340" xr:uid="{69F44D79-9094-4E1D-999C-3C503B6C304A}"/>
    <cellStyle name="Navadno 3 3 2 2 3 4 8" xfId="36498" xr:uid="{5514D915-43FF-42BE-B8B1-3DD9C6AC077A}"/>
    <cellStyle name="Navadno 3 3 2 2 3 5" xfId="20671" xr:uid="{B2FD7208-831E-46B6-A745-D7E3B007EF35}"/>
    <cellStyle name="Navadno 3 3 2 2 3 5 2" xfId="20672" xr:uid="{C9B9E1BA-6838-43E6-A081-58C2C6827F63}"/>
    <cellStyle name="Navadno 3 3 2 2 3 5 2 2" xfId="20673" xr:uid="{3FAB989A-BEEB-47E6-8689-8A6EEC211413}"/>
    <cellStyle name="Navadno 3 3 2 2 3 5 3" xfId="20674" xr:uid="{D92BC979-FA58-4C2A-91A4-C761FEE8944F}"/>
    <cellStyle name="Navadno 3 3 2 2 3 6" xfId="20675" xr:uid="{C605424F-10CD-462B-A9F1-3D69A6ACAD06}"/>
    <cellStyle name="Navadno 3 3 2 2 3 6 2" xfId="20676" xr:uid="{11DD8B70-4108-4D6F-BB55-319104F44C41}"/>
    <cellStyle name="Navadno 3 3 2 2 3 7" xfId="20677" xr:uid="{45C7B250-9D90-4DED-8BBB-3ED52661D8B6}"/>
    <cellStyle name="Navadno 3 3 2 2 3 7 2" xfId="20678" xr:uid="{DBC58B45-88E6-4F8A-B79C-7BC47ECAEC14}"/>
    <cellStyle name="Navadno 3 3 2 2 3 8" xfId="20679" xr:uid="{C90B2A8C-28B6-4BED-B642-3E02BC7B83B4}"/>
    <cellStyle name="Navadno 3 3 2 2 3 9" xfId="20640" xr:uid="{8D3C9D65-0CC6-4C23-8CFD-0F96E23CA7BA}"/>
    <cellStyle name="Navadno 3 3 2 2 4" xfId="2346" xr:uid="{00000000-0005-0000-0000-00008E0E0000}"/>
    <cellStyle name="Navadno 3 3 2 2 4 2" xfId="20681" xr:uid="{43AB51D5-93C4-49C7-9466-D4B107588464}"/>
    <cellStyle name="Navadno 3 3 2 2 4 2 2" xfId="20682" xr:uid="{F998E7A0-697E-41FB-A0C8-E342BECD4AEF}"/>
    <cellStyle name="Navadno 3 3 2 2 4 2 2 2" xfId="20683" xr:uid="{101458B4-5091-451F-9273-4FC3817C185B}"/>
    <cellStyle name="Navadno 3 3 2 2 4 2 3" xfId="20684" xr:uid="{C8039D7E-A6E9-4F8B-90A4-47102B7861F0}"/>
    <cellStyle name="Navadno 3 3 2 2 4 3" xfId="20685" xr:uid="{2119FF5C-C429-4AB7-BA23-B6340AED683C}"/>
    <cellStyle name="Navadno 3 3 2 2 4 3 2" xfId="20686" xr:uid="{D72F043B-3208-45BA-90E1-54F836C0DA1E}"/>
    <cellStyle name="Navadno 3 3 2 2 4 4" xfId="20687" xr:uid="{E066BEB3-231E-427F-998B-2F4A9AC34415}"/>
    <cellStyle name="Navadno 3 3 2 2 4 4 2" xfId="20688" xr:uid="{6EBD9C94-3388-4C23-9643-618039E6E453}"/>
    <cellStyle name="Navadno 3 3 2 2 4 5" xfId="20689" xr:uid="{E30F2AC2-CCBD-40DB-B4A2-DC9672A29BB8}"/>
    <cellStyle name="Navadno 3 3 2 2 4 6" xfId="20680" xr:uid="{1A4C40C1-EDBA-4644-9A10-E8AFEA63E58D}"/>
    <cellStyle name="Navadno 3 3 2 2 4 7" xfId="34341" xr:uid="{546E96A1-45C8-4DCB-9127-AC788EC678E7}"/>
    <cellStyle name="Navadno 3 3 2 2 4 8" xfId="35992" xr:uid="{1A31B39C-29C0-42E0-83AD-654ACB9E81C5}"/>
    <cellStyle name="Navadno 3 3 2 2 5" xfId="2347" xr:uid="{00000000-0005-0000-0000-00008F0E0000}"/>
    <cellStyle name="Navadno 3 3 2 2 5 2" xfId="20691" xr:uid="{45CDF268-6C91-4032-B665-1BCC1AA08946}"/>
    <cellStyle name="Navadno 3 3 2 2 5 2 2" xfId="20692" xr:uid="{DE6DD376-048D-4491-B2D8-5B965EB96420}"/>
    <cellStyle name="Navadno 3 3 2 2 5 2 2 2" xfId="20693" xr:uid="{D492389F-127D-4548-8FBD-0971DDE8EAE1}"/>
    <cellStyle name="Navadno 3 3 2 2 5 2 3" xfId="20694" xr:uid="{AED9E900-4547-4386-AB17-1D2ED8A1F8A8}"/>
    <cellStyle name="Navadno 3 3 2 2 5 3" xfId="20695" xr:uid="{828BAF8E-5C74-45CE-99C4-70C6616E9B61}"/>
    <cellStyle name="Navadno 3 3 2 2 5 3 2" xfId="20696" xr:uid="{7E22CDFF-3E77-4B24-BFC4-D63582BCC5C1}"/>
    <cellStyle name="Navadno 3 3 2 2 5 4" xfId="20697" xr:uid="{A572FEE2-57ED-440F-94AD-8E76428C01F6}"/>
    <cellStyle name="Navadno 3 3 2 2 5 4 2" xfId="20698" xr:uid="{35388FBE-C6E2-46B6-9559-078A85B6C752}"/>
    <cellStyle name="Navadno 3 3 2 2 5 5" xfId="20699" xr:uid="{022FEC43-4899-456F-B940-6936B8A26AB4}"/>
    <cellStyle name="Navadno 3 3 2 2 5 6" xfId="20690" xr:uid="{44852AA2-EE5E-476C-B1CC-E617D82ACDDA}"/>
    <cellStyle name="Navadno 3 3 2 2 5 7" xfId="34342" xr:uid="{D230705C-1F2B-42B9-90B7-E196AAB67B59}"/>
    <cellStyle name="Navadno 3 3 2 2 5 8" xfId="36094" xr:uid="{81736909-DC1D-44DF-BC45-80D21744F0D1}"/>
    <cellStyle name="Navadno 3 3 2 2 6" xfId="2348" xr:uid="{00000000-0005-0000-0000-0000900E0000}"/>
    <cellStyle name="Navadno 3 3 2 2 6 2" xfId="20701" xr:uid="{5415C45E-209F-41AD-BC83-EA571A593B2B}"/>
    <cellStyle name="Navadno 3 3 2 2 6 2 2" xfId="20702" xr:uid="{C4985D72-5AC1-49AE-AFEA-452E87E3A37C}"/>
    <cellStyle name="Navadno 3 3 2 2 6 2 2 2" xfId="20703" xr:uid="{E16ABEE7-8E9F-43D7-AE79-C11A71DE313B}"/>
    <cellStyle name="Navadno 3 3 2 2 6 2 3" xfId="20704" xr:uid="{A9BE95DC-5994-44CF-AEFF-37C40E06A6E9}"/>
    <cellStyle name="Navadno 3 3 2 2 6 3" xfId="20705" xr:uid="{0C140E4E-B20E-4F0B-937C-27011A0E24A7}"/>
    <cellStyle name="Navadno 3 3 2 2 6 3 2" xfId="20706" xr:uid="{43491E53-01FC-4999-8900-0726B7F575C2}"/>
    <cellStyle name="Navadno 3 3 2 2 6 4" xfId="20707" xr:uid="{E7EBB4E4-76AB-4A7E-83B1-A6ACBF628207}"/>
    <cellStyle name="Navadno 3 3 2 2 6 4 2" xfId="20708" xr:uid="{8684358D-0497-406C-BD85-D73E6D3F88A2}"/>
    <cellStyle name="Navadno 3 3 2 2 6 5" xfId="20709" xr:uid="{CFF9EC04-ACD7-484C-B16C-CC7E30F91F31}"/>
    <cellStyle name="Navadno 3 3 2 2 6 6" xfId="20700" xr:uid="{54DA4154-BC46-496C-ACD9-DFB3C105C90F}"/>
    <cellStyle name="Navadno 3 3 2 2 6 7" xfId="34343" xr:uid="{B27329F8-B231-492C-93B9-FD57FB0713D0}"/>
    <cellStyle name="Navadno 3 3 2 2 6 8" xfId="36495" xr:uid="{1EE0310E-CA92-4DE8-8B8F-B1C0502A6BB6}"/>
    <cellStyle name="Navadno 3 3 2 2 7" xfId="20710" xr:uid="{FEEA9C8B-4775-45EB-8B38-7257EE9F9571}"/>
    <cellStyle name="Navadno 3 3 2 2 7 2" xfId="20711" xr:uid="{29583C74-A29B-4089-801F-940B8C590F97}"/>
    <cellStyle name="Navadno 3 3 2 2 7 2 2" xfId="20712" xr:uid="{8486F45E-2B35-450A-B959-4C24CB3751F0}"/>
    <cellStyle name="Navadno 3 3 2 2 7 3" xfId="20713" xr:uid="{C1AE6D65-5410-441A-B6AF-3CA461484779}"/>
    <cellStyle name="Navadno 3 3 2 2 8" xfId="20714" xr:uid="{9F718AE5-21AB-4F1C-9343-D78EF09B7E16}"/>
    <cellStyle name="Navadno 3 3 2 2 8 2" xfId="20715" xr:uid="{C6806DE8-DEC4-49FB-87B1-0D81E25B63C8}"/>
    <cellStyle name="Navadno 3 3 2 2 9" xfId="20716" xr:uid="{CCE0E355-C55C-4B92-A1EE-01A2AAAB481E}"/>
    <cellStyle name="Navadno 3 3 2 2 9 2" xfId="20717" xr:uid="{779C22E4-4199-4442-BE5C-E542381EDB97}"/>
    <cellStyle name="Navadno 3 3 2 3" xfId="2349" xr:uid="{00000000-0005-0000-0000-0000910E0000}"/>
    <cellStyle name="Navadno 3 3 2 3 10" xfId="20718" xr:uid="{6DE8850F-E575-4ABF-A024-56C2EDB6B908}"/>
    <cellStyle name="Navadno 3 3 2 3 11" xfId="32798" xr:uid="{A82A39E3-0CA8-4160-B599-E5497C3C78BC}"/>
    <cellStyle name="Navadno 3 3 2 3 12" xfId="32827" xr:uid="{E007EC29-5026-4D07-8E19-28EB65818422}"/>
    <cellStyle name="Navadno 3 3 2 3 13" xfId="35699" xr:uid="{85641D8A-A129-45BA-88F6-CC6B3F3FB36D}"/>
    <cellStyle name="Navadno 3 3 2 3 2" xfId="2350" xr:uid="{00000000-0005-0000-0000-0000920E0000}"/>
    <cellStyle name="Navadno 3 3 2 3 2 10" xfId="34344" xr:uid="{11B3F0F5-C7B3-4893-88DA-5C6BFC0BA57E}"/>
    <cellStyle name="Navadno 3 3 2 3 2 11" xfId="35700" xr:uid="{B079C7D6-1B6B-4E78-BAD5-BD49AAB52564}"/>
    <cellStyle name="Navadno 3 3 2 3 2 2" xfId="2351" xr:uid="{00000000-0005-0000-0000-0000930E0000}"/>
    <cellStyle name="Navadno 3 3 2 3 2 2 2" xfId="20721" xr:uid="{F080AF7C-3F23-4A94-A91B-27168F112B1D}"/>
    <cellStyle name="Navadno 3 3 2 3 2 2 2 2" xfId="20722" xr:uid="{75CEAA54-D98C-44E0-B4B4-0997CDFD6442}"/>
    <cellStyle name="Navadno 3 3 2 3 2 2 2 2 2" xfId="20723" xr:uid="{4BE48A60-6151-4389-94C0-45902D9E249C}"/>
    <cellStyle name="Navadno 3 3 2 3 2 2 2 3" xfId="20724" xr:uid="{84A303AE-2172-4185-AB12-E01FA515B937}"/>
    <cellStyle name="Navadno 3 3 2 3 2 2 3" xfId="20725" xr:uid="{75E2A4AD-1B7F-433D-B4FD-E322CA7F827D}"/>
    <cellStyle name="Navadno 3 3 2 3 2 2 3 2" xfId="20726" xr:uid="{A544CEA4-56EE-4275-B753-D052196E140C}"/>
    <cellStyle name="Navadno 3 3 2 3 2 2 4" xfId="20727" xr:uid="{CBABC4BE-E01D-45C4-9DF0-6A86A952E527}"/>
    <cellStyle name="Navadno 3 3 2 3 2 2 4 2" xfId="20728" xr:uid="{621A3729-11B4-416E-877B-9E98B81B6A96}"/>
    <cellStyle name="Navadno 3 3 2 3 2 2 5" xfId="20729" xr:uid="{CC9F2559-962A-4D15-8313-0FDFA0B58458}"/>
    <cellStyle name="Navadno 3 3 2 3 2 2 6" xfId="20720" xr:uid="{2612124B-224B-4219-A8A4-7C522373E28E}"/>
    <cellStyle name="Navadno 3 3 2 3 2 2 7" xfId="34345" xr:uid="{7F3A0364-4E44-4B3A-B76D-2032B10B49F6}"/>
    <cellStyle name="Navadno 3 3 2 3 2 2 8" xfId="35997" xr:uid="{E3A0C5AD-75A8-43C3-8EA4-7B9379EFC695}"/>
    <cellStyle name="Navadno 3 3 2 3 2 3" xfId="2352" xr:uid="{00000000-0005-0000-0000-0000940E0000}"/>
    <cellStyle name="Navadno 3 3 2 3 2 3 2" xfId="20731" xr:uid="{AD3188A2-7A3E-42D6-9349-B90E782990DA}"/>
    <cellStyle name="Navadno 3 3 2 3 2 3 2 2" xfId="20732" xr:uid="{02B47D60-BC31-4E88-B7BA-518FCF6C064B}"/>
    <cellStyle name="Navadno 3 3 2 3 2 3 2 2 2" xfId="20733" xr:uid="{663C023A-538E-4CA2-A698-3FD03DF1707E}"/>
    <cellStyle name="Navadno 3 3 2 3 2 3 2 3" xfId="20734" xr:uid="{0067B7F3-E949-4DC9-A94D-2852A358CEAD}"/>
    <cellStyle name="Navadno 3 3 2 3 2 3 3" xfId="20735" xr:uid="{ADBE3580-32E8-46E2-A017-583E845BFBC9}"/>
    <cellStyle name="Navadno 3 3 2 3 2 3 3 2" xfId="20736" xr:uid="{C2039483-AAC2-4221-96E8-BF2805F2A4E9}"/>
    <cellStyle name="Navadno 3 3 2 3 2 3 4" xfId="20737" xr:uid="{D181A98D-5398-4D07-81E9-99A89715BA00}"/>
    <cellStyle name="Navadno 3 3 2 3 2 3 4 2" xfId="20738" xr:uid="{A54606FF-E8B3-4732-A172-82C59B7FD1AB}"/>
    <cellStyle name="Navadno 3 3 2 3 2 3 5" xfId="20739" xr:uid="{FD8E109C-1230-40F6-8D0A-E276C310B724}"/>
    <cellStyle name="Navadno 3 3 2 3 2 3 6" xfId="20730" xr:uid="{70C74490-363D-4CE3-9F82-56C71DD0903F}"/>
    <cellStyle name="Navadno 3 3 2 3 2 3 7" xfId="34346" xr:uid="{39CC436F-F2E7-43EB-B745-9F69D597577E}"/>
    <cellStyle name="Navadno 3 3 2 3 2 3 8" xfId="36099" xr:uid="{C28DFC4E-5A9F-4661-8C10-C22A4025A777}"/>
    <cellStyle name="Navadno 3 3 2 3 2 4" xfId="2353" xr:uid="{00000000-0005-0000-0000-0000950E0000}"/>
    <cellStyle name="Navadno 3 3 2 3 2 4 2" xfId="20741" xr:uid="{05197D64-0B95-4058-9634-739FDBAE6ABC}"/>
    <cellStyle name="Navadno 3 3 2 3 2 4 2 2" xfId="20742" xr:uid="{B8B06F8E-44C1-4AD0-850D-E83AB07AEB59}"/>
    <cellStyle name="Navadno 3 3 2 3 2 4 2 2 2" xfId="20743" xr:uid="{B8FE4BAC-BB2C-4F1C-976C-75FF31DA61D4}"/>
    <cellStyle name="Navadno 3 3 2 3 2 4 2 3" xfId="20744" xr:uid="{76405DC1-E7A0-4D06-82F4-47BB223B4595}"/>
    <cellStyle name="Navadno 3 3 2 3 2 4 3" xfId="20745" xr:uid="{CFD8EB88-A8B1-46AB-BA63-85ADC271D57C}"/>
    <cellStyle name="Navadno 3 3 2 3 2 4 3 2" xfId="20746" xr:uid="{B45F0D1C-B22D-4D4B-8128-233E7D81DA76}"/>
    <cellStyle name="Navadno 3 3 2 3 2 4 4" xfId="20747" xr:uid="{702A92F1-F2C4-4071-AD29-ACAD2EAEE599}"/>
    <cellStyle name="Navadno 3 3 2 3 2 4 4 2" xfId="20748" xr:uid="{C728FF8C-CEFF-4C7E-92ED-4604B579FEF3}"/>
    <cellStyle name="Navadno 3 3 2 3 2 4 5" xfId="20749" xr:uid="{238406F1-C15F-42D0-A4CA-F34DB9578602}"/>
    <cellStyle name="Navadno 3 3 2 3 2 4 6" xfId="20740" xr:uid="{4CA5936F-B40D-4B28-9234-CDC3BF627075}"/>
    <cellStyle name="Navadno 3 3 2 3 2 4 7" xfId="34347" xr:uid="{9035BAE5-94CE-40E9-BC99-EAEB8181C2A9}"/>
    <cellStyle name="Navadno 3 3 2 3 2 4 8" xfId="36500" xr:uid="{CB580625-8342-4EB7-9FFA-5D45C1F1E89B}"/>
    <cellStyle name="Navadno 3 3 2 3 2 5" xfId="20750" xr:uid="{7880A2E4-F10F-4A9F-B22F-1E9D7CD2F6C4}"/>
    <cellStyle name="Navadno 3 3 2 3 2 5 2" xfId="20751" xr:uid="{FFE31CE5-4087-46E0-BDA1-60102620BF79}"/>
    <cellStyle name="Navadno 3 3 2 3 2 5 2 2" xfId="20752" xr:uid="{2335C81D-728A-4B6A-AF6E-E2EC9936B4F4}"/>
    <cellStyle name="Navadno 3 3 2 3 2 5 3" xfId="20753" xr:uid="{EB9ED057-C695-4FE5-80B3-36062B0ED2C9}"/>
    <cellStyle name="Navadno 3 3 2 3 2 6" xfId="20754" xr:uid="{6E25F98E-3FFD-45FF-AB66-AABA67554E9C}"/>
    <cellStyle name="Navadno 3 3 2 3 2 6 2" xfId="20755" xr:uid="{4B59A3AA-7B4B-434C-88A3-F605EEFA5813}"/>
    <cellStyle name="Navadno 3 3 2 3 2 7" xfId="20756" xr:uid="{8726D8CC-ABDC-43B6-BCAE-98C205F016D0}"/>
    <cellStyle name="Navadno 3 3 2 3 2 7 2" xfId="20757" xr:uid="{BF52766B-AE8F-4AEB-9118-60A25E6E07BC}"/>
    <cellStyle name="Navadno 3 3 2 3 2 8" xfId="20758" xr:uid="{F1CED470-6618-4D20-85A9-48C2D7C9E6B2}"/>
    <cellStyle name="Navadno 3 3 2 3 2 9" xfId="20719" xr:uid="{04D3A525-5A9B-426E-9BEF-29DF62F0C964}"/>
    <cellStyle name="Navadno 3 3 2 3 3" xfId="2354" xr:uid="{00000000-0005-0000-0000-0000960E0000}"/>
    <cellStyle name="Navadno 3 3 2 3 3 2" xfId="20760" xr:uid="{99B8AEFE-7EE5-4E0B-B794-5713488F00B0}"/>
    <cellStyle name="Navadno 3 3 2 3 3 2 2" xfId="20761" xr:uid="{2B6F8BB2-B4FB-42A1-AB70-E3EFC44352AC}"/>
    <cellStyle name="Navadno 3 3 2 3 3 2 2 2" xfId="20762" xr:uid="{F31CCD07-9ACD-4CC4-876B-38635BC58D19}"/>
    <cellStyle name="Navadno 3 3 2 3 3 2 3" xfId="20763" xr:uid="{6D0E967D-1C18-4411-86AF-F72A420B81E2}"/>
    <cellStyle name="Navadno 3 3 2 3 3 3" xfId="20764" xr:uid="{C95AF769-1797-47B4-8907-FC23CC5A976B}"/>
    <cellStyle name="Navadno 3 3 2 3 3 3 2" xfId="20765" xr:uid="{E5975A6D-16C7-4CEA-B357-B3B4843481E2}"/>
    <cellStyle name="Navadno 3 3 2 3 3 4" xfId="20766" xr:uid="{E0116575-A443-4EF8-A051-66309A0D8AE0}"/>
    <cellStyle name="Navadno 3 3 2 3 3 4 2" xfId="20767" xr:uid="{5EBB4018-19B9-454E-B0B4-89FEBC65729F}"/>
    <cellStyle name="Navadno 3 3 2 3 3 5" xfId="20768" xr:uid="{70890E78-A463-4FE6-AE5F-AD7C2813F624}"/>
    <cellStyle name="Navadno 3 3 2 3 3 6" xfId="20759" xr:uid="{9DBFC920-7DDA-4A3A-B8F7-7762BE8E030A}"/>
    <cellStyle name="Navadno 3 3 2 3 3 7" xfId="34348" xr:uid="{7BB04756-FFD9-4D87-BB10-DF327D33118F}"/>
    <cellStyle name="Navadno 3 3 2 3 3 8" xfId="35996" xr:uid="{B10EFCB2-8C78-4AFB-842B-0A51806D0FF2}"/>
    <cellStyle name="Navadno 3 3 2 3 4" xfId="2355" xr:uid="{00000000-0005-0000-0000-0000970E0000}"/>
    <cellStyle name="Navadno 3 3 2 3 4 2" xfId="20770" xr:uid="{D57AD7B0-96F0-4851-82A3-9B5C57D20C2B}"/>
    <cellStyle name="Navadno 3 3 2 3 4 2 2" xfId="20771" xr:uid="{BD5EBA02-D7D3-4D71-B501-E7C8044C18FA}"/>
    <cellStyle name="Navadno 3 3 2 3 4 2 2 2" xfId="20772" xr:uid="{9EA43EFB-5FE7-460F-A8BC-339C99298BA8}"/>
    <cellStyle name="Navadno 3 3 2 3 4 2 3" xfId="20773" xr:uid="{85886AE0-8A49-4144-B779-7EF28D78464F}"/>
    <cellStyle name="Navadno 3 3 2 3 4 3" xfId="20774" xr:uid="{07E88323-B32C-4A00-92EF-2A6B59990BA8}"/>
    <cellStyle name="Navadno 3 3 2 3 4 3 2" xfId="20775" xr:uid="{E2E94C0C-A8B8-4D86-8644-0AB5C2E34AE2}"/>
    <cellStyle name="Navadno 3 3 2 3 4 4" xfId="20776" xr:uid="{6F281666-2726-4951-A55B-DA657B5D3DBF}"/>
    <cellStyle name="Navadno 3 3 2 3 4 4 2" xfId="20777" xr:uid="{0722DBB5-09E1-4D70-A7FD-55BBF3E34394}"/>
    <cellStyle name="Navadno 3 3 2 3 4 5" xfId="20778" xr:uid="{202B29C0-6936-422F-B614-8029E95E692A}"/>
    <cellStyle name="Navadno 3 3 2 3 4 6" xfId="20769" xr:uid="{BB20DEE4-98C0-43D1-AB85-AEE1EB5D8C32}"/>
    <cellStyle name="Navadno 3 3 2 3 4 7" xfId="34349" xr:uid="{71118547-CA59-4150-BB5C-E04533FE63DB}"/>
    <cellStyle name="Navadno 3 3 2 3 4 8" xfId="36098" xr:uid="{03FDEECD-642C-4466-963B-44ACC0D824B8}"/>
    <cellStyle name="Navadno 3 3 2 3 5" xfId="2356" xr:uid="{00000000-0005-0000-0000-0000980E0000}"/>
    <cellStyle name="Navadno 3 3 2 3 5 2" xfId="20780" xr:uid="{5A9ECB35-40C0-4BC1-9CBD-F3A32DFCAABB}"/>
    <cellStyle name="Navadno 3 3 2 3 5 2 2" xfId="20781" xr:uid="{6FEE8394-B03D-45D5-B21A-EC8257701415}"/>
    <cellStyle name="Navadno 3 3 2 3 5 2 2 2" xfId="20782" xr:uid="{E58B9C93-D105-4A2C-80BD-FDC49035E1A5}"/>
    <cellStyle name="Navadno 3 3 2 3 5 2 3" xfId="20783" xr:uid="{3F74F73B-C5CA-4E53-806F-820794218DA2}"/>
    <cellStyle name="Navadno 3 3 2 3 5 3" xfId="20784" xr:uid="{6C36A6BD-77DD-49D9-8F66-171088129A1E}"/>
    <cellStyle name="Navadno 3 3 2 3 5 3 2" xfId="20785" xr:uid="{92BB4947-EB52-4047-8BB7-B18386573AC6}"/>
    <cellStyle name="Navadno 3 3 2 3 5 4" xfId="20786" xr:uid="{D1A51064-5880-4F06-A33A-155E094C85E5}"/>
    <cellStyle name="Navadno 3 3 2 3 5 4 2" xfId="20787" xr:uid="{E16C0A04-9A52-475C-805C-5EC199B83862}"/>
    <cellStyle name="Navadno 3 3 2 3 5 5" xfId="20788" xr:uid="{FB30D3B5-1ED5-4656-B2D9-57DED486E176}"/>
    <cellStyle name="Navadno 3 3 2 3 5 6" xfId="20779" xr:uid="{EF00144E-8859-4B1C-A568-12276DE4AC97}"/>
    <cellStyle name="Navadno 3 3 2 3 5 7" xfId="34350" xr:uid="{BC22C55C-B0F1-4EC4-A161-CFDBDA287A49}"/>
    <cellStyle name="Navadno 3 3 2 3 5 8" xfId="36499" xr:uid="{A99299AC-FB93-4C34-920F-7A05A51C8C2B}"/>
    <cellStyle name="Navadno 3 3 2 3 6" xfId="20789" xr:uid="{3952C77F-EA71-4E50-966E-0EF04BBD4151}"/>
    <cellStyle name="Navadno 3 3 2 3 6 2" xfId="20790" xr:uid="{8B5DD05A-6D96-4534-9987-9857F1E25509}"/>
    <cellStyle name="Navadno 3 3 2 3 6 2 2" xfId="20791" xr:uid="{36E3E1CB-6523-4EEC-A16F-32169A7728E2}"/>
    <cellStyle name="Navadno 3 3 2 3 6 3" xfId="20792" xr:uid="{D5A0D5AA-F7A8-46BD-9757-41458B4B5802}"/>
    <cellStyle name="Navadno 3 3 2 3 7" xfId="20793" xr:uid="{2E3693EF-55B9-4DD0-81F5-D4CE57FDF6AF}"/>
    <cellStyle name="Navadno 3 3 2 3 7 2" xfId="20794" xr:uid="{632F1F9A-F164-416B-AA0E-8232A9DC6CCE}"/>
    <cellStyle name="Navadno 3 3 2 3 8" xfId="20795" xr:uid="{6A1BDB67-05C6-42E8-A14B-3DFD17A2AC1B}"/>
    <cellStyle name="Navadno 3 3 2 3 8 2" xfId="20796" xr:uid="{7607C10F-F985-4CE7-AE26-822DC1BA721C}"/>
    <cellStyle name="Navadno 3 3 2 3 9" xfId="20797" xr:uid="{3DFEB9DE-C7CD-48F6-B850-00F279C240F8}"/>
    <cellStyle name="Navadno 3 3 2 4" xfId="2357" xr:uid="{00000000-0005-0000-0000-0000990E0000}"/>
    <cellStyle name="Navadno 3 3 2 4 10" xfId="34351" xr:uid="{FF1AEB3C-A02D-4015-A0CC-6190677A1225}"/>
    <cellStyle name="Navadno 3 3 2 4 11" xfId="35701" xr:uid="{19143EDE-4239-42DA-99BE-9D05DD7912E2}"/>
    <cellStyle name="Navadno 3 3 2 4 2" xfId="2358" xr:uid="{00000000-0005-0000-0000-00009A0E0000}"/>
    <cellStyle name="Navadno 3 3 2 4 2 2" xfId="20800" xr:uid="{5E1D9B55-BCF2-4729-9457-CE4AE1870D9B}"/>
    <cellStyle name="Navadno 3 3 2 4 2 2 2" xfId="20801" xr:uid="{A55416F3-B447-4103-8FDD-5D6E4F9E497D}"/>
    <cellStyle name="Navadno 3 3 2 4 2 2 2 2" xfId="20802" xr:uid="{384AC330-4CE3-494C-98A0-604A4D97633E}"/>
    <cellStyle name="Navadno 3 3 2 4 2 2 3" xfId="20803" xr:uid="{BB3AB960-64B4-46EE-B223-238C87FC650B}"/>
    <cellStyle name="Navadno 3 3 2 4 2 3" xfId="20804" xr:uid="{22B65B77-DC50-4735-A26B-DFCE6E1887A2}"/>
    <cellStyle name="Navadno 3 3 2 4 2 3 2" xfId="20805" xr:uid="{9FA4E6BA-06C1-4213-AFF1-B88E470748B0}"/>
    <cellStyle name="Navadno 3 3 2 4 2 4" xfId="20806" xr:uid="{A590F62F-739F-4D85-ADB3-BA11BF27BE6B}"/>
    <cellStyle name="Navadno 3 3 2 4 2 4 2" xfId="20807" xr:uid="{125CD39B-0386-4C20-B14A-CA12E0250211}"/>
    <cellStyle name="Navadno 3 3 2 4 2 5" xfId="20808" xr:uid="{8E06F7E9-565A-4DA2-9D5D-00E562F4CDA5}"/>
    <cellStyle name="Navadno 3 3 2 4 2 6" xfId="20799" xr:uid="{EF0833D1-7002-4B31-82F1-5C3E59253F19}"/>
    <cellStyle name="Navadno 3 3 2 4 2 7" xfId="34352" xr:uid="{AB17F14D-0884-4539-BF7C-585DD59270B5}"/>
    <cellStyle name="Navadno 3 3 2 4 2 8" xfId="35998" xr:uid="{F00D6474-04C6-4EE0-8C3C-BE45CB17C0BB}"/>
    <cellStyle name="Navadno 3 3 2 4 3" xfId="2359" xr:uid="{00000000-0005-0000-0000-00009B0E0000}"/>
    <cellStyle name="Navadno 3 3 2 4 3 2" xfId="20810" xr:uid="{B6083AFB-680C-4350-969D-0BBC80FD1071}"/>
    <cellStyle name="Navadno 3 3 2 4 3 2 2" xfId="20811" xr:uid="{E7E7A944-5E87-48AD-A963-97972AB6C9F5}"/>
    <cellStyle name="Navadno 3 3 2 4 3 2 2 2" xfId="20812" xr:uid="{73616D0F-D4DD-4230-805F-405A5ACF127A}"/>
    <cellStyle name="Navadno 3 3 2 4 3 2 3" xfId="20813" xr:uid="{63BB86E7-B1E6-4E05-8045-074C3919A215}"/>
    <cellStyle name="Navadno 3 3 2 4 3 3" xfId="20814" xr:uid="{A432EA76-32C0-47EA-8F1B-487D7373E7FC}"/>
    <cellStyle name="Navadno 3 3 2 4 3 3 2" xfId="20815" xr:uid="{337732E1-E051-4BEC-9F8D-D5C20119BD38}"/>
    <cellStyle name="Navadno 3 3 2 4 3 4" xfId="20816" xr:uid="{87E0C1F1-04BD-4F6E-8DA7-F5C6E79C1FA6}"/>
    <cellStyle name="Navadno 3 3 2 4 3 4 2" xfId="20817" xr:uid="{B2C21F8D-DC74-4117-AF98-3248EBA490B0}"/>
    <cellStyle name="Navadno 3 3 2 4 3 5" xfId="20818" xr:uid="{24B89F6F-0CB7-4C36-9100-2889DFDB149A}"/>
    <cellStyle name="Navadno 3 3 2 4 3 6" xfId="20809" xr:uid="{19CFAF71-38D1-4D19-A4AC-E3526C63319B}"/>
    <cellStyle name="Navadno 3 3 2 4 3 7" xfId="34353" xr:uid="{D253D2C3-9BA4-478A-AD86-2CB1C61F7A58}"/>
    <cellStyle name="Navadno 3 3 2 4 3 8" xfId="36100" xr:uid="{4E4A91C7-12BF-4D80-B6D8-C7DDDEC2934F}"/>
    <cellStyle name="Navadno 3 3 2 4 4" xfId="2360" xr:uid="{00000000-0005-0000-0000-00009C0E0000}"/>
    <cellStyle name="Navadno 3 3 2 4 4 2" xfId="20820" xr:uid="{223F820E-35F6-458F-817D-93F100D9208A}"/>
    <cellStyle name="Navadno 3 3 2 4 4 2 2" xfId="20821" xr:uid="{545965DD-F5D5-4B05-ABC4-C0AB29CD9A38}"/>
    <cellStyle name="Navadno 3 3 2 4 4 2 2 2" xfId="20822" xr:uid="{C6F4C9AC-B04D-439E-B12B-1D6E0795F56E}"/>
    <cellStyle name="Navadno 3 3 2 4 4 2 3" xfId="20823" xr:uid="{CF6408C7-B740-432A-B65C-883960D07BD9}"/>
    <cellStyle name="Navadno 3 3 2 4 4 3" xfId="20824" xr:uid="{6359C618-3BAC-4220-AAC8-7C71B9B4FA2D}"/>
    <cellStyle name="Navadno 3 3 2 4 4 3 2" xfId="20825" xr:uid="{BAFEE313-342C-4929-87CB-0394B30A6128}"/>
    <cellStyle name="Navadno 3 3 2 4 4 4" xfId="20826" xr:uid="{02BED93C-97CA-4AB2-8AB8-323D94096C25}"/>
    <cellStyle name="Navadno 3 3 2 4 4 4 2" xfId="20827" xr:uid="{905E1DF5-AA34-49D9-9055-520DBB61CD23}"/>
    <cellStyle name="Navadno 3 3 2 4 4 5" xfId="20828" xr:uid="{2B5FE626-4D05-40DC-9A57-DEC584AE3D16}"/>
    <cellStyle name="Navadno 3 3 2 4 4 6" xfId="20819" xr:uid="{E9E20349-074E-454E-AE6F-232A66C26F38}"/>
    <cellStyle name="Navadno 3 3 2 4 4 7" xfId="34354" xr:uid="{E83CFB82-2669-4936-BB23-54A501F2EF08}"/>
    <cellStyle name="Navadno 3 3 2 4 4 8" xfId="36501" xr:uid="{B56A3754-C4E3-49FA-8F36-7F3C73E8BAC8}"/>
    <cellStyle name="Navadno 3 3 2 4 5" xfId="20829" xr:uid="{3DA89432-813F-420F-979D-811CD3913BFB}"/>
    <cellStyle name="Navadno 3 3 2 4 5 2" xfId="20830" xr:uid="{19FFA7C3-F360-42ED-A12F-42B10FDF8DA0}"/>
    <cellStyle name="Navadno 3 3 2 4 5 2 2" xfId="20831" xr:uid="{7EE9498D-5CD7-44DD-BCE1-D23C223AA79C}"/>
    <cellStyle name="Navadno 3 3 2 4 5 3" xfId="20832" xr:uid="{8693F484-9879-434C-9819-9DB3CEAF5C97}"/>
    <cellStyle name="Navadno 3 3 2 4 6" xfId="20833" xr:uid="{A0E111A2-8331-4C26-81C0-C26CAB601432}"/>
    <cellStyle name="Navadno 3 3 2 4 6 2" xfId="20834" xr:uid="{103C6B85-8F30-47EF-8E93-8D246004FBFE}"/>
    <cellStyle name="Navadno 3 3 2 4 7" xfId="20835" xr:uid="{676427FC-F1F6-43ED-8462-6FDE3F3EC0DB}"/>
    <cellStyle name="Navadno 3 3 2 4 7 2" xfId="20836" xr:uid="{4CD84DFA-3F5D-401E-ACE0-86A2B720848B}"/>
    <cellStyle name="Navadno 3 3 2 4 8" xfId="20837" xr:uid="{314AB165-382D-4B93-B1F8-28767C63E6AB}"/>
    <cellStyle name="Navadno 3 3 2 4 9" xfId="20798" xr:uid="{8A2D7FD8-E513-41A8-8EB7-9619E98A36EE}"/>
    <cellStyle name="Navadno 3 3 2 5" xfId="2361" xr:uid="{00000000-0005-0000-0000-00009D0E0000}"/>
    <cellStyle name="Navadno 3 3 2 5 2" xfId="20838" xr:uid="{9B6D5F28-4FB1-4BA3-B571-AE852C4035C0}"/>
    <cellStyle name="Navadno 3 3 2 6" xfId="2362" xr:uid="{00000000-0005-0000-0000-00009E0E0000}"/>
    <cellStyle name="Navadno 3 3 2 6 2" xfId="20840" xr:uid="{3BCBCE84-2C35-4527-AB44-2CD4B5253DFF}"/>
    <cellStyle name="Navadno 3 3 2 6 2 2" xfId="20841" xr:uid="{382F5AF3-6543-4D18-91BE-D7BE770846C8}"/>
    <cellStyle name="Navadno 3 3 2 6 2 2 2" xfId="20842" xr:uid="{3473B655-5D0F-44AA-9590-255080C8B9D0}"/>
    <cellStyle name="Navadno 3 3 2 6 2 3" xfId="20843" xr:uid="{40B8034C-3968-4271-84E5-1989F05DECD3}"/>
    <cellStyle name="Navadno 3 3 2 6 3" xfId="20844" xr:uid="{0D1F9CFB-00B9-4FDE-B2F6-EE19C79B9421}"/>
    <cellStyle name="Navadno 3 3 2 6 3 2" xfId="20845" xr:uid="{E8787AAA-47F8-4EC2-9882-A8B08FC37CBE}"/>
    <cellStyle name="Navadno 3 3 2 6 4" xfId="20846" xr:uid="{C94D31C6-0F4F-417E-90D6-0D13CB3FB9F1}"/>
    <cellStyle name="Navadno 3 3 2 6 4 2" xfId="20847" xr:uid="{D516C7DC-64D0-4875-AB99-5FADE4272C13}"/>
    <cellStyle name="Navadno 3 3 2 6 5" xfId="20848" xr:uid="{EBA2EFAA-0DAC-46BE-982B-8D7FF51FAAEC}"/>
    <cellStyle name="Navadno 3 3 2 6 6" xfId="20839" xr:uid="{EAF53A33-1BA0-4031-8190-DF89CC9A02D1}"/>
    <cellStyle name="Navadno 3 3 2 6 7" xfId="34355" xr:uid="{C6302B54-AC29-47C9-9CC3-809A0D3EC991}"/>
    <cellStyle name="Navadno 3 3 2 6 8" xfId="35991" xr:uid="{46AB2106-E469-4074-8DFC-32A20878F1C3}"/>
    <cellStyle name="Navadno 3 3 2 7" xfId="2363" xr:uid="{00000000-0005-0000-0000-00009F0E0000}"/>
    <cellStyle name="Navadno 3 3 2 7 2" xfId="20850" xr:uid="{DACF675E-609B-4285-AE40-38B835A51FBD}"/>
    <cellStyle name="Navadno 3 3 2 7 2 2" xfId="20851" xr:uid="{FF2E49DF-36A7-42D7-BBF1-391BF1CA9E2A}"/>
    <cellStyle name="Navadno 3 3 2 7 2 2 2" xfId="20852" xr:uid="{F4CF5BAF-A2D1-42BE-ABF4-FAA61DD4B08B}"/>
    <cellStyle name="Navadno 3 3 2 7 2 3" xfId="20853" xr:uid="{468ADA71-A40E-4D74-9D20-1BD966B016F4}"/>
    <cellStyle name="Navadno 3 3 2 7 3" xfId="20854" xr:uid="{2564E720-4F26-4054-B1E7-1D48B98DE92E}"/>
    <cellStyle name="Navadno 3 3 2 7 3 2" xfId="20855" xr:uid="{546A1890-CFE4-4034-AC51-7F6090AFB60C}"/>
    <cellStyle name="Navadno 3 3 2 7 4" xfId="20856" xr:uid="{2E7B4144-1B4A-48FD-A0DE-6E2BBEF7B4A7}"/>
    <cellStyle name="Navadno 3 3 2 7 4 2" xfId="20857" xr:uid="{37835B38-A920-41C6-8493-B4486D2E30F8}"/>
    <cellStyle name="Navadno 3 3 2 7 5" xfId="20858" xr:uid="{7587715B-54E9-4CCB-8337-7FCBA2572C7D}"/>
    <cellStyle name="Navadno 3 3 2 7 6" xfId="20849" xr:uid="{2FADC261-EAAB-4634-AA48-E109BED8BE16}"/>
    <cellStyle name="Navadno 3 3 2 7 7" xfId="34356" xr:uid="{9476DB3F-8427-43FE-809E-0200C601DC37}"/>
    <cellStyle name="Navadno 3 3 2 7 8" xfId="36093" xr:uid="{2E9B87D2-D239-4B5D-BAB4-13E8CF9B091F}"/>
    <cellStyle name="Navadno 3 3 2 8" xfId="2364" xr:uid="{00000000-0005-0000-0000-0000A00E0000}"/>
    <cellStyle name="Navadno 3 3 2 8 2" xfId="20860" xr:uid="{85EEAC2D-581F-4600-A253-A7B2ABE3E6C3}"/>
    <cellStyle name="Navadno 3 3 2 8 2 2" xfId="20861" xr:uid="{5475EE0A-14D3-4EA6-9885-DB910CF67DF9}"/>
    <cellStyle name="Navadno 3 3 2 8 2 2 2" xfId="20862" xr:uid="{4E1E3C6F-DAA2-4399-BFAA-7CD88F119CB9}"/>
    <cellStyle name="Navadno 3 3 2 8 2 3" xfId="20863" xr:uid="{D4727E27-0AD5-4BE8-A930-C128EDDF1158}"/>
    <cellStyle name="Navadno 3 3 2 8 3" xfId="20864" xr:uid="{466E115F-3AAF-4A55-B55F-AD99FCB6E261}"/>
    <cellStyle name="Navadno 3 3 2 8 3 2" xfId="20865" xr:uid="{69A0E700-1F03-4DF6-8A15-BD714A51B0D6}"/>
    <cellStyle name="Navadno 3 3 2 8 4" xfId="20866" xr:uid="{94B07028-73FC-4AAC-82D9-1E732E4A2342}"/>
    <cellStyle name="Navadno 3 3 2 8 4 2" xfId="20867" xr:uid="{631E3745-E5A4-419D-8A16-1D0EFB562C49}"/>
    <cellStyle name="Navadno 3 3 2 8 5" xfId="20868" xr:uid="{4C5372C4-FB7B-400E-9BA1-22E4C46A119D}"/>
    <cellStyle name="Navadno 3 3 2 8 6" xfId="20859" xr:uid="{D1D35EEA-BE25-46C5-B1B9-A305DD94A6D0}"/>
    <cellStyle name="Navadno 3 3 2 8 7" xfId="34357" xr:uid="{CB478312-283C-41F7-80A4-DDF9CD982639}"/>
    <cellStyle name="Navadno 3 3 2 8 8" xfId="36494" xr:uid="{067D9B33-A220-47FD-A1BB-8694C80CED77}"/>
    <cellStyle name="Navadno 3 3 2 9" xfId="20869" xr:uid="{F6E3A882-3A0C-48D3-986A-DD24126C5ED9}"/>
    <cellStyle name="Navadno 3 3 2 9 2" xfId="20870" xr:uid="{2FB05790-7104-43DC-A0F8-7DAB176F3FB6}"/>
    <cellStyle name="Navadno 3 3 2 9 2 2" xfId="20871" xr:uid="{C6256B0F-9F9C-4E84-BBE2-3A140AEEA68B}"/>
    <cellStyle name="Navadno 3 3 2 9 3" xfId="20872" xr:uid="{0EFF9460-B0D2-4216-83B6-A958AD22B879}"/>
    <cellStyle name="Navadno 3 3 3" xfId="2365" xr:uid="{00000000-0005-0000-0000-0000A10E0000}"/>
    <cellStyle name="Navadno 3 3 3 10" xfId="20874" xr:uid="{54EB0B77-7B7F-4BF3-88BD-5D8FAABA4EA4}"/>
    <cellStyle name="Navadno 3 3 3 10 2" xfId="20875" xr:uid="{7845A096-667C-4F06-972C-5BBBB91D2239}"/>
    <cellStyle name="Navadno 3 3 3 11" xfId="20876" xr:uid="{D4E90499-95A6-422B-BCFA-21930A3066CD}"/>
    <cellStyle name="Navadno 3 3 3 12" xfId="20873" xr:uid="{B8CA4C08-6EDA-419E-9054-131438E07385}"/>
    <cellStyle name="Navadno 3 3 3 13" xfId="32779" xr:uid="{0FBAC702-FBD2-4CB3-AB99-FD634C259589}"/>
    <cellStyle name="Navadno 3 3 3 14" xfId="32828" xr:uid="{116F5A35-9AB8-478F-BF5A-CE65C5EAC582}"/>
    <cellStyle name="Navadno 3 3 3 15" xfId="35702" xr:uid="{7AAC2920-761C-4F44-8BFF-F2296A84CEC7}"/>
    <cellStyle name="Navadno 3 3 3 2" xfId="2366" xr:uid="{00000000-0005-0000-0000-0000A20E0000}"/>
    <cellStyle name="Navadno 3 3 3 2 10" xfId="20877" xr:uid="{8B12A254-A67A-4806-A2F6-0D18ACD2636C}"/>
    <cellStyle name="Navadno 3 3 3 2 11" xfId="32800" xr:uid="{94404FF5-1678-4018-A090-003F1FC2C324}"/>
    <cellStyle name="Navadno 3 3 3 2 12" xfId="32829" xr:uid="{685DF86B-9BA9-492C-9C3A-FFD111173120}"/>
    <cellStyle name="Navadno 3 3 3 2 13" xfId="35703" xr:uid="{C1FC276F-876D-48A7-BDCB-4155ADBFC5A6}"/>
    <cellStyle name="Navadno 3 3 3 2 2" xfId="2367" xr:uid="{00000000-0005-0000-0000-0000A30E0000}"/>
    <cellStyle name="Navadno 3 3 3 2 2 10" xfId="34358" xr:uid="{BAAA0AA2-130C-439E-BE0C-13C53F2E5B18}"/>
    <cellStyle name="Navadno 3 3 3 2 2 11" xfId="35704" xr:uid="{B069A5BB-8887-4C60-9AB8-22A993A977C9}"/>
    <cellStyle name="Navadno 3 3 3 2 2 2" xfId="2368" xr:uid="{00000000-0005-0000-0000-0000A40E0000}"/>
    <cellStyle name="Navadno 3 3 3 2 2 2 2" xfId="20880" xr:uid="{E7F398FD-7246-4EC0-8B0F-0C4EE4A107CC}"/>
    <cellStyle name="Navadno 3 3 3 2 2 2 2 2" xfId="20881" xr:uid="{04A40CC0-CD8E-479C-9C51-AA097A3026B0}"/>
    <cellStyle name="Navadno 3 3 3 2 2 2 2 2 2" xfId="20882" xr:uid="{D63002E4-78A3-40C6-BE7A-226A818D7ECE}"/>
    <cellStyle name="Navadno 3 3 3 2 2 2 2 3" xfId="20883" xr:uid="{5717D55B-AA10-4CA9-9B85-B58F35FF54F8}"/>
    <cellStyle name="Navadno 3 3 3 2 2 2 3" xfId="20884" xr:uid="{FAFA8933-DF05-433F-B619-60B4F19D763E}"/>
    <cellStyle name="Navadno 3 3 3 2 2 2 3 2" xfId="20885" xr:uid="{623C1C58-1914-4B98-A0C3-E547E64C5425}"/>
    <cellStyle name="Navadno 3 3 3 2 2 2 4" xfId="20886" xr:uid="{99F5E3EA-54F1-4884-9423-32034DD4CF65}"/>
    <cellStyle name="Navadno 3 3 3 2 2 2 4 2" xfId="20887" xr:uid="{C4489468-77F7-4B01-83D7-52A1EAC22319}"/>
    <cellStyle name="Navadno 3 3 3 2 2 2 5" xfId="20888" xr:uid="{9BD8D942-8B3E-4B76-9DBE-16CB4B17C768}"/>
    <cellStyle name="Navadno 3 3 3 2 2 2 6" xfId="20879" xr:uid="{BCB8E0D0-06B1-43F4-8400-D6CC3D493887}"/>
    <cellStyle name="Navadno 3 3 3 2 2 2 7" xfId="34359" xr:uid="{C6C6DB92-C188-4AB3-A81A-C7CDA64187E6}"/>
    <cellStyle name="Navadno 3 3 3 2 2 2 8" xfId="36001" xr:uid="{2567D91E-1704-49CF-858B-1E1F0FE1B1FA}"/>
    <cellStyle name="Navadno 3 3 3 2 2 3" xfId="2369" xr:uid="{00000000-0005-0000-0000-0000A50E0000}"/>
    <cellStyle name="Navadno 3 3 3 2 2 3 2" xfId="20890" xr:uid="{BDEB3E24-BEAF-4F0E-802B-6CAB9E9168A6}"/>
    <cellStyle name="Navadno 3 3 3 2 2 3 2 2" xfId="20891" xr:uid="{9CFD40E3-A587-4D68-96C9-F4165DFF453C}"/>
    <cellStyle name="Navadno 3 3 3 2 2 3 2 2 2" xfId="20892" xr:uid="{0655AFF0-4FD7-4EE4-ADFA-6CDA91736032}"/>
    <cellStyle name="Navadno 3 3 3 2 2 3 2 3" xfId="20893" xr:uid="{48CF39FF-0EBC-44AD-BEB4-815A2887A0BC}"/>
    <cellStyle name="Navadno 3 3 3 2 2 3 3" xfId="20894" xr:uid="{612EF486-CEA9-471D-A6E1-72C1396BC888}"/>
    <cellStyle name="Navadno 3 3 3 2 2 3 3 2" xfId="20895" xr:uid="{794E09F3-4E86-4829-BC36-44F33471587C}"/>
    <cellStyle name="Navadno 3 3 3 2 2 3 4" xfId="20896" xr:uid="{14210114-F860-47A8-8D15-DDC4736BB468}"/>
    <cellStyle name="Navadno 3 3 3 2 2 3 4 2" xfId="20897" xr:uid="{BF63C63B-0A3F-44DA-963F-473A623A5D47}"/>
    <cellStyle name="Navadno 3 3 3 2 2 3 5" xfId="20898" xr:uid="{2CEC6BE2-2FCC-4446-B643-EC213D21E15C}"/>
    <cellStyle name="Navadno 3 3 3 2 2 3 6" xfId="20889" xr:uid="{6A1BEE48-FC98-4D58-9FE6-FBDF38A2E3A1}"/>
    <cellStyle name="Navadno 3 3 3 2 2 3 7" xfId="34360" xr:uid="{9912C60F-32D1-465F-9655-D226A2AA4BCE}"/>
    <cellStyle name="Navadno 3 3 3 2 2 3 8" xfId="36103" xr:uid="{D394EDA9-C956-4219-80B4-9FB984B9A03C}"/>
    <cellStyle name="Navadno 3 3 3 2 2 4" xfId="2370" xr:uid="{00000000-0005-0000-0000-0000A60E0000}"/>
    <cellStyle name="Navadno 3 3 3 2 2 4 2" xfId="20900" xr:uid="{6A4CA9F1-467B-457A-BEB4-B54E93F11604}"/>
    <cellStyle name="Navadno 3 3 3 2 2 4 2 2" xfId="20901" xr:uid="{C2C60AFE-F664-409B-931A-FA6FC2D86389}"/>
    <cellStyle name="Navadno 3 3 3 2 2 4 2 2 2" xfId="20902" xr:uid="{7F77A34F-4079-43D0-B778-D5F03795102A}"/>
    <cellStyle name="Navadno 3 3 3 2 2 4 2 3" xfId="20903" xr:uid="{BC6778F8-EE4B-4741-B0DC-C5A83E5A7B51}"/>
    <cellStyle name="Navadno 3 3 3 2 2 4 3" xfId="20904" xr:uid="{E2265CC3-45E3-4BD4-B149-332077030F8C}"/>
    <cellStyle name="Navadno 3 3 3 2 2 4 3 2" xfId="20905" xr:uid="{F1B69E1E-C1B5-4911-8D8B-24AC5155AC37}"/>
    <cellStyle name="Navadno 3 3 3 2 2 4 4" xfId="20906" xr:uid="{D43E83CB-3803-4AAB-8EDE-F52F1B81E58B}"/>
    <cellStyle name="Navadno 3 3 3 2 2 4 4 2" xfId="20907" xr:uid="{15836EF4-3B23-4779-A9FD-798A24EA5276}"/>
    <cellStyle name="Navadno 3 3 3 2 2 4 5" xfId="20908" xr:uid="{879C9F17-07C9-4331-98E2-58ECBF9B1D76}"/>
    <cellStyle name="Navadno 3 3 3 2 2 4 6" xfId="20899" xr:uid="{7EAF30FC-D3EB-460E-89C5-7FD5F9E64318}"/>
    <cellStyle name="Navadno 3 3 3 2 2 4 7" xfId="34361" xr:uid="{90E9A72F-EF5F-4420-A776-A3383440AA87}"/>
    <cellStyle name="Navadno 3 3 3 2 2 4 8" xfId="36504" xr:uid="{69EBABC4-EBA6-4098-91DB-4D9768D5734B}"/>
    <cellStyle name="Navadno 3 3 3 2 2 5" xfId="20909" xr:uid="{7D1B1E5B-5B3E-4569-817B-0A82C1EAF8F0}"/>
    <cellStyle name="Navadno 3 3 3 2 2 5 2" xfId="20910" xr:uid="{A8CC9A21-25F6-4B31-A7CC-A88AA002FFD4}"/>
    <cellStyle name="Navadno 3 3 3 2 2 5 2 2" xfId="20911" xr:uid="{6710D24B-2146-4FA2-867E-19B7185BD9F7}"/>
    <cellStyle name="Navadno 3 3 3 2 2 5 3" xfId="20912" xr:uid="{6D1856E1-C00C-4D01-9912-F269276218E3}"/>
    <cellStyle name="Navadno 3 3 3 2 2 6" xfId="20913" xr:uid="{45CAEFDC-8366-4242-B4F8-5A3D31177890}"/>
    <cellStyle name="Navadno 3 3 3 2 2 6 2" xfId="20914" xr:uid="{8875D95F-27E0-4298-A1D5-F7E4611D0811}"/>
    <cellStyle name="Navadno 3 3 3 2 2 7" xfId="20915" xr:uid="{1F4D0227-2FD5-41A4-A05D-E97E02869C08}"/>
    <cellStyle name="Navadno 3 3 3 2 2 7 2" xfId="20916" xr:uid="{DE503B3F-321A-4738-AC95-1FD3601C4A90}"/>
    <cellStyle name="Navadno 3 3 3 2 2 8" xfId="20917" xr:uid="{9F8A8BF1-4C2A-411E-8413-B41B4169603A}"/>
    <cellStyle name="Navadno 3 3 3 2 2 9" xfId="20878" xr:uid="{647D692C-10C8-4EF8-B6E5-64C5570D6635}"/>
    <cellStyle name="Navadno 3 3 3 2 3" xfId="2371" xr:uid="{00000000-0005-0000-0000-0000A70E0000}"/>
    <cellStyle name="Navadno 3 3 3 2 3 2" xfId="20919" xr:uid="{5A3A3D69-77B2-4EC3-84F3-DF2B64F72B27}"/>
    <cellStyle name="Navadno 3 3 3 2 3 2 2" xfId="20920" xr:uid="{45894585-085F-45AD-99D3-D7FC8C688AD0}"/>
    <cellStyle name="Navadno 3 3 3 2 3 2 2 2" xfId="20921" xr:uid="{D0EB94E5-6065-4361-BC6E-A51B4A349CF3}"/>
    <cellStyle name="Navadno 3 3 3 2 3 2 3" xfId="20922" xr:uid="{A16037C7-BB8F-4D1B-9282-5B13CAF18DC6}"/>
    <cellStyle name="Navadno 3 3 3 2 3 3" xfId="20923" xr:uid="{86F34667-CF54-4B59-B023-5950E4F8AFA3}"/>
    <cellStyle name="Navadno 3 3 3 2 3 3 2" xfId="20924" xr:uid="{A97F9F81-C63E-414F-9C6B-50FBA042600A}"/>
    <cellStyle name="Navadno 3 3 3 2 3 4" xfId="20925" xr:uid="{2E1C2AB4-E887-4E25-A349-BB5775778AF3}"/>
    <cellStyle name="Navadno 3 3 3 2 3 4 2" xfId="20926" xr:uid="{3EE3C53C-B380-4899-813A-1BD848208F7A}"/>
    <cellStyle name="Navadno 3 3 3 2 3 5" xfId="20927" xr:uid="{3FC9913A-3B0D-4235-A345-980004E1FBAF}"/>
    <cellStyle name="Navadno 3 3 3 2 3 6" xfId="20918" xr:uid="{B34DA159-8375-4CD3-9562-8A06783D18F5}"/>
    <cellStyle name="Navadno 3 3 3 2 3 7" xfId="34362" xr:uid="{88A3710C-D49D-4945-9A50-A09EDC160646}"/>
    <cellStyle name="Navadno 3 3 3 2 3 8" xfId="36000" xr:uid="{B0408154-1DCD-4FFF-A3BD-E8D434EAC7EE}"/>
    <cellStyle name="Navadno 3 3 3 2 4" xfId="2372" xr:uid="{00000000-0005-0000-0000-0000A80E0000}"/>
    <cellStyle name="Navadno 3 3 3 2 4 2" xfId="20929" xr:uid="{3BE11F66-AA38-471D-A2BB-0AEFF66E1526}"/>
    <cellStyle name="Navadno 3 3 3 2 4 2 2" xfId="20930" xr:uid="{D5E61BB1-E646-45B3-A700-F5C51D9408C9}"/>
    <cellStyle name="Navadno 3 3 3 2 4 2 2 2" xfId="20931" xr:uid="{ACC50B85-771C-4AFB-AAEF-D9B10C339E93}"/>
    <cellStyle name="Navadno 3 3 3 2 4 2 3" xfId="20932" xr:uid="{7BF1D046-3161-4072-AA76-DF810C413EE8}"/>
    <cellStyle name="Navadno 3 3 3 2 4 3" xfId="20933" xr:uid="{A92867E1-976F-4F7B-B08D-B46727164BBB}"/>
    <cellStyle name="Navadno 3 3 3 2 4 3 2" xfId="20934" xr:uid="{DFB7ACA9-6E91-48D7-8CD6-52DB3D761223}"/>
    <cellStyle name="Navadno 3 3 3 2 4 4" xfId="20935" xr:uid="{694263A8-2BD6-4C5E-B8E4-FC0D8E5CD4A2}"/>
    <cellStyle name="Navadno 3 3 3 2 4 4 2" xfId="20936" xr:uid="{4A886EB8-B2C2-4781-8DD9-615FECE3B937}"/>
    <cellStyle name="Navadno 3 3 3 2 4 5" xfId="20937" xr:uid="{CD81958D-0082-458B-BA5C-8CE31C8DD75D}"/>
    <cellStyle name="Navadno 3 3 3 2 4 6" xfId="20928" xr:uid="{E504C33C-CA86-4AA1-B726-F21C86B0A991}"/>
    <cellStyle name="Navadno 3 3 3 2 4 7" xfId="34363" xr:uid="{19A7469D-4633-49D7-9E0F-BDFF009EB9FE}"/>
    <cellStyle name="Navadno 3 3 3 2 4 8" xfId="36102" xr:uid="{A8BEDE5D-3B8D-486D-A3E1-5C3D060D4E31}"/>
    <cellStyle name="Navadno 3 3 3 2 5" xfId="2373" xr:uid="{00000000-0005-0000-0000-0000A90E0000}"/>
    <cellStyle name="Navadno 3 3 3 2 5 2" xfId="20939" xr:uid="{8ED5D5D6-A06A-4BB5-BF4F-6A7DBD814E86}"/>
    <cellStyle name="Navadno 3 3 3 2 5 2 2" xfId="20940" xr:uid="{14FDF53A-AE93-4C7A-B34A-7B0EF44C7512}"/>
    <cellStyle name="Navadno 3 3 3 2 5 2 2 2" xfId="20941" xr:uid="{0B50831B-E96B-438F-997B-1B5213ECA426}"/>
    <cellStyle name="Navadno 3 3 3 2 5 2 3" xfId="20942" xr:uid="{4A431F7F-1924-47C2-981C-B3956200ADDE}"/>
    <cellStyle name="Navadno 3 3 3 2 5 3" xfId="20943" xr:uid="{005FED19-57E9-42B4-A0F3-0D5547C46959}"/>
    <cellStyle name="Navadno 3 3 3 2 5 3 2" xfId="20944" xr:uid="{EE6D03E7-7CB3-4A03-8D3E-CE28F6A74953}"/>
    <cellStyle name="Navadno 3 3 3 2 5 4" xfId="20945" xr:uid="{FF2FDF0F-80CC-4291-9C2C-CA69EA9C7A00}"/>
    <cellStyle name="Navadno 3 3 3 2 5 4 2" xfId="20946" xr:uid="{98AB143E-698A-478F-827E-AE516CA3FEBF}"/>
    <cellStyle name="Navadno 3 3 3 2 5 5" xfId="20947" xr:uid="{C2DB1DA3-3753-48F6-9973-C0B7EC4C6C7A}"/>
    <cellStyle name="Navadno 3 3 3 2 5 6" xfId="20938" xr:uid="{3E4C9F6C-080D-4CAC-ACBD-F11D24F791DD}"/>
    <cellStyle name="Navadno 3 3 3 2 5 7" xfId="34364" xr:uid="{AFEB29D9-A458-4D3F-98CA-A4ACFA17782F}"/>
    <cellStyle name="Navadno 3 3 3 2 5 8" xfId="36503" xr:uid="{8D03F8A3-E1FE-44D4-9B0F-21398A6E3110}"/>
    <cellStyle name="Navadno 3 3 3 2 6" xfId="20948" xr:uid="{EFDE47CD-CBF4-4EF4-84D7-DAE3DC9ADF89}"/>
    <cellStyle name="Navadno 3 3 3 2 6 2" xfId="20949" xr:uid="{DBDBD8E4-26CF-4778-AC43-42D74FE8C504}"/>
    <cellStyle name="Navadno 3 3 3 2 6 2 2" xfId="20950" xr:uid="{5431AF25-0ABE-46B9-B79F-52D34F3E7ABE}"/>
    <cellStyle name="Navadno 3 3 3 2 6 3" xfId="20951" xr:uid="{97A7256D-6A43-4BA9-B059-933448E5B536}"/>
    <cellStyle name="Navadno 3 3 3 2 7" xfId="20952" xr:uid="{1878BC8E-57B0-430A-A99C-B3D384575C92}"/>
    <cellStyle name="Navadno 3 3 3 2 7 2" xfId="20953" xr:uid="{7983DB67-17DC-425A-8058-B2BC298D4806}"/>
    <cellStyle name="Navadno 3 3 3 2 8" xfId="20954" xr:uid="{1E7E5E21-4739-49CA-A393-42425779D23C}"/>
    <cellStyle name="Navadno 3 3 3 2 8 2" xfId="20955" xr:uid="{B7425344-3F6D-4BB0-B6E4-9C58703C4FE9}"/>
    <cellStyle name="Navadno 3 3 3 2 9" xfId="20956" xr:uid="{B5EEBD0F-8CF6-499F-A2FD-BB8C0DCB2E92}"/>
    <cellStyle name="Navadno 3 3 3 3" xfId="2374" xr:uid="{00000000-0005-0000-0000-0000AA0E0000}"/>
    <cellStyle name="Navadno 3 3 3 3 10" xfId="34365" xr:uid="{0A2B9FFC-B22C-48D2-AB3D-91B91FC7013B}"/>
    <cellStyle name="Navadno 3 3 3 3 11" xfId="35705" xr:uid="{874B87AC-5896-4A1A-AC29-AFFF1D7ECCFC}"/>
    <cellStyle name="Navadno 3 3 3 3 2" xfId="2375" xr:uid="{00000000-0005-0000-0000-0000AB0E0000}"/>
    <cellStyle name="Navadno 3 3 3 3 2 2" xfId="20959" xr:uid="{B4340C5A-C9C9-4DF7-8B51-2A2CE9827EAD}"/>
    <cellStyle name="Navadno 3 3 3 3 2 2 2" xfId="20960" xr:uid="{32F24118-DD77-4E57-9AB4-A6D643E19DBA}"/>
    <cellStyle name="Navadno 3 3 3 3 2 2 2 2" xfId="20961" xr:uid="{42D96EF4-681A-433E-84F2-7B7C198E4932}"/>
    <cellStyle name="Navadno 3 3 3 3 2 2 3" xfId="20962" xr:uid="{7068EF59-836A-4378-86DC-51DF1677B8C2}"/>
    <cellStyle name="Navadno 3 3 3 3 2 3" xfId="20963" xr:uid="{D78848BB-E94B-4B26-A258-44B75C39A0B6}"/>
    <cellStyle name="Navadno 3 3 3 3 2 3 2" xfId="20964" xr:uid="{F6BA9C53-7043-4A55-82F7-120A2AFD6F2E}"/>
    <cellStyle name="Navadno 3 3 3 3 2 4" xfId="20965" xr:uid="{403C35D8-0BA5-47A0-BD51-26C056910151}"/>
    <cellStyle name="Navadno 3 3 3 3 2 4 2" xfId="20966" xr:uid="{CA8EE47B-973D-46C4-9200-F88A35487D52}"/>
    <cellStyle name="Navadno 3 3 3 3 2 5" xfId="20967" xr:uid="{8F3DB144-7DB3-40EF-83BF-7E4EF5C29AC8}"/>
    <cellStyle name="Navadno 3 3 3 3 2 6" xfId="20958" xr:uid="{7375F00F-F32A-4AA6-993E-0E62780F2EA5}"/>
    <cellStyle name="Navadno 3 3 3 3 2 7" xfId="34366" xr:uid="{2FE86C59-FB35-4B4E-B994-EB07D823A798}"/>
    <cellStyle name="Navadno 3 3 3 3 2 8" xfId="36002" xr:uid="{6A535CC1-39E9-4157-B74B-0C0ACF5AF493}"/>
    <cellStyle name="Navadno 3 3 3 3 3" xfId="2376" xr:uid="{00000000-0005-0000-0000-0000AC0E0000}"/>
    <cellStyle name="Navadno 3 3 3 3 3 2" xfId="20969" xr:uid="{C5992E24-C66B-43D9-BD76-8C38E1C36A00}"/>
    <cellStyle name="Navadno 3 3 3 3 3 2 2" xfId="20970" xr:uid="{D493DBF3-C819-4E3E-A8A8-7B6F438833D7}"/>
    <cellStyle name="Navadno 3 3 3 3 3 2 2 2" xfId="20971" xr:uid="{C986BA31-CCF4-4DD9-804C-7D25138AD2A8}"/>
    <cellStyle name="Navadno 3 3 3 3 3 2 3" xfId="20972" xr:uid="{D045BF03-7674-4BCE-83CD-4F59D4F59DFB}"/>
    <cellStyle name="Navadno 3 3 3 3 3 3" xfId="20973" xr:uid="{171558A8-143F-4C0F-88DD-4B3007C8B990}"/>
    <cellStyle name="Navadno 3 3 3 3 3 3 2" xfId="20974" xr:uid="{F1081E02-49A3-4EFE-A930-551467E2AAC0}"/>
    <cellStyle name="Navadno 3 3 3 3 3 4" xfId="20975" xr:uid="{8617FC69-284E-4523-8DC2-88DA870F9B2D}"/>
    <cellStyle name="Navadno 3 3 3 3 3 4 2" xfId="20976" xr:uid="{422409C0-D858-4C5B-B32D-26E143924B7C}"/>
    <cellStyle name="Navadno 3 3 3 3 3 5" xfId="20977" xr:uid="{27C23E7C-1B08-4033-BF28-84A0364BB4AA}"/>
    <cellStyle name="Navadno 3 3 3 3 3 6" xfId="20968" xr:uid="{DC381012-0D70-4EB4-9D09-10EBD5FFC27B}"/>
    <cellStyle name="Navadno 3 3 3 3 3 7" xfId="34367" xr:uid="{842298E9-C60A-4FAE-9DBF-28D7932D45AE}"/>
    <cellStyle name="Navadno 3 3 3 3 3 8" xfId="36104" xr:uid="{8130947C-0FAB-4A1B-8E97-899CBB52DE67}"/>
    <cellStyle name="Navadno 3 3 3 3 4" xfId="2377" xr:uid="{00000000-0005-0000-0000-0000AD0E0000}"/>
    <cellStyle name="Navadno 3 3 3 3 4 2" xfId="20979" xr:uid="{423A8562-2C9B-4265-8804-F7C984731470}"/>
    <cellStyle name="Navadno 3 3 3 3 4 2 2" xfId="20980" xr:uid="{6AD89888-A632-41C5-961A-4C98FB1647EF}"/>
    <cellStyle name="Navadno 3 3 3 3 4 2 2 2" xfId="20981" xr:uid="{2A774923-C888-472A-A69D-AEEA96DAE4EF}"/>
    <cellStyle name="Navadno 3 3 3 3 4 2 3" xfId="20982" xr:uid="{FD39BB2A-11C3-4B73-B611-5A68BB5E497B}"/>
    <cellStyle name="Navadno 3 3 3 3 4 3" xfId="20983" xr:uid="{7BFCD8E8-F109-494D-91E9-85FF0077D292}"/>
    <cellStyle name="Navadno 3 3 3 3 4 3 2" xfId="20984" xr:uid="{EE695F8E-2AED-4753-9A38-F0E2C784313B}"/>
    <cellStyle name="Navadno 3 3 3 3 4 4" xfId="20985" xr:uid="{196FF328-B8FD-4263-A14E-1F09F3C7699F}"/>
    <cellStyle name="Navadno 3 3 3 3 4 4 2" xfId="20986" xr:uid="{EC92A698-D6C9-4BB7-A05C-B105BDA65DC6}"/>
    <cellStyle name="Navadno 3 3 3 3 4 5" xfId="20987" xr:uid="{3EDECFA1-2DBE-4174-8061-BBDB7712ED4D}"/>
    <cellStyle name="Navadno 3 3 3 3 4 6" xfId="20978" xr:uid="{24B7C151-2CD4-4315-BAC0-460642C78F97}"/>
    <cellStyle name="Navadno 3 3 3 3 4 7" xfId="34368" xr:uid="{6C24A488-0043-4E4B-8016-410E5CEFDE42}"/>
    <cellStyle name="Navadno 3 3 3 3 4 8" xfId="36505" xr:uid="{158A08F1-F0B2-4754-9967-31830CC0113E}"/>
    <cellStyle name="Navadno 3 3 3 3 5" xfId="20988" xr:uid="{77B8ED1A-03AB-425D-931A-B04D763BCD10}"/>
    <cellStyle name="Navadno 3 3 3 3 5 2" xfId="20989" xr:uid="{844C9390-16E7-4538-841B-0F7A30D9157B}"/>
    <cellStyle name="Navadno 3 3 3 3 5 2 2" xfId="20990" xr:uid="{34B1E61F-121D-4E40-95B3-9771D747A003}"/>
    <cellStyle name="Navadno 3 3 3 3 5 3" xfId="20991" xr:uid="{BF1A9E5B-3BC9-490B-9DDA-E0D665510E88}"/>
    <cellStyle name="Navadno 3 3 3 3 6" xfId="20992" xr:uid="{599FCD6B-9925-4C6D-989E-AA65B08B5BD6}"/>
    <cellStyle name="Navadno 3 3 3 3 6 2" xfId="20993" xr:uid="{12AD1DD7-AFB3-490A-90FA-F13DB0DBFA6C}"/>
    <cellStyle name="Navadno 3 3 3 3 7" xfId="20994" xr:uid="{54722D32-30B2-4A45-A740-0764E6D1DE80}"/>
    <cellStyle name="Navadno 3 3 3 3 7 2" xfId="20995" xr:uid="{75F8EDEA-3792-406E-8F57-DCE26009DF2A}"/>
    <cellStyle name="Navadno 3 3 3 3 8" xfId="20996" xr:uid="{15251CA3-14D1-489A-BE0A-18B1A035CDFA}"/>
    <cellStyle name="Navadno 3 3 3 3 9" xfId="20957" xr:uid="{A568853C-6D30-43E4-8E7E-B47F70B8A095}"/>
    <cellStyle name="Navadno 3 3 3 4" xfId="2378" xr:uid="{00000000-0005-0000-0000-0000AE0E0000}"/>
    <cellStyle name="Navadno 3 3 3 4 2" xfId="20997" xr:uid="{D24219E6-A0A6-417A-B182-A2DFFCA0B748}"/>
    <cellStyle name="Navadno 3 3 3 5" xfId="2379" xr:uid="{00000000-0005-0000-0000-0000AF0E0000}"/>
    <cellStyle name="Navadno 3 3 3 5 2" xfId="20999" xr:uid="{71556BFC-8222-41A7-B029-8026DA0B4388}"/>
    <cellStyle name="Navadno 3 3 3 5 2 2" xfId="21000" xr:uid="{7EBA5EE3-FE43-408C-9CD5-28274336A8AA}"/>
    <cellStyle name="Navadno 3 3 3 5 2 2 2" xfId="21001" xr:uid="{63003C11-6B0B-474B-86D0-D3EE3CB03869}"/>
    <cellStyle name="Navadno 3 3 3 5 2 3" xfId="21002" xr:uid="{19CE61BE-6095-45AB-A528-ABCA6F5E3657}"/>
    <cellStyle name="Navadno 3 3 3 5 3" xfId="21003" xr:uid="{753E05DA-780A-4F2D-ABF3-72FE0F00F7C0}"/>
    <cellStyle name="Navadno 3 3 3 5 3 2" xfId="21004" xr:uid="{A5C36B21-05F7-40F1-BBF5-54CFD7E9F6E4}"/>
    <cellStyle name="Navadno 3 3 3 5 4" xfId="21005" xr:uid="{06F9A00E-4D5C-4147-AE93-8A4E108E3BB2}"/>
    <cellStyle name="Navadno 3 3 3 5 4 2" xfId="21006" xr:uid="{0F5F9E5B-3AB2-41B0-B28E-4CE2BFE3073B}"/>
    <cellStyle name="Navadno 3 3 3 5 5" xfId="21007" xr:uid="{664915A6-8CFE-4C77-A52E-FCD377C1AB28}"/>
    <cellStyle name="Navadno 3 3 3 5 6" xfId="20998" xr:uid="{9294ABBB-30E8-423E-88A2-286CC0C31191}"/>
    <cellStyle name="Navadno 3 3 3 5 7" xfId="34369" xr:uid="{736A9523-E480-45BD-9100-B8855C0874F7}"/>
    <cellStyle name="Navadno 3 3 3 5 8" xfId="35999" xr:uid="{08BB01E4-C67A-42F2-BEB6-4B4DDE13B4D8}"/>
    <cellStyle name="Navadno 3 3 3 6" xfId="2380" xr:uid="{00000000-0005-0000-0000-0000B00E0000}"/>
    <cellStyle name="Navadno 3 3 3 6 2" xfId="21009" xr:uid="{A006D3DF-8845-4DA3-AAFF-7721F4751D6F}"/>
    <cellStyle name="Navadno 3 3 3 6 2 2" xfId="21010" xr:uid="{AC0CA837-E091-43DE-BF98-6A3DEE431020}"/>
    <cellStyle name="Navadno 3 3 3 6 2 2 2" xfId="21011" xr:uid="{B645D0B6-0CF1-452D-91EC-5FAF5FF64F15}"/>
    <cellStyle name="Navadno 3 3 3 6 2 3" xfId="21012" xr:uid="{A9CF8D38-208E-4943-9FFA-FC6F32D84B75}"/>
    <cellStyle name="Navadno 3 3 3 6 3" xfId="21013" xr:uid="{CBDBA1BB-ACB8-46EB-A6FB-A2A94A9ABEC9}"/>
    <cellStyle name="Navadno 3 3 3 6 3 2" xfId="21014" xr:uid="{0BFE4090-C268-4152-A32B-21DE6BD0B90E}"/>
    <cellStyle name="Navadno 3 3 3 6 4" xfId="21015" xr:uid="{2B38AC11-1D47-4E3E-833D-704D028C5142}"/>
    <cellStyle name="Navadno 3 3 3 6 4 2" xfId="21016" xr:uid="{DD76AB0F-64F8-429F-97B4-9BE1D0009A9F}"/>
    <cellStyle name="Navadno 3 3 3 6 5" xfId="21017" xr:uid="{62A62EFE-4C8D-46BB-829A-C2CC7B9A5D74}"/>
    <cellStyle name="Navadno 3 3 3 6 6" xfId="21008" xr:uid="{9C5C73E6-FC52-4BA9-9886-2C1DC5F63EEF}"/>
    <cellStyle name="Navadno 3 3 3 6 7" xfId="34370" xr:uid="{A65F64B5-8658-43BF-AE58-1239CD5D71BA}"/>
    <cellStyle name="Navadno 3 3 3 6 8" xfId="36101" xr:uid="{11BA6553-1806-4344-9363-67C80EBE6540}"/>
    <cellStyle name="Navadno 3 3 3 7" xfId="2381" xr:uid="{00000000-0005-0000-0000-0000B10E0000}"/>
    <cellStyle name="Navadno 3 3 3 7 2" xfId="21019" xr:uid="{02A8B20B-477B-455D-AD2E-7BD7CB5D696B}"/>
    <cellStyle name="Navadno 3 3 3 7 2 2" xfId="21020" xr:uid="{260E1DD5-445D-4606-B26A-5D40BE4525E8}"/>
    <cellStyle name="Navadno 3 3 3 7 2 2 2" xfId="21021" xr:uid="{472487F9-2717-46E4-B9DC-D332DC24818E}"/>
    <cellStyle name="Navadno 3 3 3 7 2 3" xfId="21022" xr:uid="{6B762318-B755-46C3-B2E2-551FA216C04C}"/>
    <cellStyle name="Navadno 3 3 3 7 3" xfId="21023" xr:uid="{259FAECE-80CC-4141-9F38-4DFFA5236E2B}"/>
    <cellStyle name="Navadno 3 3 3 7 3 2" xfId="21024" xr:uid="{156F28A4-1EF7-421F-A82A-299BCEC3AC63}"/>
    <cellStyle name="Navadno 3 3 3 7 4" xfId="21025" xr:uid="{FD9F4102-352A-49BF-B48E-FDA693A7F19B}"/>
    <cellStyle name="Navadno 3 3 3 7 4 2" xfId="21026" xr:uid="{EA2905A0-2F7A-4847-8F39-99D80E3CB3CC}"/>
    <cellStyle name="Navadno 3 3 3 7 5" xfId="21027" xr:uid="{7AF56AE4-FFCF-4F66-A70F-FF19689F25F5}"/>
    <cellStyle name="Navadno 3 3 3 7 6" xfId="21018" xr:uid="{5FDDE52F-F6C5-4208-A322-0B52F4E3AD41}"/>
    <cellStyle name="Navadno 3 3 3 7 7" xfId="34371" xr:uid="{163187E5-AFEF-4D0B-97F8-A5AB26D48B02}"/>
    <cellStyle name="Navadno 3 3 3 7 8" xfId="36502" xr:uid="{5B1BDAEA-E8E8-497D-A7BA-DD301EB2A5A1}"/>
    <cellStyle name="Navadno 3 3 3 8" xfId="21028" xr:uid="{BEA8F79B-9C2F-480F-B68D-CD8D3D29CF80}"/>
    <cellStyle name="Navadno 3 3 3 8 2" xfId="21029" xr:uid="{2EF9EF46-BD2A-4A6A-AEE6-63E7FF16FFEE}"/>
    <cellStyle name="Navadno 3 3 3 8 2 2" xfId="21030" xr:uid="{51DC6A09-C9C9-4ABB-BED7-15CB33B6D355}"/>
    <cellStyle name="Navadno 3 3 3 8 3" xfId="21031" xr:uid="{6883D43B-D192-462D-BD60-7C2AC6A9700A}"/>
    <cellStyle name="Navadno 3 3 3 9" xfId="21032" xr:uid="{D63E5DE8-E66C-4854-A570-ED60525F178A}"/>
    <cellStyle name="Navadno 3 3 3 9 2" xfId="21033" xr:uid="{851A9643-855A-425C-8F76-8B69C25C5E49}"/>
    <cellStyle name="Navadno 3 3 4" xfId="2382" xr:uid="{00000000-0005-0000-0000-0000B20E0000}"/>
    <cellStyle name="Navadno 3 3 4 10" xfId="21034" xr:uid="{D8944CD7-3C48-4BA5-9F0A-999AE6DB2311}"/>
    <cellStyle name="Navadno 3 3 4 11" xfId="32797" xr:uid="{BC5909A1-C14F-48D0-9938-071680CE2227}"/>
    <cellStyle name="Navadno 3 3 4 12" xfId="32830" xr:uid="{44E030EE-D24C-48B6-AE3C-794B71B3683D}"/>
    <cellStyle name="Navadno 3 3 4 13" xfId="35706" xr:uid="{BA24F407-1EAB-4F82-8937-4391724D7796}"/>
    <cellStyle name="Navadno 3 3 4 2" xfId="2383" xr:uid="{00000000-0005-0000-0000-0000B30E0000}"/>
    <cellStyle name="Navadno 3 3 4 2 10" xfId="34372" xr:uid="{B7714815-D37D-4387-897C-8D96CB2C1B94}"/>
    <cellStyle name="Navadno 3 3 4 2 11" xfId="35707" xr:uid="{0CA311E8-5A56-477D-96C6-06126B7EB499}"/>
    <cellStyle name="Navadno 3 3 4 2 2" xfId="2384" xr:uid="{00000000-0005-0000-0000-0000B40E0000}"/>
    <cellStyle name="Navadno 3 3 4 2 2 2" xfId="21037" xr:uid="{CB12F2CA-EA7E-4E8B-B244-BF2A2AFC6EA6}"/>
    <cellStyle name="Navadno 3 3 4 2 2 2 2" xfId="21038" xr:uid="{BF46A83A-0EC0-4FAE-81EB-497F5B6D9FE5}"/>
    <cellStyle name="Navadno 3 3 4 2 2 2 2 2" xfId="21039" xr:uid="{6251DA5C-8D80-4036-940B-F73445BC719D}"/>
    <cellStyle name="Navadno 3 3 4 2 2 2 3" xfId="21040" xr:uid="{27CE94E2-46B9-4534-A9F9-8501FA2BDC59}"/>
    <cellStyle name="Navadno 3 3 4 2 2 3" xfId="21041" xr:uid="{930B6DE7-7DAB-478A-BF82-52F0AB76E0C2}"/>
    <cellStyle name="Navadno 3 3 4 2 2 3 2" xfId="21042" xr:uid="{4EFE1026-2410-4365-938D-CC4DAE2111A6}"/>
    <cellStyle name="Navadno 3 3 4 2 2 4" xfId="21043" xr:uid="{BA9AAF50-FE3D-4B2A-B2D1-7A3620761CF1}"/>
    <cellStyle name="Navadno 3 3 4 2 2 4 2" xfId="21044" xr:uid="{A171EF0C-277C-4DD0-8CB3-7582F8016098}"/>
    <cellStyle name="Navadno 3 3 4 2 2 5" xfId="21045" xr:uid="{EFF47296-B762-4741-A7D4-29404EE7DB3A}"/>
    <cellStyle name="Navadno 3 3 4 2 2 6" xfId="21036" xr:uid="{1252570B-7D04-4685-B327-3B689BB971CC}"/>
    <cellStyle name="Navadno 3 3 4 2 2 7" xfId="34373" xr:uid="{1E93812E-798E-4592-AE36-F5BDE90C3429}"/>
    <cellStyle name="Navadno 3 3 4 2 2 8" xfId="36004" xr:uid="{EB246A97-E775-4D00-A4A6-A7A0608ED8DB}"/>
    <cellStyle name="Navadno 3 3 4 2 3" xfId="2385" xr:uid="{00000000-0005-0000-0000-0000B50E0000}"/>
    <cellStyle name="Navadno 3 3 4 2 3 2" xfId="21047" xr:uid="{1DE04A0E-8DCE-4235-9CD0-0B69FE0027C4}"/>
    <cellStyle name="Navadno 3 3 4 2 3 2 2" xfId="21048" xr:uid="{027EBA25-7173-4ED7-97C3-E0BC5E44C421}"/>
    <cellStyle name="Navadno 3 3 4 2 3 2 2 2" xfId="21049" xr:uid="{2A8642D7-F116-40DE-A03F-4D2D31B2228F}"/>
    <cellStyle name="Navadno 3 3 4 2 3 2 3" xfId="21050" xr:uid="{40D6CE35-2B42-4583-9F4A-35A72A9F07A8}"/>
    <cellStyle name="Navadno 3 3 4 2 3 3" xfId="21051" xr:uid="{3B521BFF-C09C-44E3-8BEF-EBEF867BAEEA}"/>
    <cellStyle name="Navadno 3 3 4 2 3 3 2" xfId="21052" xr:uid="{D0EFB6EE-37C1-4A17-B476-F423D00A4B4A}"/>
    <cellStyle name="Navadno 3 3 4 2 3 4" xfId="21053" xr:uid="{8D62DD5B-9BB3-435A-A001-5281ECC3DBF4}"/>
    <cellStyle name="Navadno 3 3 4 2 3 4 2" xfId="21054" xr:uid="{D003D5F0-A7F2-4F91-AF08-B0B48AC39C2D}"/>
    <cellStyle name="Navadno 3 3 4 2 3 5" xfId="21055" xr:uid="{DA0B4A18-390C-41CB-AEF4-12039E394FFC}"/>
    <cellStyle name="Navadno 3 3 4 2 3 6" xfId="21046" xr:uid="{D864858C-0671-4F9E-84B6-179EC6633426}"/>
    <cellStyle name="Navadno 3 3 4 2 3 7" xfId="34374" xr:uid="{0E8B2C87-0340-4286-955F-805A1072AE1E}"/>
    <cellStyle name="Navadno 3 3 4 2 3 8" xfId="36106" xr:uid="{6194EDE2-1D12-4CEE-8473-F1ACAC398B03}"/>
    <cellStyle name="Navadno 3 3 4 2 4" xfId="2386" xr:uid="{00000000-0005-0000-0000-0000B60E0000}"/>
    <cellStyle name="Navadno 3 3 4 2 4 2" xfId="21057" xr:uid="{44995919-C732-4CDB-ABD5-7A5BD25F6DAD}"/>
    <cellStyle name="Navadno 3 3 4 2 4 2 2" xfId="21058" xr:uid="{803A5629-6E27-4474-91B7-D75F3288023C}"/>
    <cellStyle name="Navadno 3 3 4 2 4 2 2 2" xfId="21059" xr:uid="{E9FE3E42-43EB-4659-A218-B3E9A2C33C56}"/>
    <cellStyle name="Navadno 3 3 4 2 4 2 3" xfId="21060" xr:uid="{5997BEE6-A4A5-4A48-804A-096CC5AE57EC}"/>
    <cellStyle name="Navadno 3 3 4 2 4 3" xfId="21061" xr:uid="{84733C52-8D7C-4D37-93F0-16318F99047B}"/>
    <cellStyle name="Navadno 3 3 4 2 4 3 2" xfId="21062" xr:uid="{E0DFBC4F-A142-4EDA-AA7A-4A7E122991AE}"/>
    <cellStyle name="Navadno 3 3 4 2 4 4" xfId="21063" xr:uid="{B1E516AE-5148-4671-859B-0455E8550C02}"/>
    <cellStyle name="Navadno 3 3 4 2 4 4 2" xfId="21064" xr:uid="{E16683D5-42DF-417B-AFA6-E4AD6232FFAC}"/>
    <cellStyle name="Navadno 3 3 4 2 4 5" xfId="21065" xr:uid="{828BC1CC-9007-4D6D-8199-0DE06254E139}"/>
    <cellStyle name="Navadno 3 3 4 2 4 6" xfId="21056" xr:uid="{9E2E23D3-7082-48FC-B8C9-7B6DD3B00A17}"/>
    <cellStyle name="Navadno 3 3 4 2 4 7" xfId="34375" xr:uid="{1D52EDE7-1AAE-4FBA-8515-138C56051B80}"/>
    <cellStyle name="Navadno 3 3 4 2 4 8" xfId="36507" xr:uid="{00282E05-7F81-4E08-92E7-6B3F41BAC1CE}"/>
    <cellStyle name="Navadno 3 3 4 2 5" xfId="21066" xr:uid="{79652AE4-C4B7-4A58-AA37-B8E8E9B1FE5A}"/>
    <cellStyle name="Navadno 3 3 4 2 5 2" xfId="21067" xr:uid="{8A426935-1CD0-42BB-8E6E-92D6D0D7254C}"/>
    <cellStyle name="Navadno 3 3 4 2 5 2 2" xfId="21068" xr:uid="{A6071BDF-D193-40FA-8D6F-13D6C31CDB69}"/>
    <cellStyle name="Navadno 3 3 4 2 5 3" xfId="21069" xr:uid="{A4EB7737-EB38-4008-8867-7A9CF349D925}"/>
    <cellStyle name="Navadno 3 3 4 2 6" xfId="21070" xr:uid="{DBCA26F6-A504-4A09-97CB-90E6F8744024}"/>
    <cellStyle name="Navadno 3 3 4 2 6 2" xfId="21071" xr:uid="{1E1BEBC3-01AC-49F3-A690-A841DB7CB6F6}"/>
    <cellStyle name="Navadno 3 3 4 2 7" xfId="21072" xr:uid="{6A79A9E7-6FE7-48CB-BDD2-CC6C82B6C295}"/>
    <cellStyle name="Navadno 3 3 4 2 7 2" xfId="21073" xr:uid="{CB30FB04-4520-4A85-B23B-A02925F49E01}"/>
    <cellStyle name="Navadno 3 3 4 2 8" xfId="21074" xr:uid="{0EC149E3-B394-404D-9FF1-756F572B7C71}"/>
    <cellStyle name="Navadno 3 3 4 2 9" xfId="21035" xr:uid="{6855A430-454C-431D-A8A1-3BDECD878F7C}"/>
    <cellStyle name="Navadno 3 3 4 3" xfId="2387" xr:uid="{00000000-0005-0000-0000-0000B70E0000}"/>
    <cellStyle name="Navadno 3 3 4 3 2" xfId="21076" xr:uid="{2D208D46-43EA-4934-B0AE-260F66E3A749}"/>
    <cellStyle name="Navadno 3 3 4 3 2 2" xfId="21077" xr:uid="{E3A3AE71-F947-449E-97F8-1EACFE3AB1B9}"/>
    <cellStyle name="Navadno 3 3 4 3 2 2 2" xfId="21078" xr:uid="{10E9884B-7D3B-444E-9A33-1078336E56CB}"/>
    <cellStyle name="Navadno 3 3 4 3 2 3" xfId="21079" xr:uid="{3E87B006-00F8-4817-BC3C-FB69CCD29A36}"/>
    <cellStyle name="Navadno 3 3 4 3 3" xfId="21080" xr:uid="{AF5878D6-1B92-489E-90A1-7FA5C2F97692}"/>
    <cellStyle name="Navadno 3 3 4 3 3 2" xfId="21081" xr:uid="{7EBD5FFB-C7CE-4928-BCA5-43979AED8C5A}"/>
    <cellStyle name="Navadno 3 3 4 3 4" xfId="21082" xr:uid="{6AEF63E0-289B-4075-8708-27F437F75A36}"/>
    <cellStyle name="Navadno 3 3 4 3 4 2" xfId="21083" xr:uid="{BF0ED5D6-E2E9-4074-B9EB-2A6EC81903D5}"/>
    <cellStyle name="Navadno 3 3 4 3 5" xfId="21084" xr:uid="{A4C4B3FF-966B-4F29-B21E-806818867075}"/>
    <cellStyle name="Navadno 3 3 4 3 6" xfId="21075" xr:uid="{DFA2EB52-9DB3-4F2B-A615-FE4B071C7DAF}"/>
    <cellStyle name="Navadno 3 3 4 3 7" xfId="34376" xr:uid="{BC64117C-ABDE-4B5B-AC50-7515BBA28CAD}"/>
    <cellStyle name="Navadno 3 3 4 3 8" xfId="36003" xr:uid="{6EC247FB-5150-4969-ADE7-BC6D0C423D14}"/>
    <cellStyle name="Navadno 3 3 4 4" xfId="2388" xr:uid="{00000000-0005-0000-0000-0000B80E0000}"/>
    <cellStyle name="Navadno 3 3 4 4 2" xfId="21086" xr:uid="{AFAF379F-AB29-4294-A7C8-3AC9F37B74F4}"/>
    <cellStyle name="Navadno 3 3 4 4 2 2" xfId="21087" xr:uid="{9ED62D6A-5EC7-45F4-AA9E-A0BCD2C2522C}"/>
    <cellStyle name="Navadno 3 3 4 4 2 2 2" xfId="21088" xr:uid="{93B3B812-C270-438E-A7F5-8B5E40592A3F}"/>
    <cellStyle name="Navadno 3 3 4 4 2 3" xfId="21089" xr:uid="{FD619C9E-95E5-4658-85AC-A5DEA37EC566}"/>
    <cellStyle name="Navadno 3 3 4 4 3" xfId="21090" xr:uid="{127D3071-ECF9-4312-AB22-C63BD1012AC7}"/>
    <cellStyle name="Navadno 3 3 4 4 3 2" xfId="21091" xr:uid="{8B5538AC-FC7D-4F8E-8D73-9AC31D81FC51}"/>
    <cellStyle name="Navadno 3 3 4 4 4" xfId="21092" xr:uid="{D5F93966-E085-4309-90AA-596E863F4E26}"/>
    <cellStyle name="Navadno 3 3 4 4 4 2" xfId="21093" xr:uid="{29C45006-71F9-4639-B4FE-4A52A223904C}"/>
    <cellStyle name="Navadno 3 3 4 4 5" xfId="21094" xr:uid="{1022001D-0E99-4426-B8A6-BC13684DBAB0}"/>
    <cellStyle name="Navadno 3 3 4 4 6" xfId="21085" xr:uid="{9FB52609-DEA3-49FD-8680-95DC822CD4C5}"/>
    <cellStyle name="Navadno 3 3 4 4 7" xfId="34377" xr:uid="{074CDBBF-7305-44C0-958C-F08C1243E086}"/>
    <cellStyle name="Navadno 3 3 4 4 8" xfId="36105" xr:uid="{D3EB822D-BDB5-4A8B-BDB3-F0483BA1502A}"/>
    <cellStyle name="Navadno 3 3 4 5" xfId="2389" xr:uid="{00000000-0005-0000-0000-0000B90E0000}"/>
    <cellStyle name="Navadno 3 3 4 5 2" xfId="21096" xr:uid="{5B228ECA-1F6B-40C6-B9BA-934BCB109AB9}"/>
    <cellStyle name="Navadno 3 3 4 5 2 2" xfId="21097" xr:uid="{A33CB016-B89C-48AA-90A2-9BFBA59D3559}"/>
    <cellStyle name="Navadno 3 3 4 5 2 2 2" xfId="21098" xr:uid="{0809BFB2-E5C4-4972-89EA-72CC36381917}"/>
    <cellStyle name="Navadno 3 3 4 5 2 3" xfId="21099" xr:uid="{C4FF1CC2-3B02-4322-A90D-0B426DE52C3D}"/>
    <cellStyle name="Navadno 3 3 4 5 3" xfId="21100" xr:uid="{1F988B4A-BF35-478A-B141-CE679C90B087}"/>
    <cellStyle name="Navadno 3 3 4 5 3 2" xfId="21101" xr:uid="{71EF56CE-98C8-4680-84FF-0194B2777FA9}"/>
    <cellStyle name="Navadno 3 3 4 5 4" xfId="21102" xr:uid="{49DC30C0-2E91-4E2F-A03A-6A7BD7A23616}"/>
    <cellStyle name="Navadno 3 3 4 5 4 2" xfId="21103" xr:uid="{E0A33CD3-4659-4D5B-ADAE-A2B4542263BF}"/>
    <cellStyle name="Navadno 3 3 4 5 5" xfId="21104" xr:uid="{189041C4-A796-47EC-8F24-3C774BBF0D3E}"/>
    <cellStyle name="Navadno 3 3 4 5 6" xfId="21095" xr:uid="{40C22B36-0207-4061-A103-3FBFCC03B007}"/>
    <cellStyle name="Navadno 3 3 4 5 7" xfId="34378" xr:uid="{DDF59681-4930-4BD3-AD79-4DD7CEE97741}"/>
    <cellStyle name="Navadno 3 3 4 5 8" xfId="36506" xr:uid="{2BB8FB36-9D88-440C-B21D-B2CE7A4251FF}"/>
    <cellStyle name="Navadno 3 3 4 6" xfId="21105" xr:uid="{0A5DDFB3-1E62-4A5C-8585-C46C2C5FC4E6}"/>
    <cellStyle name="Navadno 3 3 4 6 2" xfId="21106" xr:uid="{238483A1-0BEA-44A7-A864-CF764DCA6F99}"/>
    <cellStyle name="Navadno 3 3 4 6 2 2" xfId="21107" xr:uid="{809FBC9B-5A08-4C84-8155-3710566BE88F}"/>
    <cellStyle name="Navadno 3 3 4 6 3" xfId="21108" xr:uid="{0266B18B-FB31-44BA-B9C7-D96834F08806}"/>
    <cellStyle name="Navadno 3 3 4 7" xfId="21109" xr:uid="{13137028-4E75-45B9-87EB-8266FB255C9F}"/>
    <cellStyle name="Navadno 3 3 4 7 2" xfId="21110" xr:uid="{895A0B77-73B6-440F-AEE0-D3D5C5DA961F}"/>
    <cellStyle name="Navadno 3 3 4 8" xfId="21111" xr:uid="{D2749116-1D9F-4BDC-B084-8946F750AE12}"/>
    <cellStyle name="Navadno 3 3 4 8 2" xfId="21112" xr:uid="{15BA941B-0E6F-4D5C-9C1F-3A28C9F294BC}"/>
    <cellStyle name="Navadno 3 3 4 9" xfId="21113" xr:uid="{1837D6C5-30D8-41F4-A83B-C5F1164C0705}"/>
    <cellStyle name="Navadno 3 3 5" xfId="2390" xr:uid="{00000000-0005-0000-0000-0000BA0E0000}"/>
    <cellStyle name="Navadno 3 3 5 10" xfId="34379" xr:uid="{5D5E6103-CB90-4577-A432-D2CAAABA5AF5}"/>
    <cellStyle name="Navadno 3 3 5 11" xfId="35708" xr:uid="{38697CAF-3201-409B-AFF4-3ADC7270C70A}"/>
    <cellStyle name="Navadno 3 3 5 2" xfId="2391" xr:uid="{00000000-0005-0000-0000-0000BB0E0000}"/>
    <cellStyle name="Navadno 3 3 5 2 2" xfId="21116" xr:uid="{B6B8F8B0-5362-41B6-928D-C5AE14D47F04}"/>
    <cellStyle name="Navadno 3 3 5 2 2 2" xfId="21117" xr:uid="{A7C3DC27-1B8C-4582-A9C8-E3F3D11A3CAB}"/>
    <cellStyle name="Navadno 3 3 5 2 2 2 2" xfId="21118" xr:uid="{09B87A55-E03B-457F-AD6A-CA1A3DB9C221}"/>
    <cellStyle name="Navadno 3 3 5 2 2 3" xfId="21119" xr:uid="{E3D73401-1EE7-4015-8749-9AA4F004BD69}"/>
    <cellStyle name="Navadno 3 3 5 2 3" xfId="21120" xr:uid="{C48F8A57-A8AB-4EEE-9C24-52EC4CD8AFBB}"/>
    <cellStyle name="Navadno 3 3 5 2 3 2" xfId="21121" xr:uid="{E0801F91-F46C-4645-B534-8B634E282A52}"/>
    <cellStyle name="Navadno 3 3 5 2 4" xfId="21122" xr:uid="{E65D6DAE-3074-4EC8-813A-CCFC16FD1ED1}"/>
    <cellStyle name="Navadno 3 3 5 2 4 2" xfId="21123" xr:uid="{1975029B-77A5-4C76-90F5-9CF34F2D6833}"/>
    <cellStyle name="Navadno 3 3 5 2 5" xfId="21124" xr:uid="{B98543BF-3256-471E-A317-265FD01A4247}"/>
    <cellStyle name="Navadno 3 3 5 2 6" xfId="21115" xr:uid="{E07B3BB4-48F9-4B71-A73C-1655FA0205F9}"/>
    <cellStyle name="Navadno 3 3 5 2 7" xfId="34380" xr:uid="{76626040-435E-48EC-BD31-499E733CF462}"/>
    <cellStyle name="Navadno 3 3 5 2 8" xfId="36005" xr:uid="{9E6163FF-7C2D-4324-9430-FAF0DBFED20C}"/>
    <cellStyle name="Navadno 3 3 5 3" xfId="2392" xr:uid="{00000000-0005-0000-0000-0000BC0E0000}"/>
    <cellStyle name="Navadno 3 3 5 3 2" xfId="21126" xr:uid="{3A8F1AF5-DDB6-423B-9D1E-FAAC0E62176B}"/>
    <cellStyle name="Navadno 3 3 5 3 2 2" xfId="21127" xr:uid="{05A00016-3134-4EA5-B7A7-5A0C16FF625B}"/>
    <cellStyle name="Navadno 3 3 5 3 2 2 2" xfId="21128" xr:uid="{41C0728B-8D2B-4E6A-AD14-1B6C29E13EC5}"/>
    <cellStyle name="Navadno 3 3 5 3 2 3" xfId="21129" xr:uid="{C5EC54B7-6E0E-4AE3-A0C8-91457EC96985}"/>
    <cellStyle name="Navadno 3 3 5 3 3" xfId="21130" xr:uid="{2895F1A0-1F15-454B-9ED7-606D80D8640C}"/>
    <cellStyle name="Navadno 3 3 5 3 3 2" xfId="21131" xr:uid="{3296524E-0E9A-4826-8E71-8D12018AD236}"/>
    <cellStyle name="Navadno 3 3 5 3 4" xfId="21132" xr:uid="{550FC4DE-EE54-41AB-A64E-8FF806EEDCF9}"/>
    <cellStyle name="Navadno 3 3 5 3 4 2" xfId="21133" xr:uid="{8972F23D-A945-4E2C-A2F4-0E39D53E566D}"/>
    <cellStyle name="Navadno 3 3 5 3 5" xfId="21134" xr:uid="{6E66E4C5-8EC1-4F43-8CE8-5231BD207846}"/>
    <cellStyle name="Navadno 3 3 5 3 6" xfId="21125" xr:uid="{743829AE-76CB-4CCB-B2D9-37FA7714EF9D}"/>
    <cellStyle name="Navadno 3 3 5 3 7" xfId="34381" xr:uid="{ED2E2370-8116-4922-B0B5-5FFD78EC6C8C}"/>
    <cellStyle name="Navadno 3 3 5 3 8" xfId="36107" xr:uid="{55022A37-04CD-436F-A2F4-4FCE4CD7BEEE}"/>
    <cellStyle name="Navadno 3 3 5 4" xfId="2393" xr:uid="{00000000-0005-0000-0000-0000BD0E0000}"/>
    <cellStyle name="Navadno 3 3 5 4 2" xfId="21136" xr:uid="{73A42C81-0F47-4944-9130-7B7084BE916D}"/>
    <cellStyle name="Navadno 3 3 5 4 2 2" xfId="21137" xr:uid="{77E37DC1-041E-4C1F-8D4E-7078257AB8DF}"/>
    <cellStyle name="Navadno 3 3 5 4 2 2 2" xfId="21138" xr:uid="{1479E4A8-5E2B-41AC-B106-678626DA80EE}"/>
    <cellStyle name="Navadno 3 3 5 4 2 3" xfId="21139" xr:uid="{0E69ECAC-6346-4527-9240-AF27FEBE3B87}"/>
    <cellStyle name="Navadno 3 3 5 4 3" xfId="21140" xr:uid="{67F1CC16-3051-4BF5-9F60-45DB72178DCF}"/>
    <cellStyle name="Navadno 3 3 5 4 3 2" xfId="21141" xr:uid="{6B03CA8F-0D2F-458C-9F47-F5AA01C1FD4C}"/>
    <cellStyle name="Navadno 3 3 5 4 4" xfId="21142" xr:uid="{3E068C45-4D33-4581-8A55-EFBA283C3544}"/>
    <cellStyle name="Navadno 3 3 5 4 4 2" xfId="21143" xr:uid="{BF820CBB-92A1-40D5-B08A-6AF4DE7447A6}"/>
    <cellStyle name="Navadno 3 3 5 4 5" xfId="21144" xr:uid="{080E7874-B192-4712-822A-3E3FE11CC6B9}"/>
    <cellStyle name="Navadno 3 3 5 4 6" xfId="21135" xr:uid="{23718457-2AFC-4287-B7B8-1CB2B7EF459F}"/>
    <cellStyle name="Navadno 3 3 5 4 7" xfId="34382" xr:uid="{AEE81B99-8390-4A59-8292-7F0E0D0A7AC0}"/>
    <cellStyle name="Navadno 3 3 5 4 8" xfId="36508" xr:uid="{F2862567-1C02-4FB5-A06A-5D3767D2459D}"/>
    <cellStyle name="Navadno 3 3 5 5" xfId="21145" xr:uid="{46C50357-5CCC-4E0C-8BFD-7CD83F145300}"/>
    <cellStyle name="Navadno 3 3 5 5 2" xfId="21146" xr:uid="{B1282DC1-44E3-41C3-9ABC-42FA9A56B97E}"/>
    <cellStyle name="Navadno 3 3 5 5 2 2" xfId="21147" xr:uid="{2DF35873-2419-4B75-9D8B-307B94299820}"/>
    <cellStyle name="Navadno 3 3 5 5 3" xfId="21148" xr:uid="{B53AF070-AF9B-4C1C-9C78-2F19D1D74FD2}"/>
    <cellStyle name="Navadno 3 3 5 6" xfId="21149" xr:uid="{F7375819-7B75-4554-8319-04332F7EC391}"/>
    <cellStyle name="Navadno 3 3 5 6 2" xfId="21150" xr:uid="{7DED2902-185D-4286-B3B2-0279D5FD6EF2}"/>
    <cellStyle name="Navadno 3 3 5 7" xfId="21151" xr:uid="{B8C40692-2309-4E07-98E4-FBF8A2183B38}"/>
    <cellStyle name="Navadno 3 3 5 7 2" xfId="21152" xr:uid="{E070A6EF-BD00-41FF-A583-BE0989C7C2F0}"/>
    <cellStyle name="Navadno 3 3 5 8" xfId="21153" xr:uid="{6AF1EF1E-B43E-4337-A2E1-D1E302A9702B}"/>
    <cellStyle name="Navadno 3 3 5 9" xfId="21114" xr:uid="{B47C11FC-1D48-4BF0-BAA7-5E5355F82CD0}"/>
    <cellStyle name="Navadno 3 3 6" xfId="2394" xr:uid="{00000000-0005-0000-0000-0000BE0E0000}"/>
    <cellStyle name="Navadno 3 3 6 10" xfId="35709" xr:uid="{3966F84A-4B27-42FE-953F-29960CD0FEE4}"/>
    <cellStyle name="Navadno 3 3 6 2" xfId="2395" xr:uid="{00000000-0005-0000-0000-0000BF0E0000}"/>
    <cellStyle name="Navadno 3 3 6 2 2" xfId="21156" xr:uid="{A7305F8B-C1AD-4772-BBFC-D14F3529E3B2}"/>
    <cellStyle name="Navadno 3 3 6 2 2 2" xfId="21157" xr:uid="{82016D74-A50F-4DE4-929D-B419B038C324}"/>
    <cellStyle name="Navadno 3 3 6 2 2 2 2" xfId="21158" xr:uid="{8DA45EEB-F33D-48EA-838B-A80F3065F602}"/>
    <cellStyle name="Navadno 3 3 6 2 2 3" xfId="21159" xr:uid="{E06424AF-DF03-40BE-AEFD-2D077A464E95}"/>
    <cellStyle name="Navadno 3 3 6 2 3" xfId="21160" xr:uid="{F7BCDFE3-B40A-45AE-8914-ABA4A864F8C0}"/>
    <cellStyle name="Navadno 3 3 6 2 3 2" xfId="21161" xr:uid="{B1F39F81-D632-4A38-A165-392DB5857A1E}"/>
    <cellStyle name="Navadno 3 3 6 2 4" xfId="21162" xr:uid="{1A63D956-164E-4C90-845A-461C5C46F81C}"/>
    <cellStyle name="Navadno 3 3 6 2 4 2" xfId="21163" xr:uid="{BFD201D4-CF18-4372-AA3E-419BFAA961A9}"/>
    <cellStyle name="Navadno 3 3 6 2 5" xfId="21164" xr:uid="{BD149B5A-D801-4A7F-B342-0C19FD8BA3AE}"/>
    <cellStyle name="Navadno 3 3 6 2 6" xfId="21155" xr:uid="{05BC00AC-7FFA-4A7B-94B1-1CF4F1E67DB0}"/>
    <cellStyle name="Navadno 3 3 6 2 7" xfId="34384" xr:uid="{5762F2EE-3129-4649-8D83-7DE54ED78F0F}"/>
    <cellStyle name="Navadno 3 3 6 2 8" xfId="36257" xr:uid="{F54F8C85-88C2-4BC1-A8D0-B8B5DFDEBFD8}"/>
    <cellStyle name="Navadno 3 3 6 3" xfId="2396" xr:uid="{00000000-0005-0000-0000-0000C00E0000}"/>
    <cellStyle name="Navadno 3 3 6 3 2" xfId="21166" xr:uid="{FCDC5F02-D79A-400C-AAF2-693E82179402}"/>
    <cellStyle name="Navadno 3 3 6 3 2 2" xfId="21167" xr:uid="{530C3664-7DB5-4621-8968-AFE417C6CD7F}"/>
    <cellStyle name="Navadno 3 3 6 3 2 2 2" xfId="21168" xr:uid="{E07A74D9-176F-4034-9276-E526D2ABF184}"/>
    <cellStyle name="Navadno 3 3 6 3 2 3" xfId="21169" xr:uid="{F26F880A-D1B4-4B42-A774-1639E30B927B}"/>
    <cellStyle name="Navadno 3 3 6 3 3" xfId="21170" xr:uid="{DA888F98-963A-4E01-B9C1-494D65071272}"/>
    <cellStyle name="Navadno 3 3 6 3 3 2" xfId="21171" xr:uid="{E503FC3C-92FD-4C0B-B6FA-15612FA39A2A}"/>
    <cellStyle name="Navadno 3 3 6 3 4" xfId="21172" xr:uid="{AD17403A-0045-4E47-BAFC-8AF98CE39F42}"/>
    <cellStyle name="Navadno 3 3 6 3 4 2" xfId="21173" xr:uid="{801B749E-18EE-4FA1-8E60-B27E4DB357AD}"/>
    <cellStyle name="Navadno 3 3 6 3 5" xfId="21174" xr:uid="{EE3B98C0-60CC-4D0B-AF79-1DE48ED1B182}"/>
    <cellStyle name="Navadno 3 3 6 3 6" xfId="21165" xr:uid="{B0DC929A-CFA5-4D39-B37D-AC654B867F4D}"/>
    <cellStyle name="Navadno 3 3 6 3 7" xfId="34385" xr:uid="{2CB3E100-E388-4906-98F8-782ABF6B5EF8}"/>
    <cellStyle name="Navadno 3 3 6 3 8" xfId="36509" xr:uid="{7304C8BC-05DC-423C-A358-6874FA1EBCA5}"/>
    <cellStyle name="Navadno 3 3 6 4" xfId="21175" xr:uid="{13BB3B03-C5D2-4720-A928-C0DCEC34704D}"/>
    <cellStyle name="Navadno 3 3 6 4 2" xfId="21176" xr:uid="{B96B409A-1975-4AFF-89BB-D459AE93EBB5}"/>
    <cellStyle name="Navadno 3 3 6 4 2 2" xfId="21177" xr:uid="{333C7C0F-2B10-43E3-888E-9FE6D0E965F2}"/>
    <cellStyle name="Navadno 3 3 6 4 3" xfId="21178" xr:uid="{374B52F7-097A-434B-891F-56B74E0BA693}"/>
    <cellStyle name="Navadno 3 3 6 5" xfId="21179" xr:uid="{FB139601-D6C5-4B2A-B775-A2DD64A1D1CF}"/>
    <cellStyle name="Navadno 3 3 6 5 2" xfId="21180" xr:uid="{D196AD58-F8E7-47C4-A124-DF13D1AB6718}"/>
    <cellStyle name="Navadno 3 3 6 6" xfId="21181" xr:uid="{7BB70FCE-DC93-4E7D-AE45-7C0641B6DEE5}"/>
    <cellStyle name="Navadno 3 3 6 6 2" xfId="21182" xr:uid="{34986510-2303-49E8-B140-0F3386036BF7}"/>
    <cellStyle name="Navadno 3 3 6 7" xfId="21183" xr:uid="{E8E2311C-674C-42C3-88DD-6697172FAA73}"/>
    <cellStyle name="Navadno 3 3 6 8" xfId="21154" xr:uid="{C3295662-E75E-4CEF-AE47-5D5C2608BD04}"/>
    <cellStyle name="Navadno 3 3 6 9" xfId="34383" xr:uid="{F429ADEE-B386-423E-B64A-155F9AA758D6}"/>
    <cellStyle name="Navadno 3 3 7" xfId="2397" xr:uid="{00000000-0005-0000-0000-0000C10E0000}"/>
    <cellStyle name="Navadno 3 3 7 2" xfId="21184" xr:uid="{F7A0BE81-644E-44CF-9661-1B239F66EE82}"/>
    <cellStyle name="Navadno 3 3 8" xfId="2398" xr:uid="{00000000-0005-0000-0000-0000C20E0000}"/>
    <cellStyle name="Navadno 3 3 8 2" xfId="21185" xr:uid="{0F55A35D-510A-4320-870D-79E37AC7D472}"/>
    <cellStyle name="Navadno 3 3 9" xfId="2399" xr:uid="{00000000-0005-0000-0000-0000C30E0000}"/>
    <cellStyle name="Navadno 3 3 9 2" xfId="21187" xr:uid="{EF91AC59-7CD0-480B-836B-2E4F4767CD90}"/>
    <cellStyle name="Navadno 3 3 9 2 2" xfId="21188" xr:uid="{B5F11DC7-7869-49D7-A13A-A92BAFCC9FA0}"/>
    <cellStyle name="Navadno 3 3 9 2 2 2" xfId="21189" xr:uid="{189B6503-DA6F-4608-B944-F201A9C664E9}"/>
    <cellStyle name="Navadno 3 3 9 2 3" xfId="21190" xr:uid="{398D5591-140D-4776-9A41-4721DFDCE38C}"/>
    <cellStyle name="Navadno 3 3 9 3" xfId="21191" xr:uid="{592A6474-F3F7-4FFF-93E7-5CAB2EB6F0D7}"/>
    <cellStyle name="Navadno 3 3 9 3 2" xfId="21192" xr:uid="{32E6520B-1863-40B6-87F7-CFBC94016A2D}"/>
    <cellStyle name="Navadno 3 3 9 4" xfId="21193" xr:uid="{B87454C6-1074-4C6E-A291-59B42ADBD763}"/>
    <cellStyle name="Navadno 3 3 9 4 2" xfId="21194" xr:uid="{17CF02F4-7BD9-4519-BC89-DC30D3A81B6B}"/>
    <cellStyle name="Navadno 3 3 9 5" xfId="21195" xr:uid="{CBE5C670-760B-4BAE-BA07-1DC79D4D272A}"/>
    <cellStyle name="Navadno 3 3 9 6" xfId="21186" xr:uid="{AF7272F4-7B7F-464E-98FA-525DA38A1E37}"/>
    <cellStyle name="Navadno 3 3 9 7" xfId="34386" xr:uid="{B931B95E-2E43-4F6F-B65F-A2274EBB920B}"/>
    <cellStyle name="Navadno 3 3 9 8" xfId="35990" xr:uid="{FBFF7007-588C-404A-8141-2B530F004E21}"/>
    <cellStyle name="Navadno 3 3_GRADBENA DELA ELEKTRO OMARE " xfId="2400" xr:uid="{00000000-0005-0000-0000-0000C40E0000}"/>
    <cellStyle name="Navadno 3 4" xfId="2401" xr:uid="{00000000-0005-0000-0000-0000C50E0000}"/>
    <cellStyle name="Navadno 3 4 10" xfId="21197" xr:uid="{8B54878E-606C-4FF1-A1CC-93B558D7ED4D}"/>
    <cellStyle name="Navadno 3 4 10 2" xfId="21198" xr:uid="{1C371E2A-8931-4EF2-85BD-C3DF18173EB3}"/>
    <cellStyle name="Navadno 3 4 11" xfId="21199" xr:uid="{CC8A2592-971C-4207-A097-48109A87166D}"/>
    <cellStyle name="Navadno 3 4 11 2" xfId="21200" xr:uid="{BCB4A9BB-33C0-472B-9565-DB205A8D1149}"/>
    <cellStyle name="Navadno 3 4 12" xfId="21201" xr:uid="{C5AB5E51-3E55-4189-8C12-E98D5C1C18D1}"/>
    <cellStyle name="Navadno 3 4 13" xfId="21196" xr:uid="{6F55CE27-9443-40F2-B179-D583259D6A15}"/>
    <cellStyle name="Navadno 3 4 14" xfId="32780" xr:uid="{75E8A8CC-6ADE-440B-B860-A72CEF14D151}"/>
    <cellStyle name="Navadno 3 4 15" xfId="32831" xr:uid="{F3F36F7F-FB97-4A26-B1A3-138AADDD67C1}"/>
    <cellStyle name="Navadno 3 4 16" xfId="35710" xr:uid="{176E0745-C5DF-4C7F-8340-EB438ACAD9D0}"/>
    <cellStyle name="Navadno 3 4 2" xfId="2402" xr:uid="{00000000-0005-0000-0000-0000C60E0000}"/>
    <cellStyle name="Navadno 3 4 2 10" xfId="21203" xr:uid="{838C347C-EDE2-4F6F-BD05-4314076547AC}"/>
    <cellStyle name="Navadno 3 4 2 11" xfId="21202" xr:uid="{3ECD3E27-1433-4E99-833D-8FD3D92B1B23}"/>
    <cellStyle name="Navadno 3 4 2 12" xfId="32781" xr:uid="{CFD55397-D1C5-4E53-BE89-87CFAEFEA336}"/>
    <cellStyle name="Navadno 3 4 2 13" xfId="32832" xr:uid="{05F8358F-00D3-4A51-A709-4D5F953DCEAE}"/>
    <cellStyle name="Navadno 3 4 2 14" xfId="35711" xr:uid="{2B9BF286-9705-49A5-AC26-8827CD846C85}"/>
    <cellStyle name="Navadno 3 4 2 2" xfId="2403" xr:uid="{00000000-0005-0000-0000-0000C70E0000}"/>
    <cellStyle name="Navadno 3 4 2 2 10" xfId="21204" xr:uid="{E2DE96D3-18A8-45E0-9E7A-8B26218E3593}"/>
    <cellStyle name="Navadno 3 4 2 2 11" xfId="32802" xr:uid="{226672DA-3BE5-48C7-8578-42DDCAE53FF9}"/>
    <cellStyle name="Navadno 3 4 2 2 12" xfId="32833" xr:uid="{24FEE6C5-14B6-4157-AB30-6AD4FF45B9C1}"/>
    <cellStyle name="Navadno 3 4 2 2 13" xfId="35712" xr:uid="{948BB13E-840A-47A4-897E-A864CAE5F864}"/>
    <cellStyle name="Navadno 3 4 2 2 2" xfId="2404" xr:uid="{00000000-0005-0000-0000-0000C80E0000}"/>
    <cellStyle name="Navadno 3 4 2 2 2 10" xfId="34387" xr:uid="{5B270833-8ECC-46DA-B5F3-6F0EA4B437D3}"/>
    <cellStyle name="Navadno 3 4 2 2 2 11" xfId="35713" xr:uid="{C3F93EE5-5A45-4810-AC9D-9E709D70FF61}"/>
    <cellStyle name="Navadno 3 4 2 2 2 2" xfId="2405" xr:uid="{00000000-0005-0000-0000-0000C90E0000}"/>
    <cellStyle name="Navadno 3 4 2 2 2 2 2" xfId="21207" xr:uid="{E1D6141C-70E3-458E-B378-7162C213F9AE}"/>
    <cellStyle name="Navadno 3 4 2 2 2 2 2 2" xfId="21208" xr:uid="{005D9888-4FD1-4700-B65A-70AA38B868C2}"/>
    <cellStyle name="Navadno 3 4 2 2 2 2 2 2 2" xfId="21209" xr:uid="{5D612FA4-A4D2-4A81-A603-7A6CDCC16A8F}"/>
    <cellStyle name="Navadno 3 4 2 2 2 2 2 3" xfId="21210" xr:uid="{8C113642-BE4C-4D15-86EA-F2766D0831CE}"/>
    <cellStyle name="Navadno 3 4 2 2 2 2 3" xfId="21211" xr:uid="{8F0BF9A9-0F7B-40BF-A15E-ACAA582A6D2F}"/>
    <cellStyle name="Navadno 3 4 2 2 2 2 3 2" xfId="21212" xr:uid="{71C9798F-C72C-4F1A-BF2B-F33ED7638DCC}"/>
    <cellStyle name="Navadno 3 4 2 2 2 2 4" xfId="21213" xr:uid="{6BD9A792-683A-4934-AC14-8831A6E1680B}"/>
    <cellStyle name="Navadno 3 4 2 2 2 2 4 2" xfId="21214" xr:uid="{4AA37640-D7C5-4CB3-B9F1-A2A35BBEE842}"/>
    <cellStyle name="Navadno 3 4 2 2 2 2 5" xfId="21215" xr:uid="{A242484E-9213-4291-9BEF-7591BC0BDD95}"/>
    <cellStyle name="Navadno 3 4 2 2 2 2 6" xfId="21206" xr:uid="{756CDFBC-9255-497D-87B2-5A6E4A1503B4}"/>
    <cellStyle name="Navadno 3 4 2 2 2 2 7" xfId="34388" xr:uid="{0727C295-D582-442B-BE2E-837EE5CFA3FB}"/>
    <cellStyle name="Navadno 3 4 2 2 2 2 8" xfId="36009" xr:uid="{639C5DC2-00C4-4042-A754-6634A977C34F}"/>
    <cellStyle name="Navadno 3 4 2 2 2 3" xfId="2406" xr:uid="{00000000-0005-0000-0000-0000CA0E0000}"/>
    <cellStyle name="Navadno 3 4 2 2 2 3 2" xfId="21217" xr:uid="{8C48A3CD-0A54-484B-9EE6-2F00506B043A}"/>
    <cellStyle name="Navadno 3 4 2 2 2 3 2 2" xfId="21218" xr:uid="{CDD7A647-DC3B-4036-9871-9CDCC3179AF6}"/>
    <cellStyle name="Navadno 3 4 2 2 2 3 2 2 2" xfId="21219" xr:uid="{5A05C065-7673-4F7B-BEEF-064BE644C8CF}"/>
    <cellStyle name="Navadno 3 4 2 2 2 3 2 3" xfId="21220" xr:uid="{7F1B2716-A418-4C9C-9E75-D4A6A5F2D23B}"/>
    <cellStyle name="Navadno 3 4 2 2 2 3 3" xfId="21221" xr:uid="{8CA10EAA-FA5B-434B-B0D7-42FD2AF3731B}"/>
    <cellStyle name="Navadno 3 4 2 2 2 3 3 2" xfId="21222" xr:uid="{655B3B91-1DEC-4ED0-AA6C-53869408B19D}"/>
    <cellStyle name="Navadno 3 4 2 2 2 3 4" xfId="21223" xr:uid="{6C3E0F4D-03C3-41F1-851D-A5A58E776E1A}"/>
    <cellStyle name="Navadno 3 4 2 2 2 3 4 2" xfId="21224" xr:uid="{CC7B8810-E64B-4F53-BAB2-789295E830AE}"/>
    <cellStyle name="Navadno 3 4 2 2 2 3 5" xfId="21225" xr:uid="{1211E784-F976-45DC-8344-77FDD1615E9F}"/>
    <cellStyle name="Navadno 3 4 2 2 2 3 6" xfId="21216" xr:uid="{1A17AD24-DEFA-4835-84C4-9FD448FA394D}"/>
    <cellStyle name="Navadno 3 4 2 2 2 3 7" xfId="34389" xr:uid="{AB29884C-0CB0-45F8-AE35-FFB6A45F381E}"/>
    <cellStyle name="Navadno 3 4 2 2 2 3 8" xfId="36111" xr:uid="{D561B46F-66ED-4993-9886-C8A91AE28602}"/>
    <cellStyle name="Navadno 3 4 2 2 2 4" xfId="2407" xr:uid="{00000000-0005-0000-0000-0000CB0E0000}"/>
    <cellStyle name="Navadno 3 4 2 2 2 4 2" xfId="21227" xr:uid="{5811CA67-AA3C-4EA2-9902-5E74FA3B5492}"/>
    <cellStyle name="Navadno 3 4 2 2 2 4 2 2" xfId="21228" xr:uid="{1302E6FC-5CB3-4608-8A4C-29E976877885}"/>
    <cellStyle name="Navadno 3 4 2 2 2 4 2 2 2" xfId="21229" xr:uid="{85CF546D-3C90-40BE-BB25-3B164833EEDF}"/>
    <cellStyle name="Navadno 3 4 2 2 2 4 2 3" xfId="21230" xr:uid="{09C318F3-59E3-41CD-8096-363E31764CAB}"/>
    <cellStyle name="Navadno 3 4 2 2 2 4 3" xfId="21231" xr:uid="{3F80B458-EDA3-42C6-BCFB-8FD1F04F5C91}"/>
    <cellStyle name="Navadno 3 4 2 2 2 4 3 2" xfId="21232" xr:uid="{C9046B3E-2C07-44E8-8026-670091340F59}"/>
    <cellStyle name="Navadno 3 4 2 2 2 4 4" xfId="21233" xr:uid="{FFA5F99A-EFED-4D23-ADE8-14E219F555E1}"/>
    <cellStyle name="Navadno 3 4 2 2 2 4 4 2" xfId="21234" xr:uid="{CA7993E6-74C1-45DA-94A3-45DEDF743079}"/>
    <cellStyle name="Navadno 3 4 2 2 2 4 5" xfId="21235" xr:uid="{A331CFCF-7FC6-46DA-80C7-555F3AEEF413}"/>
    <cellStyle name="Navadno 3 4 2 2 2 4 6" xfId="21226" xr:uid="{B0683FFE-38F5-456A-AD91-8525EC3C3CE1}"/>
    <cellStyle name="Navadno 3 4 2 2 2 4 7" xfId="34390" xr:uid="{299C6A74-8D88-45C9-9B0A-717156F4C2E6}"/>
    <cellStyle name="Navadno 3 4 2 2 2 4 8" xfId="36513" xr:uid="{C5D07F85-67D4-4B83-AC2C-B961309E2B6F}"/>
    <cellStyle name="Navadno 3 4 2 2 2 5" xfId="21236" xr:uid="{37DB6873-44EB-49D9-95CB-2FD9BD5A04CA}"/>
    <cellStyle name="Navadno 3 4 2 2 2 5 2" xfId="21237" xr:uid="{215B695B-AA81-494B-B87B-FE2962958053}"/>
    <cellStyle name="Navadno 3 4 2 2 2 5 2 2" xfId="21238" xr:uid="{968A695E-3193-461C-BD43-EA08139B02D0}"/>
    <cellStyle name="Navadno 3 4 2 2 2 5 3" xfId="21239" xr:uid="{02405329-A837-4880-A496-25AD75FBC60C}"/>
    <cellStyle name="Navadno 3 4 2 2 2 6" xfId="21240" xr:uid="{2408DEF3-25BA-45EB-BDE9-7C97CA1A888D}"/>
    <cellStyle name="Navadno 3 4 2 2 2 6 2" xfId="21241" xr:uid="{E195F5FF-C83D-4F82-97CC-0D8AEC1918F2}"/>
    <cellStyle name="Navadno 3 4 2 2 2 7" xfId="21242" xr:uid="{09C9D35C-2E9A-4CC5-86A5-4DD602618AD6}"/>
    <cellStyle name="Navadno 3 4 2 2 2 7 2" xfId="21243" xr:uid="{1AB12825-F282-42A7-86D8-306D306FAD3A}"/>
    <cellStyle name="Navadno 3 4 2 2 2 8" xfId="21244" xr:uid="{41FF71DD-3695-4D7E-8FC4-98347AD0B342}"/>
    <cellStyle name="Navadno 3 4 2 2 2 9" xfId="21205" xr:uid="{31434B89-2DFE-40A1-8F6B-E8765E0C57C3}"/>
    <cellStyle name="Navadno 3 4 2 2 3" xfId="2408" xr:uid="{00000000-0005-0000-0000-0000CC0E0000}"/>
    <cellStyle name="Navadno 3 4 2 2 3 2" xfId="21246" xr:uid="{7A91CE05-556C-491B-AF41-B44BCE2A049C}"/>
    <cellStyle name="Navadno 3 4 2 2 3 2 2" xfId="21247" xr:uid="{DFA55674-72A2-447F-9F4C-AF0CD73202B0}"/>
    <cellStyle name="Navadno 3 4 2 2 3 2 2 2" xfId="21248" xr:uid="{ADE2FD5C-24F4-459E-B6CA-3C4432CD603D}"/>
    <cellStyle name="Navadno 3 4 2 2 3 2 3" xfId="21249" xr:uid="{8AF88F8B-7FE2-4E4D-BB2C-C4B1B1B4D60F}"/>
    <cellStyle name="Navadno 3 4 2 2 3 3" xfId="21250" xr:uid="{67868DB6-AF9F-4608-925A-CF85C8FB8746}"/>
    <cellStyle name="Navadno 3 4 2 2 3 3 2" xfId="21251" xr:uid="{E213804A-E9DA-48D5-A6DD-455D4104F9D2}"/>
    <cellStyle name="Navadno 3 4 2 2 3 4" xfId="21252" xr:uid="{A6BD6A23-3EAF-4174-B1D2-B7233D1268C5}"/>
    <cellStyle name="Navadno 3 4 2 2 3 4 2" xfId="21253" xr:uid="{113F739A-793A-4ADF-855D-0ADFE54ADE1B}"/>
    <cellStyle name="Navadno 3 4 2 2 3 5" xfId="21254" xr:uid="{05113243-0FE3-4412-AACC-DDE2E57405A7}"/>
    <cellStyle name="Navadno 3 4 2 2 3 6" xfId="21245" xr:uid="{E9BDF350-F89A-44D7-8145-977E8C9A433E}"/>
    <cellStyle name="Navadno 3 4 2 2 3 7" xfId="34391" xr:uid="{5E3C5AAD-1753-4AF9-A77E-D32E6AF18E81}"/>
    <cellStyle name="Navadno 3 4 2 2 3 8" xfId="36008" xr:uid="{5E74BB78-8052-4F7D-9345-64EE2D208518}"/>
    <cellStyle name="Navadno 3 4 2 2 4" xfId="2409" xr:uid="{00000000-0005-0000-0000-0000CD0E0000}"/>
    <cellStyle name="Navadno 3 4 2 2 4 2" xfId="21256" xr:uid="{827F913D-9AA7-4BF9-9422-6780BA65B606}"/>
    <cellStyle name="Navadno 3 4 2 2 4 2 2" xfId="21257" xr:uid="{C6723D86-8F94-43E5-8A0D-835AF6B81092}"/>
    <cellStyle name="Navadno 3 4 2 2 4 2 2 2" xfId="21258" xr:uid="{ED971FCC-D561-4FC7-8F34-29C53AE58E04}"/>
    <cellStyle name="Navadno 3 4 2 2 4 2 3" xfId="21259" xr:uid="{77B2A69F-CEF3-41A4-A766-05154BB2AF4F}"/>
    <cellStyle name="Navadno 3 4 2 2 4 3" xfId="21260" xr:uid="{001723E9-2296-488A-A021-3F2EB2F4DE93}"/>
    <cellStyle name="Navadno 3 4 2 2 4 3 2" xfId="21261" xr:uid="{4C590AF9-8C21-4E90-BFC6-8615038F8864}"/>
    <cellStyle name="Navadno 3 4 2 2 4 4" xfId="21262" xr:uid="{12659509-43F1-47EA-94ED-14CEC2DF1CED}"/>
    <cellStyle name="Navadno 3 4 2 2 4 4 2" xfId="21263" xr:uid="{3DEE9943-7650-49B9-A601-C50968A72AAE}"/>
    <cellStyle name="Navadno 3 4 2 2 4 5" xfId="21264" xr:uid="{252300D0-6A15-4C29-B171-8D42139FCE15}"/>
    <cellStyle name="Navadno 3 4 2 2 4 6" xfId="21255" xr:uid="{95A18D87-BF6A-4616-B89E-8B163B16833A}"/>
    <cellStyle name="Navadno 3 4 2 2 4 7" xfId="34392" xr:uid="{19588CAE-3C6D-4788-ACC1-0617C8EA66F3}"/>
    <cellStyle name="Navadno 3 4 2 2 4 8" xfId="36110" xr:uid="{27F61285-D151-4426-9BF7-F74F760C7BA6}"/>
    <cellStyle name="Navadno 3 4 2 2 5" xfId="2410" xr:uid="{00000000-0005-0000-0000-0000CE0E0000}"/>
    <cellStyle name="Navadno 3 4 2 2 5 2" xfId="21266" xr:uid="{3E85B435-213F-4CA9-AFD9-EE86A846093F}"/>
    <cellStyle name="Navadno 3 4 2 2 5 2 2" xfId="21267" xr:uid="{488D5EC5-642E-4414-9415-4A05CA775CB1}"/>
    <cellStyle name="Navadno 3 4 2 2 5 2 2 2" xfId="21268" xr:uid="{E971EB6A-B137-4A8F-A5B9-E929E75B0E75}"/>
    <cellStyle name="Navadno 3 4 2 2 5 2 3" xfId="21269" xr:uid="{A50F0DFA-F6FA-42D6-B133-E9F4CE743226}"/>
    <cellStyle name="Navadno 3 4 2 2 5 3" xfId="21270" xr:uid="{0394975F-5608-4D5D-B19F-0F967063C236}"/>
    <cellStyle name="Navadno 3 4 2 2 5 3 2" xfId="21271" xr:uid="{929A61D9-AA4E-4732-9382-BF26FAEB21DD}"/>
    <cellStyle name="Navadno 3 4 2 2 5 4" xfId="21272" xr:uid="{7ECB004B-C924-42FB-BD81-424FD88499E7}"/>
    <cellStyle name="Navadno 3 4 2 2 5 4 2" xfId="21273" xr:uid="{6877602F-37F8-403C-AE6E-620D2C50F84D}"/>
    <cellStyle name="Navadno 3 4 2 2 5 5" xfId="21274" xr:uid="{715CA5D2-8F33-43A5-A62F-C6F563888030}"/>
    <cellStyle name="Navadno 3 4 2 2 5 6" xfId="21265" xr:uid="{4151E260-359E-47E5-BC06-2D3F43F8BFCA}"/>
    <cellStyle name="Navadno 3 4 2 2 5 7" xfId="34393" xr:uid="{C1A2BF22-18F2-44EE-914A-A010450F30B4}"/>
    <cellStyle name="Navadno 3 4 2 2 5 8" xfId="36512" xr:uid="{A8EF7219-5090-4662-A747-D7596B512143}"/>
    <cellStyle name="Navadno 3 4 2 2 6" xfId="21275" xr:uid="{E4151B38-5AF5-4966-A6DC-0D03C367CE1E}"/>
    <cellStyle name="Navadno 3 4 2 2 6 2" xfId="21276" xr:uid="{3B5E198F-7F9A-4575-B749-B7F49DB47D09}"/>
    <cellStyle name="Navadno 3 4 2 2 6 2 2" xfId="21277" xr:uid="{770E34C6-443E-470E-84B2-2DB2EB81A1BA}"/>
    <cellStyle name="Navadno 3 4 2 2 6 3" xfId="21278" xr:uid="{C9C92F06-EFD8-4E27-BFB7-95986FFEC17D}"/>
    <cellStyle name="Navadno 3 4 2 2 7" xfId="21279" xr:uid="{35247D1A-3002-4E2F-9803-DE3A936959D2}"/>
    <cellStyle name="Navadno 3 4 2 2 7 2" xfId="21280" xr:uid="{E72488D1-2503-4988-9A87-F29D708CDC1E}"/>
    <cellStyle name="Navadno 3 4 2 2 8" xfId="21281" xr:uid="{2CF1BB48-47C9-4BFC-90A5-1F25DAA3EABA}"/>
    <cellStyle name="Navadno 3 4 2 2 8 2" xfId="21282" xr:uid="{1E8A9A9E-92D1-4BF2-ACDE-515456A54363}"/>
    <cellStyle name="Navadno 3 4 2 2 9" xfId="21283" xr:uid="{510C728D-628E-4F0D-BEAA-9D20D526FE93}"/>
    <cellStyle name="Navadno 3 4 2 3" xfId="2411" xr:uid="{00000000-0005-0000-0000-0000CF0E0000}"/>
    <cellStyle name="Navadno 3 4 2 3 10" xfId="34394" xr:uid="{DD1D83B9-429C-47AF-B7C2-28CD68B69FBC}"/>
    <cellStyle name="Navadno 3 4 2 3 11" xfId="35714" xr:uid="{739B554A-2C6F-4AE1-9A9A-C42B03C8B83A}"/>
    <cellStyle name="Navadno 3 4 2 3 2" xfId="2412" xr:uid="{00000000-0005-0000-0000-0000D00E0000}"/>
    <cellStyle name="Navadno 3 4 2 3 2 2" xfId="21286" xr:uid="{CA11BA7A-F854-43C0-A039-D330AE4C914B}"/>
    <cellStyle name="Navadno 3 4 2 3 2 2 2" xfId="21287" xr:uid="{31CF127A-CF16-4700-A0CA-5A410FFAD4BF}"/>
    <cellStyle name="Navadno 3 4 2 3 2 2 2 2" xfId="21288" xr:uid="{B7E22CBD-E165-4D16-A479-8FE640E55602}"/>
    <cellStyle name="Navadno 3 4 2 3 2 2 3" xfId="21289" xr:uid="{E5F9DBDC-C193-4858-8935-9A20F3078190}"/>
    <cellStyle name="Navadno 3 4 2 3 2 3" xfId="21290" xr:uid="{A1DA6332-A2A6-46D8-BB58-CFA99B500750}"/>
    <cellStyle name="Navadno 3 4 2 3 2 3 2" xfId="21291" xr:uid="{CBE9713F-7DCE-4315-9E7A-40BB1060F44F}"/>
    <cellStyle name="Navadno 3 4 2 3 2 4" xfId="21292" xr:uid="{E2F40CF4-2AC7-40C8-A980-E61DBA98045E}"/>
    <cellStyle name="Navadno 3 4 2 3 2 4 2" xfId="21293" xr:uid="{D725F5C7-AA72-4650-969F-70C96957C4FD}"/>
    <cellStyle name="Navadno 3 4 2 3 2 5" xfId="21294" xr:uid="{6D4B7A10-4753-4962-9D8B-912561E88AAA}"/>
    <cellStyle name="Navadno 3 4 2 3 2 6" xfId="21285" xr:uid="{1B4D952A-81BE-4413-B533-0359C31DF232}"/>
    <cellStyle name="Navadno 3 4 2 3 2 7" xfId="34395" xr:uid="{F75769B3-B5AB-4199-8EBC-188188F0B7E1}"/>
    <cellStyle name="Navadno 3 4 2 3 2 8" xfId="36010" xr:uid="{179456C3-3800-4D32-92A5-904D12A75413}"/>
    <cellStyle name="Navadno 3 4 2 3 3" xfId="2413" xr:uid="{00000000-0005-0000-0000-0000D10E0000}"/>
    <cellStyle name="Navadno 3 4 2 3 3 2" xfId="21296" xr:uid="{A985BF87-C07D-4228-A587-A6F2DF651725}"/>
    <cellStyle name="Navadno 3 4 2 3 3 2 2" xfId="21297" xr:uid="{39DBB8A1-8D7C-4F60-8C6A-4210EC1C062E}"/>
    <cellStyle name="Navadno 3 4 2 3 3 2 2 2" xfId="21298" xr:uid="{9A97E9E3-8359-4BAF-A94B-7F74D7BDACE8}"/>
    <cellStyle name="Navadno 3 4 2 3 3 2 3" xfId="21299" xr:uid="{A0DCD7F7-A52A-4F9B-8712-05D1273FBCBA}"/>
    <cellStyle name="Navadno 3 4 2 3 3 3" xfId="21300" xr:uid="{FC2E008F-AA11-4DD0-ABC5-02F41C8C0B87}"/>
    <cellStyle name="Navadno 3 4 2 3 3 3 2" xfId="21301" xr:uid="{E44F08D5-3BA1-4C15-901B-BE0CDC0BFC15}"/>
    <cellStyle name="Navadno 3 4 2 3 3 4" xfId="21302" xr:uid="{BFE66D11-855E-46B1-A3DA-1A784C6149A9}"/>
    <cellStyle name="Navadno 3 4 2 3 3 4 2" xfId="21303" xr:uid="{6B6C280F-D6E2-49F2-9765-C5AEBA166A81}"/>
    <cellStyle name="Navadno 3 4 2 3 3 5" xfId="21304" xr:uid="{CBAD331A-6415-43BF-8FA5-34A835DCBA50}"/>
    <cellStyle name="Navadno 3 4 2 3 3 6" xfId="21295" xr:uid="{601296F0-CB20-4972-803E-19FC0F795344}"/>
    <cellStyle name="Navadno 3 4 2 3 3 7" xfId="34396" xr:uid="{30B82BA8-A95C-4EE8-A351-1A579D7D3570}"/>
    <cellStyle name="Navadno 3 4 2 3 3 8" xfId="36112" xr:uid="{FFA091B6-9C23-443D-B06C-EEA50F508AE5}"/>
    <cellStyle name="Navadno 3 4 2 3 4" xfId="2414" xr:uid="{00000000-0005-0000-0000-0000D20E0000}"/>
    <cellStyle name="Navadno 3 4 2 3 4 2" xfId="21306" xr:uid="{D128F17C-97A8-4270-AB51-2F45D6ED74CC}"/>
    <cellStyle name="Navadno 3 4 2 3 4 2 2" xfId="21307" xr:uid="{8D031904-162F-420A-96CE-4A020F23F85E}"/>
    <cellStyle name="Navadno 3 4 2 3 4 2 2 2" xfId="21308" xr:uid="{0A050388-8CB0-4E00-8A11-93618FAE7BFA}"/>
    <cellStyle name="Navadno 3 4 2 3 4 2 3" xfId="21309" xr:uid="{D836E374-D030-4A6E-91D4-C2093A324247}"/>
    <cellStyle name="Navadno 3 4 2 3 4 3" xfId="21310" xr:uid="{F60431B5-856A-4BCA-A253-9DB70F8517E1}"/>
    <cellStyle name="Navadno 3 4 2 3 4 3 2" xfId="21311" xr:uid="{842FDEA3-53D1-495C-A258-9C0F44AF6405}"/>
    <cellStyle name="Navadno 3 4 2 3 4 4" xfId="21312" xr:uid="{48678713-366A-4E52-BDE2-3D64A51BC30B}"/>
    <cellStyle name="Navadno 3 4 2 3 4 4 2" xfId="21313" xr:uid="{76C04BE6-6344-451D-8DC8-321D08FE2328}"/>
    <cellStyle name="Navadno 3 4 2 3 4 5" xfId="21314" xr:uid="{3943CEA6-B792-4B41-9215-994CBE171425}"/>
    <cellStyle name="Navadno 3 4 2 3 4 6" xfId="21305" xr:uid="{5762DE99-CF66-407D-B6EC-8C6F18801385}"/>
    <cellStyle name="Navadno 3 4 2 3 4 7" xfId="34397" xr:uid="{F7C20D10-665D-449B-9DFE-B043E93A5CB4}"/>
    <cellStyle name="Navadno 3 4 2 3 4 8" xfId="36514" xr:uid="{6F80116E-6FD8-47B7-B7A6-632C64619BC3}"/>
    <cellStyle name="Navadno 3 4 2 3 5" xfId="21315" xr:uid="{5E214860-59FB-4533-ABDA-9DC9C857FDDC}"/>
    <cellStyle name="Navadno 3 4 2 3 5 2" xfId="21316" xr:uid="{B83B41E6-0C80-46F1-98E6-5C1E521ED284}"/>
    <cellStyle name="Navadno 3 4 2 3 5 2 2" xfId="21317" xr:uid="{BBF36C34-CCFB-4CAE-B962-E3DFC039A4F0}"/>
    <cellStyle name="Navadno 3 4 2 3 5 3" xfId="21318" xr:uid="{26AD408B-E8B2-4E51-AB15-0D36BA26A21D}"/>
    <cellStyle name="Navadno 3 4 2 3 6" xfId="21319" xr:uid="{5BC315AF-3A85-4E35-BCF9-81A8EDCE600A}"/>
    <cellStyle name="Navadno 3 4 2 3 6 2" xfId="21320" xr:uid="{3E11671F-765A-46AA-B40C-6F539B277BE3}"/>
    <cellStyle name="Navadno 3 4 2 3 7" xfId="21321" xr:uid="{A484D343-7559-41E5-AEA3-373F2480C85B}"/>
    <cellStyle name="Navadno 3 4 2 3 7 2" xfId="21322" xr:uid="{2722EC09-1D37-49CB-BE63-63108DAF1178}"/>
    <cellStyle name="Navadno 3 4 2 3 8" xfId="21323" xr:uid="{0A357DAE-C4FE-43E7-AC7F-9A2FC9AF3369}"/>
    <cellStyle name="Navadno 3 4 2 3 9" xfId="21284" xr:uid="{DCC4CFD3-A4E5-442A-B3E7-6D39CF35F480}"/>
    <cellStyle name="Navadno 3 4 2 4" xfId="2415" xr:uid="{00000000-0005-0000-0000-0000D30E0000}"/>
    <cellStyle name="Navadno 3 4 2 4 2" xfId="21325" xr:uid="{E2786EB4-A5D3-4EE5-B1C3-E81EC1364D8F}"/>
    <cellStyle name="Navadno 3 4 2 4 2 2" xfId="21326" xr:uid="{2C5B5A23-E9E5-4182-BC23-15F42B6F4C83}"/>
    <cellStyle name="Navadno 3 4 2 4 2 2 2" xfId="21327" xr:uid="{0C9C772B-2457-4ADE-B55F-1223259CE7AF}"/>
    <cellStyle name="Navadno 3 4 2 4 2 3" xfId="21328" xr:uid="{3EDA5F0E-60AC-4305-9440-CED542ECEF03}"/>
    <cellStyle name="Navadno 3 4 2 4 3" xfId="21329" xr:uid="{4C7D07BE-BA47-476D-A2CE-197608232F3C}"/>
    <cellStyle name="Navadno 3 4 2 4 3 2" xfId="21330" xr:uid="{F79B6237-2FF0-4977-8293-366B82535304}"/>
    <cellStyle name="Navadno 3 4 2 4 4" xfId="21331" xr:uid="{2C7818FD-D4B4-44E2-8897-597B215591B5}"/>
    <cellStyle name="Navadno 3 4 2 4 4 2" xfId="21332" xr:uid="{AC1FCCA0-BAB3-4B88-8F0B-B0C329E509BE}"/>
    <cellStyle name="Navadno 3 4 2 4 5" xfId="21333" xr:uid="{8FCE0BBC-776B-44D7-9ADB-C8CD2B51BE39}"/>
    <cellStyle name="Navadno 3 4 2 4 6" xfId="21324" xr:uid="{03763A8A-D617-46D7-A1DC-E878303FE2D0}"/>
    <cellStyle name="Navadno 3 4 2 4 7" xfId="34398" xr:uid="{9A70974C-2E79-45F3-B84F-000017F1EA09}"/>
    <cellStyle name="Navadno 3 4 2 4 8" xfId="36007" xr:uid="{16B1F667-5814-4FE9-BB71-ECED61A7D3AC}"/>
    <cellStyle name="Navadno 3 4 2 5" xfId="2416" xr:uid="{00000000-0005-0000-0000-0000D40E0000}"/>
    <cellStyle name="Navadno 3 4 2 5 2" xfId="21335" xr:uid="{D09A2739-248D-44D9-8A78-07808A94EF65}"/>
    <cellStyle name="Navadno 3 4 2 5 2 2" xfId="21336" xr:uid="{0F67EAF6-AC47-41C4-8B84-1D9DB8092427}"/>
    <cellStyle name="Navadno 3 4 2 5 2 2 2" xfId="21337" xr:uid="{7C38FFCA-23F2-42D8-AAD1-561E0304F137}"/>
    <cellStyle name="Navadno 3 4 2 5 2 3" xfId="21338" xr:uid="{78A03552-DD70-4256-9CB2-67AE2BEFADDD}"/>
    <cellStyle name="Navadno 3 4 2 5 3" xfId="21339" xr:uid="{CB797B03-C7A4-4299-9FC3-B2DE799D8B30}"/>
    <cellStyle name="Navadno 3 4 2 5 3 2" xfId="21340" xr:uid="{D98C53AE-C27E-417D-A795-365D7AC2EB92}"/>
    <cellStyle name="Navadno 3 4 2 5 4" xfId="21341" xr:uid="{0CB7D0CB-C760-4AEB-A4D0-7825F327430B}"/>
    <cellStyle name="Navadno 3 4 2 5 4 2" xfId="21342" xr:uid="{A82E2525-18D0-4B47-AEC7-0CD4FC678C77}"/>
    <cellStyle name="Navadno 3 4 2 5 5" xfId="21343" xr:uid="{CA57CDF1-ADD7-47DB-A238-6D9D76523A54}"/>
    <cellStyle name="Navadno 3 4 2 5 6" xfId="21334" xr:uid="{0BDE0F79-61FE-44EC-A65D-7B1EAFDA96E8}"/>
    <cellStyle name="Navadno 3 4 2 5 7" xfId="34399" xr:uid="{0B530795-1D24-41A2-AC8D-3ECDFF7B5C40}"/>
    <cellStyle name="Navadno 3 4 2 5 8" xfId="36109" xr:uid="{F308A177-F07A-4265-AA43-C9B6118D25FF}"/>
    <cellStyle name="Navadno 3 4 2 6" xfId="2417" xr:uid="{00000000-0005-0000-0000-0000D50E0000}"/>
    <cellStyle name="Navadno 3 4 2 6 2" xfId="21345" xr:uid="{1149C649-34C5-48DC-ACE9-5A9E00461F1C}"/>
    <cellStyle name="Navadno 3 4 2 6 2 2" xfId="21346" xr:uid="{7C992791-777C-4412-84FF-35DB672255C7}"/>
    <cellStyle name="Navadno 3 4 2 6 2 2 2" xfId="21347" xr:uid="{DB5C96CC-6EAB-4368-B2E9-9458A73CEEE8}"/>
    <cellStyle name="Navadno 3 4 2 6 2 3" xfId="21348" xr:uid="{C23A1624-92B1-4536-8D46-B73677354AB2}"/>
    <cellStyle name="Navadno 3 4 2 6 3" xfId="21349" xr:uid="{FF90B34A-5D87-40E0-9531-A6283C9F5165}"/>
    <cellStyle name="Navadno 3 4 2 6 3 2" xfId="21350" xr:uid="{54D1F3C3-4CDA-4AE0-AE83-EC67F4E176F1}"/>
    <cellStyle name="Navadno 3 4 2 6 4" xfId="21351" xr:uid="{CDF88831-ADD2-44D1-A44E-D76E1F36AD9D}"/>
    <cellStyle name="Navadno 3 4 2 6 4 2" xfId="21352" xr:uid="{9A387587-7AB4-4689-B400-E92A2BF0DD42}"/>
    <cellStyle name="Navadno 3 4 2 6 5" xfId="21353" xr:uid="{7D2655AA-8BB9-471A-8003-01EDDDC05C6E}"/>
    <cellStyle name="Navadno 3 4 2 6 6" xfId="21344" xr:uid="{D5451278-880D-451F-A716-FB475AF18578}"/>
    <cellStyle name="Navadno 3 4 2 6 7" xfId="34400" xr:uid="{85A385F6-EB18-4459-AFA3-B9D17C53F39E}"/>
    <cellStyle name="Navadno 3 4 2 6 8" xfId="36511" xr:uid="{498FEB56-F936-4C1B-A551-92C76A2A3DF8}"/>
    <cellStyle name="Navadno 3 4 2 7" xfId="21354" xr:uid="{8110BB0E-7E80-4DB1-8600-FD48A5A9A3A1}"/>
    <cellStyle name="Navadno 3 4 2 7 2" xfId="21355" xr:uid="{2E98CE02-833C-4C11-A447-DF045D6E1640}"/>
    <cellStyle name="Navadno 3 4 2 7 2 2" xfId="21356" xr:uid="{E044FCED-7E18-4A25-AC5A-F114C1CC1091}"/>
    <cellStyle name="Navadno 3 4 2 7 3" xfId="21357" xr:uid="{715AD990-0966-441C-988F-F3022D3C5570}"/>
    <cellStyle name="Navadno 3 4 2 8" xfId="21358" xr:uid="{E2DAF5E5-3541-46AA-B272-C051DB20698F}"/>
    <cellStyle name="Navadno 3 4 2 8 2" xfId="21359" xr:uid="{6DE7916D-46CE-4DB2-B399-B682D692764B}"/>
    <cellStyle name="Navadno 3 4 2 9" xfId="21360" xr:uid="{2F8DCBED-A522-4E31-9ABB-67224F397935}"/>
    <cellStyle name="Navadno 3 4 2 9 2" xfId="21361" xr:uid="{4482CC28-293F-4E84-B701-3445BC4986B2}"/>
    <cellStyle name="Navadno 3 4 3" xfId="2418" xr:uid="{00000000-0005-0000-0000-0000D60E0000}"/>
    <cellStyle name="Navadno 3 4 3 10" xfId="21362" xr:uid="{37DFEBD7-0100-4822-A3A6-24844C8813A0}"/>
    <cellStyle name="Navadno 3 4 3 11" xfId="32801" xr:uid="{9A6DBDF8-1AA7-4AE6-BD14-59888A5F3F36}"/>
    <cellStyle name="Navadno 3 4 3 12" xfId="32834" xr:uid="{1D94CF45-693F-41E4-AFC9-B93869263FF8}"/>
    <cellStyle name="Navadno 3 4 3 13" xfId="35715" xr:uid="{175AE142-02C6-4C20-ABDA-C9B749F57A33}"/>
    <cellStyle name="Navadno 3 4 3 2" xfId="2419" xr:uid="{00000000-0005-0000-0000-0000D70E0000}"/>
    <cellStyle name="Navadno 3 4 3 2 10" xfId="34401" xr:uid="{7DF8F61C-D7C7-4372-8DEF-66F88AD2EEE7}"/>
    <cellStyle name="Navadno 3 4 3 2 11" xfId="35716" xr:uid="{695C7126-375A-4075-8272-100E0AD9EA87}"/>
    <cellStyle name="Navadno 3 4 3 2 2" xfId="2420" xr:uid="{00000000-0005-0000-0000-0000D80E0000}"/>
    <cellStyle name="Navadno 3 4 3 2 2 2" xfId="21365" xr:uid="{7A48FC21-B9B5-4824-9A79-7BF968C2C9B6}"/>
    <cellStyle name="Navadno 3 4 3 2 2 2 2" xfId="21366" xr:uid="{FF725D3D-30BB-40E8-B2FF-89ACF97AC650}"/>
    <cellStyle name="Navadno 3 4 3 2 2 2 2 2" xfId="21367" xr:uid="{0BE2F3BC-7369-4B6F-B6EE-DABA98628CCC}"/>
    <cellStyle name="Navadno 3 4 3 2 2 2 3" xfId="21368" xr:uid="{FB889412-3B5F-4300-B7B3-F9045D62E1D0}"/>
    <cellStyle name="Navadno 3 4 3 2 2 3" xfId="21369" xr:uid="{A96EDFB1-681E-490F-9ECB-8C27133B1D1F}"/>
    <cellStyle name="Navadno 3 4 3 2 2 3 2" xfId="21370" xr:uid="{41CD8C1B-2D51-46CB-A389-3F1A2DA2A12E}"/>
    <cellStyle name="Navadno 3 4 3 2 2 4" xfId="21371" xr:uid="{159AF85C-28BF-43B2-BCF0-F6585FA0A4DA}"/>
    <cellStyle name="Navadno 3 4 3 2 2 4 2" xfId="21372" xr:uid="{5E02050C-B1E6-4A28-A539-456C86C61E49}"/>
    <cellStyle name="Navadno 3 4 3 2 2 5" xfId="21373" xr:uid="{530484A3-CA9B-4303-9174-24DC681C2F33}"/>
    <cellStyle name="Navadno 3 4 3 2 2 6" xfId="21364" xr:uid="{8EED6635-E163-49EE-BC02-861D9426119F}"/>
    <cellStyle name="Navadno 3 4 3 2 2 7" xfId="34402" xr:uid="{83CEF72A-E26B-47BE-A32B-4F90E1CE6E67}"/>
    <cellStyle name="Navadno 3 4 3 2 2 8" xfId="36012" xr:uid="{FB01938E-B76A-4C07-BCAA-AA701623DE79}"/>
    <cellStyle name="Navadno 3 4 3 2 3" xfId="2421" xr:uid="{00000000-0005-0000-0000-0000D90E0000}"/>
    <cellStyle name="Navadno 3 4 3 2 3 2" xfId="21375" xr:uid="{5495B1CA-48B5-4C5A-82FF-F0D61F72BC71}"/>
    <cellStyle name="Navadno 3 4 3 2 3 2 2" xfId="21376" xr:uid="{6F4525D7-4093-416D-BDBF-D561CD65B3D5}"/>
    <cellStyle name="Navadno 3 4 3 2 3 2 2 2" xfId="21377" xr:uid="{3C1FBE2A-2054-491C-A99C-571FA48C3CB6}"/>
    <cellStyle name="Navadno 3 4 3 2 3 2 3" xfId="21378" xr:uid="{5F32D056-E612-49A8-B1B6-8F546BE6216C}"/>
    <cellStyle name="Navadno 3 4 3 2 3 3" xfId="21379" xr:uid="{FA4AF4F0-A80D-4D2F-84F6-3616124F72E8}"/>
    <cellStyle name="Navadno 3 4 3 2 3 3 2" xfId="21380" xr:uid="{9032D2D8-19C2-4663-90D0-938288A7DC98}"/>
    <cellStyle name="Navadno 3 4 3 2 3 4" xfId="21381" xr:uid="{01CE87F1-EAD6-4990-B1F6-9CC309956A80}"/>
    <cellStyle name="Navadno 3 4 3 2 3 4 2" xfId="21382" xr:uid="{FAB6B9D8-43BF-48C5-BAF9-09A29087F7D3}"/>
    <cellStyle name="Navadno 3 4 3 2 3 5" xfId="21383" xr:uid="{3E50223B-C15A-48B2-A650-0BCD84BA3D96}"/>
    <cellStyle name="Navadno 3 4 3 2 3 6" xfId="21374" xr:uid="{1545F19D-7B05-497F-AA13-84655DA59693}"/>
    <cellStyle name="Navadno 3 4 3 2 3 7" xfId="34403" xr:uid="{F892ED2C-1E4D-4784-B4C2-E0826BDE637C}"/>
    <cellStyle name="Navadno 3 4 3 2 3 8" xfId="36114" xr:uid="{4E96CE5A-8C3A-47B3-8F71-DE59C9869C69}"/>
    <cellStyle name="Navadno 3 4 3 2 4" xfId="2422" xr:uid="{00000000-0005-0000-0000-0000DA0E0000}"/>
    <cellStyle name="Navadno 3 4 3 2 4 2" xfId="21385" xr:uid="{BDCD6791-3A7A-40D7-B454-6E7ACE9569AF}"/>
    <cellStyle name="Navadno 3 4 3 2 4 2 2" xfId="21386" xr:uid="{8038B67C-7F8F-4E53-A3D5-557A9D555D81}"/>
    <cellStyle name="Navadno 3 4 3 2 4 2 2 2" xfId="21387" xr:uid="{202882C6-0B71-445B-B42A-F9852680D90E}"/>
    <cellStyle name="Navadno 3 4 3 2 4 2 3" xfId="21388" xr:uid="{049DBDB7-57E2-4A20-B8BE-5F139980843E}"/>
    <cellStyle name="Navadno 3 4 3 2 4 3" xfId="21389" xr:uid="{EFBB0CE3-ACAA-4FAA-8C30-08F63F20AD8B}"/>
    <cellStyle name="Navadno 3 4 3 2 4 3 2" xfId="21390" xr:uid="{0173C3FD-171D-42D2-8BBF-785D9F3F3111}"/>
    <cellStyle name="Navadno 3 4 3 2 4 4" xfId="21391" xr:uid="{79F27080-B804-4394-BAF3-6B38EBECAC10}"/>
    <cellStyle name="Navadno 3 4 3 2 4 4 2" xfId="21392" xr:uid="{955F68C7-EA5F-4173-AE94-238B6423D4EB}"/>
    <cellStyle name="Navadno 3 4 3 2 4 5" xfId="21393" xr:uid="{624D5E78-1806-4CE0-8984-2951F582BECE}"/>
    <cellStyle name="Navadno 3 4 3 2 4 6" xfId="21384" xr:uid="{BD06449E-6E02-4B66-AA07-A3A2325A3E39}"/>
    <cellStyle name="Navadno 3 4 3 2 4 7" xfId="34404" xr:uid="{7458DD14-CD1C-448A-9551-4B03914F444B}"/>
    <cellStyle name="Navadno 3 4 3 2 4 8" xfId="36516" xr:uid="{487A203C-CACA-4D0A-8E8B-60BEC3A9E63E}"/>
    <cellStyle name="Navadno 3 4 3 2 5" xfId="21394" xr:uid="{6DF470B8-02BD-4B3F-990E-C52565468CC3}"/>
    <cellStyle name="Navadno 3 4 3 2 5 2" xfId="21395" xr:uid="{4418F7A0-911F-4E1A-AEA1-E4D7A4CA45DC}"/>
    <cellStyle name="Navadno 3 4 3 2 5 2 2" xfId="21396" xr:uid="{66D4B8A5-6049-43A3-A9C3-13BB5848C06E}"/>
    <cellStyle name="Navadno 3 4 3 2 5 3" xfId="21397" xr:uid="{E99D8873-2959-4F3E-A21D-4AE80D9FF710}"/>
    <cellStyle name="Navadno 3 4 3 2 6" xfId="21398" xr:uid="{FD94BEBF-EE0C-4192-BE6B-FB04ED693376}"/>
    <cellStyle name="Navadno 3 4 3 2 6 2" xfId="21399" xr:uid="{ABA79A55-4D38-4BE6-B7F2-96A21154E49E}"/>
    <cellStyle name="Navadno 3 4 3 2 7" xfId="21400" xr:uid="{BF4A9F9F-1535-46EE-B7EF-77237676EAC3}"/>
    <cellStyle name="Navadno 3 4 3 2 7 2" xfId="21401" xr:uid="{55A9226D-C250-4CA2-8486-44BE89781202}"/>
    <cellStyle name="Navadno 3 4 3 2 8" xfId="21402" xr:uid="{5BF528E3-CB80-43C0-8962-A52E1FC7E70D}"/>
    <cellStyle name="Navadno 3 4 3 2 9" xfId="21363" xr:uid="{1F058343-B8D7-4AA9-9D6C-4239DF7D7121}"/>
    <cellStyle name="Navadno 3 4 3 3" xfId="2423" xr:uid="{00000000-0005-0000-0000-0000DB0E0000}"/>
    <cellStyle name="Navadno 3 4 3 3 2" xfId="21404" xr:uid="{300DA9E4-BF85-4B6A-B7E7-36C13E9F661F}"/>
    <cellStyle name="Navadno 3 4 3 3 2 2" xfId="21405" xr:uid="{38908FA7-FC21-4A8C-8B20-7311BEF2FB20}"/>
    <cellStyle name="Navadno 3 4 3 3 2 2 2" xfId="21406" xr:uid="{CC6D0F54-C1A4-4036-BC32-D2E1D3B246D3}"/>
    <cellStyle name="Navadno 3 4 3 3 2 3" xfId="21407" xr:uid="{01C0EBDC-D471-4F64-A44A-6266463C9E66}"/>
    <cellStyle name="Navadno 3 4 3 3 3" xfId="21408" xr:uid="{F9319F3B-1406-4C7A-A507-8860658E720C}"/>
    <cellStyle name="Navadno 3 4 3 3 3 2" xfId="21409" xr:uid="{E13102E3-5290-4A60-87DF-9C11CB186535}"/>
    <cellStyle name="Navadno 3 4 3 3 4" xfId="21410" xr:uid="{226022CE-A4D6-4EFC-8D9C-93D7644797F7}"/>
    <cellStyle name="Navadno 3 4 3 3 4 2" xfId="21411" xr:uid="{7CB28726-5697-4F4B-8B42-22F8C66F500A}"/>
    <cellStyle name="Navadno 3 4 3 3 5" xfId="21412" xr:uid="{6BE768C6-182F-42B5-9549-8FA1F8C29E7A}"/>
    <cellStyle name="Navadno 3 4 3 3 6" xfId="21403" xr:uid="{998936C0-D42C-4B5F-8EDF-A2BB11435E72}"/>
    <cellStyle name="Navadno 3 4 3 3 7" xfId="34405" xr:uid="{9A8B1CCB-BE87-4970-AC6B-2ABFED38711F}"/>
    <cellStyle name="Navadno 3 4 3 3 8" xfId="36011" xr:uid="{8E0043D7-22A7-4737-B268-82FC63934DC4}"/>
    <cellStyle name="Navadno 3 4 3 4" xfId="2424" xr:uid="{00000000-0005-0000-0000-0000DC0E0000}"/>
    <cellStyle name="Navadno 3 4 3 4 2" xfId="21414" xr:uid="{891816D4-2C50-4442-84DF-2A46E2E5FAEC}"/>
    <cellStyle name="Navadno 3 4 3 4 2 2" xfId="21415" xr:uid="{1A9AE44D-665D-4243-BD5B-314ADB9EB71F}"/>
    <cellStyle name="Navadno 3 4 3 4 2 2 2" xfId="21416" xr:uid="{72425B56-97AA-4DA5-A095-030C63D241A9}"/>
    <cellStyle name="Navadno 3 4 3 4 2 3" xfId="21417" xr:uid="{8FC3E370-E056-46E1-AF08-87DB2CD93DEE}"/>
    <cellStyle name="Navadno 3 4 3 4 3" xfId="21418" xr:uid="{F5431511-40C8-45FD-BB2F-484633D0E6F6}"/>
    <cellStyle name="Navadno 3 4 3 4 3 2" xfId="21419" xr:uid="{BFB1991F-87C6-4EE3-9A1E-30DE59AD7A05}"/>
    <cellStyle name="Navadno 3 4 3 4 4" xfId="21420" xr:uid="{02D79EDA-F813-47C6-B167-FC34B6123C71}"/>
    <cellStyle name="Navadno 3 4 3 4 4 2" xfId="21421" xr:uid="{79151535-2F23-410A-BAAA-3E30CADCF6D2}"/>
    <cellStyle name="Navadno 3 4 3 4 5" xfId="21422" xr:uid="{21CD1876-4BBE-4AD6-88BD-82B16487AC93}"/>
    <cellStyle name="Navadno 3 4 3 4 6" xfId="21413" xr:uid="{8C7E9119-9025-49D9-9A20-D5FF24992FFA}"/>
    <cellStyle name="Navadno 3 4 3 4 7" xfId="34406" xr:uid="{DE18D303-31C9-47DC-95DA-EF9E509C44BE}"/>
    <cellStyle name="Navadno 3 4 3 4 8" xfId="36113" xr:uid="{6A34DA34-C524-4A74-B50A-A13F317D9BA5}"/>
    <cellStyle name="Navadno 3 4 3 5" xfId="2425" xr:uid="{00000000-0005-0000-0000-0000DD0E0000}"/>
    <cellStyle name="Navadno 3 4 3 5 2" xfId="21424" xr:uid="{97C42745-913F-4AFE-A0B1-32FB3B5A40C0}"/>
    <cellStyle name="Navadno 3 4 3 5 2 2" xfId="21425" xr:uid="{A399023C-C6C4-4A47-94A2-1B13782B84B8}"/>
    <cellStyle name="Navadno 3 4 3 5 2 2 2" xfId="21426" xr:uid="{5C51F10E-2D4C-4EAD-BCD7-F8D6B0A03A62}"/>
    <cellStyle name="Navadno 3 4 3 5 2 3" xfId="21427" xr:uid="{D5F68C12-9269-484D-A22C-3E6871A2349B}"/>
    <cellStyle name="Navadno 3 4 3 5 3" xfId="21428" xr:uid="{448599AD-3270-4D12-BD83-5323F85EA4DD}"/>
    <cellStyle name="Navadno 3 4 3 5 3 2" xfId="21429" xr:uid="{F079C1E4-C6C4-42EC-9B20-2BAB9F395F66}"/>
    <cellStyle name="Navadno 3 4 3 5 4" xfId="21430" xr:uid="{7D33421C-6888-4A1B-83A2-5740409F64EB}"/>
    <cellStyle name="Navadno 3 4 3 5 4 2" xfId="21431" xr:uid="{36B99A1B-4180-4AB8-A80D-0C8C0322F879}"/>
    <cellStyle name="Navadno 3 4 3 5 5" xfId="21432" xr:uid="{5CCC2023-DF3B-4871-BD1B-87FC722997A6}"/>
    <cellStyle name="Navadno 3 4 3 5 6" xfId="21423" xr:uid="{BFF840BE-123C-4C5F-9F17-C5209F2D8126}"/>
    <cellStyle name="Navadno 3 4 3 5 7" xfId="34407" xr:uid="{70700A3F-C263-4031-8D63-6F420D8DD9D0}"/>
    <cellStyle name="Navadno 3 4 3 5 8" xfId="36515" xr:uid="{9A1057A5-5426-4119-B36C-22AC67C32C44}"/>
    <cellStyle name="Navadno 3 4 3 6" xfId="21433" xr:uid="{679BE827-280F-4BC3-B8AC-394602D48A30}"/>
    <cellStyle name="Navadno 3 4 3 6 2" xfId="21434" xr:uid="{D7209951-10F5-4896-BFA2-11CDBA28C131}"/>
    <cellStyle name="Navadno 3 4 3 6 2 2" xfId="21435" xr:uid="{2BE0258B-E0A7-432B-A80F-501A810260B4}"/>
    <cellStyle name="Navadno 3 4 3 6 3" xfId="21436" xr:uid="{59384B86-B062-4DD2-8910-4918AB532212}"/>
    <cellStyle name="Navadno 3 4 3 7" xfId="21437" xr:uid="{63517E67-CA69-4360-883F-84FB66924B28}"/>
    <cellStyle name="Navadno 3 4 3 7 2" xfId="21438" xr:uid="{F14CCC22-11C6-4F24-A98D-BE2BE258C237}"/>
    <cellStyle name="Navadno 3 4 3 8" xfId="21439" xr:uid="{D4E0011A-52BF-46C9-81B7-7BA64E41F4C3}"/>
    <cellStyle name="Navadno 3 4 3 8 2" xfId="21440" xr:uid="{0CB8DCA7-0929-43DE-A51B-7F3C287D9AAC}"/>
    <cellStyle name="Navadno 3 4 3 9" xfId="21441" xr:uid="{4C5D7562-4D95-4DF2-A5AD-1A364ECA120C}"/>
    <cellStyle name="Navadno 3 4 4" xfId="2426" xr:uid="{00000000-0005-0000-0000-0000DE0E0000}"/>
    <cellStyle name="Navadno 3 4 4 10" xfId="34408" xr:uid="{6FC67387-5D70-4504-8FCC-94D29736E3FC}"/>
    <cellStyle name="Navadno 3 4 4 11" xfId="35717" xr:uid="{B1A5DADC-1386-4811-8A00-198EA1347304}"/>
    <cellStyle name="Navadno 3 4 4 2" xfId="2427" xr:uid="{00000000-0005-0000-0000-0000DF0E0000}"/>
    <cellStyle name="Navadno 3 4 4 2 2" xfId="21444" xr:uid="{242E5906-A010-43AB-A522-ACBECCF06F04}"/>
    <cellStyle name="Navadno 3 4 4 2 2 2" xfId="21445" xr:uid="{141F1115-E2BE-4F85-9FC4-07C3C7F31B59}"/>
    <cellStyle name="Navadno 3 4 4 2 2 2 2" xfId="21446" xr:uid="{FD5DA23D-3D88-4FC5-91E9-4C3C477B045F}"/>
    <cellStyle name="Navadno 3 4 4 2 2 3" xfId="21447" xr:uid="{3E21BE0B-C75D-450E-8153-B2CD65555EC7}"/>
    <cellStyle name="Navadno 3 4 4 2 3" xfId="21448" xr:uid="{45F6CD22-CF0A-4ECF-B342-F81E0935AFF0}"/>
    <cellStyle name="Navadno 3 4 4 2 3 2" xfId="21449" xr:uid="{C4F5BFCB-4B70-4173-9713-294CAE7AB115}"/>
    <cellStyle name="Navadno 3 4 4 2 4" xfId="21450" xr:uid="{39B12C03-9540-4093-805D-0C48C1A87242}"/>
    <cellStyle name="Navadno 3 4 4 2 4 2" xfId="21451" xr:uid="{F2DEEA4B-0D90-4548-BE09-C77CF5BA5CD9}"/>
    <cellStyle name="Navadno 3 4 4 2 5" xfId="21452" xr:uid="{C4C66F67-CF2A-48DE-A3F2-DB760F45ABC2}"/>
    <cellStyle name="Navadno 3 4 4 2 6" xfId="21443" xr:uid="{A7D07140-E992-45E2-9654-BC05BE529FDF}"/>
    <cellStyle name="Navadno 3 4 4 2 7" xfId="34409" xr:uid="{09A94B5E-07C6-4AB3-8D4C-752CBD877255}"/>
    <cellStyle name="Navadno 3 4 4 2 8" xfId="36013" xr:uid="{C029DB0B-9D69-4101-BC73-C40EA381CCDF}"/>
    <cellStyle name="Navadno 3 4 4 3" xfId="2428" xr:uid="{00000000-0005-0000-0000-0000E00E0000}"/>
    <cellStyle name="Navadno 3 4 4 3 2" xfId="21454" xr:uid="{E5E89C8D-20DE-4143-AEBD-78A14C2FEF3D}"/>
    <cellStyle name="Navadno 3 4 4 3 2 2" xfId="21455" xr:uid="{0041987D-5A93-458D-98CF-AEDE06351CDF}"/>
    <cellStyle name="Navadno 3 4 4 3 2 2 2" xfId="21456" xr:uid="{180A3CF9-06D6-402C-97E7-11051921B57E}"/>
    <cellStyle name="Navadno 3 4 4 3 2 3" xfId="21457" xr:uid="{67969373-E351-4D2B-AFFA-1D1B75598201}"/>
    <cellStyle name="Navadno 3 4 4 3 3" xfId="21458" xr:uid="{ABFCFF5F-68CC-4A25-BD94-395846E0726A}"/>
    <cellStyle name="Navadno 3 4 4 3 3 2" xfId="21459" xr:uid="{F495D1AA-5520-4902-BCD1-E3D3D7A1D99A}"/>
    <cellStyle name="Navadno 3 4 4 3 4" xfId="21460" xr:uid="{9696C0D4-14BF-464A-B008-77E488119236}"/>
    <cellStyle name="Navadno 3 4 4 3 4 2" xfId="21461" xr:uid="{EAD13B45-34D4-402C-B838-577172480615}"/>
    <cellStyle name="Navadno 3 4 4 3 5" xfId="21462" xr:uid="{800BAC4A-6B6B-483A-B67D-EF2F38E5F679}"/>
    <cellStyle name="Navadno 3 4 4 3 6" xfId="21453" xr:uid="{F4588BE8-8A5E-4B73-B88B-AB6F502BA21A}"/>
    <cellStyle name="Navadno 3 4 4 3 7" xfId="34410" xr:uid="{A2C5B289-F2C1-45CD-A992-8C8539EB5CE3}"/>
    <cellStyle name="Navadno 3 4 4 3 8" xfId="36115" xr:uid="{DF5AFA87-E01B-4013-B5D9-155244167E77}"/>
    <cellStyle name="Navadno 3 4 4 4" xfId="2429" xr:uid="{00000000-0005-0000-0000-0000E10E0000}"/>
    <cellStyle name="Navadno 3 4 4 4 2" xfId="21464" xr:uid="{24B4ED3D-023C-45A3-BA6B-FC137F16DB57}"/>
    <cellStyle name="Navadno 3 4 4 4 2 2" xfId="21465" xr:uid="{3DD276D5-1C3A-4908-BFB6-719035AB18BD}"/>
    <cellStyle name="Navadno 3 4 4 4 2 2 2" xfId="21466" xr:uid="{2EFCABEE-7387-47BB-BD75-959C1D7B8274}"/>
    <cellStyle name="Navadno 3 4 4 4 2 3" xfId="21467" xr:uid="{B1ED2CFE-C27B-4876-BD15-8653FA77843E}"/>
    <cellStyle name="Navadno 3 4 4 4 3" xfId="21468" xr:uid="{0A2B9CD6-98D7-496B-921D-A7068E369DEE}"/>
    <cellStyle name="Navadno 3 4 4 4 3 2" xfId="21469" xr:uid="{0AF89157-A1F7-4BF7-83E4-C54742BE02C3}"/>
    <cellStyle name="Navadno 3 4 4 4 4" xfId="21470" xr:uid="{249A9CF8-91C0-4416-BE64-117C1253858D}"/>
    <cellStyle name="Navadno 3 4 4 4 4 2" xfId="21471" xr:uid="{08483E26-7804-46B0-85B0-B4252D04B9E4}"/>
    <cellStyle name="Navadno 3 4 4 4 5" xfId="21472" xr:uid="{1CB59516-CFB5-49B3-A4D2-566E0A20248D}"/>
    <cellStyle name="Navadno 3 4 4 4 6" xfId="21463" xr:uid="{BE268603-5C3E-4CB0-B696-AFD9842FBC64}"/>
    <cellStyle name="Navadno 3 4 4 4 7" xfId="34411" xr:uid="{248DA2FB-D726-4BB8-9C25-23EF2E1D9A88}"/>
    <cellStyle name="Navadno 3 4 4 4 8" xfId="36517" xr:uid="{1F3249D6-CA04-4A99-9279-E8046954BC3F}"/>
    <cellStyle name="Navadno 3 4 4 5" xfId="21473" xr:uid="{A8F7FA22-2D18-413D-8139-8A436C10E97C}"/>
    <cellStyle name="Navadno 3 4 4 5 2" xfId="21474" xr:uid="{E2639AB2-D442-462C-84C3-0DE33CA75859}"/>
    <cellStyle name="Navadno 3 4 4 5 2 2" xfId="21475" xr:uid="{3EEEE12E-C62D-46CA-9F30-B4393E8D0C88}"/>
    <cellStyle name="Navadno 3 4 4 5 3" xfId="21476" xr:uid="{93A5EA70-8939-418E-86F9-A03B643836AB}"/>
    <cellStyle name="Navadno 3 4 4 6" xfId="21477" xr:uid="{77C65140-03F9-45F1-9356-E1CC6C199DB6}"/>
    <cellStyle name="Navadno 3 4 4 6 2" xfId="21478" xr:uid="{FC168E31-7479-4C25-9CCF-1658782A52D0}"/>
    <cellStyle name="Navadno 3 4 4 7" xfId="21479" xr:uid="{31C0335A-0E5F-46B2-B9EC-110C37498BBA}"/>
    <cellStyle name="Navadno 3 4 4 7 2" xfId="21480" xr:uid="{49423226-F234-485F-B3AA-02D4054E86C3}"/>
    <cellStyle name="Navadno 3 4 4 8" xfId="21481" xr:uid="{D97C17F1-E55E-4DFE-B321-5606CFE9DA20}"/>
    <cellStyle name="Navadno 3 4 4 9" xfId="21442" xr:uid="{4C379029-0487-477F-A2D2-5E371DDABAA8}"/>
    <cellStyle name="Navadno 3 4 5" xfId="2430" xr:uid="{00000000-0005-0000-0000-0000E20E0000}"/>
    <cellStyle name="Navadno 3 4 5 2" xfId="21482" xr:uid="{32A30AFF-2992-4341-9688-10CFDF2C81BC}"/>
    <cellStyle name="Navadno 3 4 6" xfId="2431" xr:uid="{00000000-0005-0000-0000-0000E30E0000}"/>
    <cellStyle name="Navadno 3 4 6 2" xfId="21484" xr:uid="{BCB6646D-2D28-4524-AF30-CB6E03BEAFE1}"/>
    <cellStyle name="Navadno 3 4 6 2 2" xfId="21485" xr:uid="{B211ED57-B6B0-4942-B4C7-B30321BDD015}"/>
    <cellStyle name="Navadno 3 4 6 2 2 2" xfId="21486" xr:uid="{BFE594F9-A1D8-4CA8-A6C0-F58A79858F9B}"/>
    <cellStyle name="Navadno 3 4 6 2 3" xfId="21487" xr:uid="{6A6F24D4-3A5B-469A-8DCD-B5AB0BD1E60A}"/>
    <cellStyle name="Navadno 3 4 6 3" xfId="21488" xr:uid="{013AC3F9-AED8-409B-9EF4-E34B0D42D5F1}"/>
    <cellStyle name="Navadno 3 4 6 3 2" xfId="21489" xr:uid="{D6070647-EFF9-462D-A3CE-71BFEE2D5428}"/>
    <cellStyle name="Navadno 3 4 6 4" xfId="21490" xr:uid="{7F31D2C2-97D2-4B77-935E-AA716A2959C0}"/>
    <cellStyle name="Navadno 3 4 6 4 2" xfId="21491" xr:uid="{818F8D7F-BCF0-42CE-8AFD-61B7745DB5DB}"/>
    <cellStyle name="Navadno 3 4 6 5" xfId="21492" xr:uid="{3DFD3AED-3496-425B-9B19-4E208875F13F}"/>
    <cellStyle name="Navadno 3 4 6 6" xfId="21483" xr:uid="{BC547A34-1482-4612-8A84-B41E6EE1CBF3}"/>
    <cellStyle name="Navadno 3 4 6 7" xfId="34412" xr:uid="{FD1A75E1-764A-429F-9174-5A1FFB504D7D}"/>
    <cellStyle name="Navadno 3 4 6 8" xfId="36006" xr:uid="{E6B0E639-5A1B-4BEE-89AD-588D27E1B950}"/>
    <cellStyle name="Navadno 3 4 7" xfId="2432" xr:uid="{00000000-0005-0000-0000-0000E40E0000}"/>
    <cellStyle name="Navadno 3 4 7 2" xfId="21494" xr:uid="{654CCCFA-279D-4C39-8214-E5BE3A017EE4}"/>
    <cellStyle name="Navadno 3 4 7 2 2" xfId="21495" xr:uid="{CFC19A8E-618A-42B4-B515-9BAC35FDA8C4}"/>
    <cellStyle name="Navadno 3 4 7 2 2 2" xfId="21496" xr:uid="{540FA254-6841-40AA-B9B1-27A09B92D356}"/>
    <cellStyle name="Navadno 3 4 7 2 3" xfId="21497" xr:uid="{D1313253-E533-42E2-BB30-1CD53A55F6D6}"/>
    <cellStyle name="Navadno 3 4 7 3" xfId="21498" xr:uid="{0D0E0E58-059D-4B64-8697-7009DB8F294C}"/>
    <cellStyle name="Navadno 3 4 7 3 2" xfId="21499" xr:uid="{70B4BD72-E8CF-48C3-B776-C7D312CF7F6B}"/>
    <cellStyle name="Navadno 3 4 7 4" xfId="21500" xr:uid="{3CE42954-4698-4978-8FDB-A40F8FB90DA2}"/>
    <cellStyle name="Navadno 3 4 7 4 2" xfId="21501" xr:uid="{BCC11C60-4795-43B8-B0B1-A185ACCC92F9}"/>
    <cellStyle name="Navadno 3 4 7 5" xfId="21502" xr:uid="{8451A2CD-AA2F-4CB9-900B-A2BE4EAB04FE}"/>
    <cellStyle name="Navadno 3 4 7 6" xfId="21493" xr:uid="{0980F0CE-5B72-402B-BD2F-7316E794C7ED}"/>
    <cellStyle name="Navadno 3 4 7 7" xfId="34413" xr:uid="{76529779-D7B4-4CB0-9E09-7295A55D11DB}"/>
    <cellStyle name="Navadno 3 4 7 8" xfId="36108" xr:uid="{2C6968FD-B2C4-48A3-8C20-402905817700}"/>
    <cellStyle name="Navadno 3 4 8" xfId="2433" xr:uid="{00000000-0005-0000-0000-0000E50E0000}"/>
    <cellStyle name="Navadno 3 4 8 2" xfId="21504" xr:uid="{D01CDE0F-F619-4052-8191-DACF8257D5EC}"/>
    <cellStyle name="Navadno 3 4 8 2 2" xfId="21505" xr:uid="{3BC1F008-4EA9-4F63-84CC-6C0FA718488E}"/>
    <cellStyle name="Navadno 3 4 8 2 2 2" xfId="21506" xr:uid="{674783E1-5AA6-4E98-B8E9-187C46B04146}"/>
    <cellStyle name="Navadno 3 4 8 2 3" xfId="21507" xr:uid="{F67B48CB-32F3-4888-B7CC-F7A2812AD92D}"/>
    <cellStyle name="Navadno 3 4 8 3" xfId="21508" xr:uid="{86871908-3586-444F-9E62-ADD1CA123473}"/>
    <cellStyle name="Navadno 3 4 8 3 2" xfId="21509" xr:uid="{A04AC667-E746-45E0-A138-03E85E44DCF8}"/>
    <cellStyle name="Navadno 3 4 8 4" xfId="21510" xr:uid="{5EFFB7D5-1EFB-4EB6-9A3E-7F7AD12D5C69}"/>
    <cellStyle name="Navadno 3 4 8 4 2" xfId="21511" xr:uid="{E06CDA04-7B06-4BB5-82B4-7A09FF29EB91}"/>
    <cellStyle name="Navadno 3 4 8 5" xfId="21512" xr:uid="{80564369-8709-4C64-800D-EEFFF3672015}"/>
    <cellStyle name="Navadno 3 4 8 6" xfId="21503" xr:uid="{E07758C8-A5A9-4622-9671-D612DED5D617}"/>
    <cellStyle name="Navadno 3 4 8 7" xfId="34414" xr:uid="{A43D8CA5-468C-4969-A32D-D45067417AB5}"/>
    <cellStyle name="Navadno 3 4 8 8" xfId="36510" xr:uid="{74A3B8F3-613F-4563-933D-39A7DFB5F9A4}"/>
    <cellStyle name="Navadno 3 4 9" xfId="21513" xr:uid="{48D5D483-D8A8-4134-B869-0A64924DAC55}"/>
    <cellStyle name="Navadno 3 4 9 2" xfId="21514" xr:uid="{175FCABD-8009-4AB8-A771-0B397DB7A4F2}"/>
    <cellStyle name="Navadno 3 4 9 2 2" xfId="21515" xr:uid="{C275EE7D-795F-483A-9690-11F4CD24D4D2}"/>
    <cellStyle name="Navadno 3 4 9 3" xfId="21516" xr:uid="{AF21CAD2-FDA3-47EC-8123-0732715DC124}"/>
    <cellStyle name="Navadno 3 5" xfId="2434" xr:uid="{00000000-0005-0000-0000-0000E60E0000}"/>
    <cellStyle name="Navadno 3 5 10" xfId="21518" xr:uid="{97446D01-6DC2-4626-9DD0-509B9534F5D3}"/>
    <cellStyle name="Navadno 3 5 10 2" xfId="21519" xr:uid="{FA2125B4-8059-410C-9152-C9FA0BAD086D}"/>
    <cellStyle name="Navadno 3 5 11" xfId="21520" xr:uid="{1DD3BA94-1C4C-48A5-9A85-51446A79F45E}"/>
    <cellStyle name="Navadno 3 5 12" xfId="21517" xr:uid="{EB0F4BFC-B4FE-4BCE-8978-2464DA3C2B0A}"/>
    <cellStyle name="Navadno 3 5 13" xfId="32782" xr:uid="{AB9DF641-33FE-48FF-B182-503B71A3D93D}"/>
    <cellStyle name="Navadno 3 5 14" xfId="32835" xr:uid="{B7925495-0713-44D9-A601-E206053BC3A8}"/>
    <cellStyle name="Navadno 3 5 15" xfId="35718" xr:uid="{FDC8BCAD-C6CA-4362-BF50-FD1B0861100A}"/>
    <cellStyle name="Navadno 3 5 2" xfId="2435" xr:uid="{00000000-0005-0000-0000-0000E70E0000}"/>
    <cellStyle name="Navadno 3 5 2 10" xfId="21521" xr:uid="{31B7CB02-B2AD-4AE9-A68A-8C26FF1A07A0}"/>
    <cellStyle name="Navadno 3 5 2 11" xfId="32803" xr:uid="{563EA578-4113-4D30-B223-5DD25724C164}"/>
    <cellStyle name="Navadno 3 5 2 12" xfId="32836" xr:uid="{248A2B0D-63F8-4644-BDA4-E179BC8D5DEF}"/>
    <cellStyle name="Navadno 3 5 2 13" xfId="35719" xr:uid="{56ADE062-D02F-4BF0-96E2-6B0DCF3F9B6B}"/>
    <cellStyle name="Navadno 3 5 2 2" xfId="2436" xr:uid="{00000000-0005-0000-0000-0000E80E0000}"/>
    <cellStyle name="Navadno 3 5 2 2 10" xfId="34415" xr:uid="{88411E22-C5A3-4F76-9559-6BE7CD53EACD}"/>
    <cellStyle name="Navadno 3 5 2 2 11" xfId="35720" xr:uid="{345B21AE-D648-4445-A187-9C17738AD230}"/>
    <cellStyle name="Navadno 3 5 2 2 2" xfId="2437" xr:uid="{00000000-0005-0000-0000-0000E90E0000}"/>
    <cellStyle name="Navadno 3 5 2 2 2 2" xfId="21524" xr:uid="{8459F45C-4A13-4F68-8AE5-ABAF812D4EEE}"/>
    <cellStyle name="Navadno 3 5 2 2 2 2 2" xfId="21525" xr:uid="{B932C1DE-06A4-4EBB-BD8B-5274377C189E}"/>
    <cellStyle name="Navadno 3 5 2 2 2 2 2 2" xfId="21526" xr:uid="{56937C07-4535-47DC-A6B1-5EFCB4C3288F}"/>
    <cellStyle name="Navadno 3 5 2 2 2 2 3" xfId="21527" xr:uid="{76CEE309-134B-4C3E-BA34-1DB13AC81388}"/>
    <cellStyle name="Navadno 3 5 2 2 2 3" xfId="21528" xr:uid="{9E500571-010B-4EB0-900B-241BF0134D7D}"/>
    <cellStyle name="Navadno 3 5 2 2 2 3 2" xfId="21529" xr:uid="{DC6DED0C-6F00-4762-AD17-A0B16AF97C1D}"/>
    <cellStyle name="Navadno 3 5 2 2 2 4" xfId="21530" xr:uid="{F84A1965-EF64-4900-A5DA-A2455B8AA4F2}"/>
    <cellStyle name="Navadno 3 5 2 2 2 4 2" xfId="21531" xr:uid="{943C7246-BDB0-4DC6-B84E-8C226D101475}"/>
    <cellStyle name="Navadno 3 5 2 2 2 5" xfId="21532" xr:uid="{D28CA679-D56D-40A5-AEF4-AFF8E47E37D2}"/>
    <cellStyle name="Navadno 3 5 2 2 2 6" xfId="21523" xr:uid="{04B098CD-A07E-423E-8E61-6B120CE34EB7}"/>
    <cellStyle name="Navadno 3 5 2 2 2 7" xfId="34416" xr:uid="{DD22D365-CAE8-4BE3-BF5F-87A8D93371BD}"/>
    <cellStyle name="Navadno 3 5 2 2 2 8" xfId="36016" xr:uid="{F2EC9F1D-33CC-4E9E-A649-6A8D5507978C}"/>
    <cellStyle name="Navadno 3 5 2 2 3" xfId="2438" xr:uid="{00000000-0005-0000-0000-0000EA0E0000}"/>
    <cellStyle name="Navadno 3 5 2 2 3 2" xfId="21534" xr:uid="{6B4EAB35-69FF-40F8-A74C-A6E845C190B6}"/>
    <cellStyle name="Navadno 3 5 2 2 3 2 2" xfId="21535" xr:uid="{4E1F530A-FF8C-4190-88BD-BF73083F9971}"/>
    <cellStyle name="Navadno 3 5 2 2 3 2 2 2" xfId="21536" xr:uid="{2BEA30C8-6D8C-468E-879C-392E61B9AAFA}"/>
    <cellStyle name="Navadno 3 5 2 2 3 2 3" xfId="21537" xr:uid="{DAEFE6D6-A97E-48B2-98C2-E3D59A78EA4A}"/>
    <cellStyle name="Navadno 3 5 2 2 3 3" xfId="21538" xr:uid="{8ED282A3-DBCE-4FA4-A7B7-EA3E4FB7A193}"/>
    <cellStyle name="Navadno 3 5 2 2 3 3 2" xfId="21539" xr:uid="{9B1F5198-4D84-41B0-9A06-68CEA9967504}"/>
    <cellStyle name="Navadno 3 5 2 2 3 4" xfId="21540" xr:uid="{6601E200-C468-4496-96E0-2B1099BDFED8}"/>
    <cellStyle name="Navadno 3 5 2 2 3 4 2" xfId="21541" xr:uid="{F5BE1787-911B-46F6-B516-B8350BDA3276}"/>
    <cellStyle name="Navadno 3 5 2 2 3 5" xfId="21542" xr:uid="{3F11C985-E338-479C-9EC3-D83D8D2CE070}"/>
    <cellStyle name="Navadno 3 5 2 2 3 6" xfId="21533" xr:uid="{4A8DB2F1-F983-4F4B-A6F3-78DC016D7B19}"/>
    <cellStyle name="Navadno 3 5 2 2 3 7" xfId="34417" xr:uid="{76A996D2-1D53-4715-B1A9-46C17E4499F7}"/>
    <cellStyle name="Navadno 3 5 2 2 3 8" xfId="36118" xr:uid="{E408BEF8-130F-4221-B5CE-D802807F7987}"/>
    <cellStyle name="Navadno 3 5 2 2 4" xfId="2439" xr:uid="{00000000-0005-0000-0000-0000EB0E0000}"/>
    <cellStyle name="Navadno 3 5 2 2 4 2" xfId="21544" xr:uid="{6EFE5F14-957C-49E4-A2AE-8CADF490FCE7}"/>
    <cellStyle name="Navadno 3 5 2 2 4 2 2" xfId="21545" xr:uid="{1F314271-B9C1-4F97-8ED8-B50AE455981C}"/>
    <cellStyle name="Navadno 3 5 2 2 4 2 2 2" xfId="21546" xr:uid="{A55136EC-A205-4DDE-8720-03220091E52D}"/>
    <cellStyle name="Navadno 3 5 2 2 4 2 3" xfId="21547" xr:uid="{0A5E1CEF-E80E-4D50-9B01-7C8BF93AF2BD}"/>
    <cellStyle name="Navadno 3 5 2 2 4 3" xfId="21548" xr:uid="{03F44716-416F-4BD3-8D09-0B4BA34628BB}"/>
    <cellStyle name="Navadno 3 5 2 2 4 3 2" xfId="21549" xr:uid="{371C5E77-39C9-4E4E-B2AE-FFC706F6517F}"/>
    <cellStyle name="Navadno 3 5 2 2 4 4" xfId="21550" xr:uid="{C083B2AF-7E75-4190-9606-9C8A12AE3731}"/>
    <cellStyle name="Navadno 3 5 2 2 4 4 2" xfId="21551" xr:uid="{01395D7D-EAC9-4868-B3F6-ED919E7B8A1F}"/>
    <cellStyle name="Navadno 3 5 2 2 4 5" xfId="21552" xr:uid="{7BE218BE-991D-43CA-9B7F-9073F859EDBD}"/>
    <cellStyle name="Navadno 3 5 2 2 4 6" xfId="21543" xr:uid="{A4C9095A-4DF8-40B4-A09E-8F33F80F6854}"/>
    <cellStyle name="Navadno 3 5 2 2 4 7" xfId="34418" xr:uid="{7456619B-0098-4678-B487-EFED5B5BFE39}"/>
    <cellStyle name="Navadno 3 5 2 2 4 8" xfId="36520" xr:uid="{908B30FA-D26E-47D3-B2D9-396CCC70B185}"/>
    <cellStyle name="Navadno 3 5 2 2 5" xfId="21553" xr:uid="{1EBBEE09-1B5F-4811-A875-82B5A7D70627}"/>
    <cellStyle name="Navadno 3 5 2 2 5 2" xfId="21554" xr:uid="{1B5528EA-162C-44E1-8C93-E093F4E4E742}"/>
    <cellStyle name="Navadno 3 5 2 2 5 2 2" xfId="21555" xr:uid="{851A4BB9-915B-417E-B0E6-048313E51D86}"/>
    <cellStyle name="Navadno 3 5 2 2 5 3" xfId="21556" xr:uid="{A3C73C31-BFC7-4F22-88FF-012577690D7C}"/>
    <cellStyle name="Navadno 3 5 2 2 6" xfId="21557" xr:uid="{301ADB73-E7A0-41D0-94BC-F4DECAE78564}"/>
    <cellStyle name="Navadno 3 5 2 2 6 2" xfId="21558" xr:uid="{5DB36784-0B5A-4D79-9048-17C0E42BE8D0}"/>
    <cellStyle name="Navadno 3 5 2 2 7" xfId="21559" xr:uid="{E27517ED-6E4E-49F0-AB7A-CE5C2BECC128}"/>
    <cellStyle name="Navadno 3 5 2 2 7 2" xfId="21560" xr:uid="{779787C9-3FA6-4635-9112-9CF21178FD68}"/>
    <cellStyle name="Navadno 3 5 2 2 8" xfId="21561" xr:uid="{7EAA4130-5BE1-4BBF-8FBC-45BC6DF6C5A2}"/>
    <cellStyle name="Navadno 3 5 2 2 9" xfId="21522" xr:uid="{9477C5BC-3BCC-4F6D-92C0-FE510BAC83C6}"/>
    <cellStyle name="Navadno 3 5 2 3" xfId="2440" xr:uid="{00000000-0005-0000-0000-0000EC0E0000}"/>
    <cellStyle name="Navadno 3 5 2 3 2" xfId="21563" xr:uid="{03590184-25F1-4149-9DD3-E0533FD03EE2}"/>
    <cellStyle name="Navadno 3 5 2 3 2 2" xfId="21564" xr:uid="{C15F3673-CC27-43B4-8AF0-10FB1A7B455C}"/>
    <cellStyle name="Navadno 3 5 2 3 2 2 2" xfId="21565" xr:uid="{9C6C3071-4747-40E2-A5B4-0150F91F19D2}"/>
    <cellStyle name="Navadno 3 5 2 3 2 3" xfId="21566" xr:uid="{36CA4103-A6AF-4F7F-A58E-AFA9355D5381}"/>
    <cellStyle name="Navadno 3 5 2 3 3" xfId="21567" xr:uid="{C3AF1C57-F6BD-499A-93C6-BF046023AF4F}"/>
    <cellStyle name="Navadno 3 5 2 3 3 2" xfId="21568" xr:uid="{5210DE5A-8C28-424F-9E22-C64CD1F96532}"/>
    <cellStyle name="Navadno 3 5 2 3 4" xfId="21569" xr:uid="{193DF732-6146-4D4E-BE6D-9DAC1F80EF6D}"/>
    <cellStyle name="Navadno 3 5 2 3 4 2" xfId="21570" xr:uid="{33FFEFD2-C552-4050-AC15-55473D1B6B57}"/>
    <cellStyle name="Navadno 3 5 2 3 5" xfId="21571" xr:uid="{71709F2E-A21F-4868-9379-82A34F3D774B}"/>
    <cellStyle name="Navadno 3 5 2 3 6" xfId="21562" xr:uid="{0C579C2D-0487-448A-825C-EE8E740595EE}"/>
    <cellStyle name="Navadno 3 5 2 3 7" xfId="34419" xr:uid="{E520B4BB-25A0-4581-8402-D769C59C197E}"/>
    <cellStyle name="Navadno 3 5 2 3 8" xfId="36015" xr:uid="{11F23BED-FDE2-41A5-A5C7-3F2D94A7A903}"/>
    <cellStyle name="Navadno 3 5 2 4" xfId="2441" xr:uid="{00000000-0005-0000-0000-0000ED0E0000}"/>
    <cellStyle name="Navadno 3 5 2 4 2" xfId="21573" xr:uid="{E8EC9CC0-9F97-4226-9F54-4D4A5254D522}"/>
    <cellStyle name="Navadno 3 5 2 4 2 2" xfId="21574" xr:uid="{24A4F0EC-5154-4C1B-B445-979F80FCB838}"/>
    <cellStyle name="Navadno 3 5 2 4 2 2 2" xfId="21575" xr:uid="{72A47735-0308-4F88-81BB-8BFB987E7C22}"/>
    <cellStyle name="Navadno 3 5 2 4 2 3" xfId="21576" xr:uid="{8F064B0E-B192-451E-8083-80F9FC8B642D}"/>
    <cellStyle name="Navadno 3 5 2 4 3" xfId="21577" xr:uid="{3D826F2E-B82F-4DED-9C81-B29510118D44}"/>
    <cellStyle name="Navadno 3 5 2 4 3 2" xfId="21578" xr:uid="{55D6AACD-6230-4C9F-93A9-CECB352F77ED}"/>
    <cellStyle name="Navadno 3 5 2 4 4" xfId="21579" xr:uid="{CA965B08-5F02-4EEE-B627-D8D5CC484644}"/>
    <cellStyle name="Navadno 3 5 2 4 4 2" xfId="21580" xr:uid="{BA4053EB-ECB0-49E9-B652-51EEF13F7D5F}"/>
    <cellStyle name="Navadno 3 5 2 4 5" xfId="21581" xr:uid="{9E6A752A-5300-48C4-B172-926A2842E873}"/>
    <cellStyle name="Navadno 3 5 2 4 6" xfId="21572" xr:uid="{FDE93442-D40E-42C6-A3CE-1F3E6FB5C33F}"/>
    <cellStyle name="Navadno 3 5 2 4 7" xfId="34420" xr:uid="{77963CFD-CC8E-465B-9311-62C87110BBDE}"/>
    <cellStyle name="Navadno 3 5 2 4 8" xfId="36117" xr:uid="{2B83F003-6777-42E7-9E12-F0F6E3F2E67A}"/>
    <cellStyle name="Navadno 3 5 2 5" xfId="2442" xr:uid="{00000000-0005-0000-0000-0000EE0E0000}"/>
    <cellStyle name="Navadno 3 5 2 5 2" xfId="21583" xr:uid="{5354A951-7E6B-4815-903F-A102D7BEC844}"/>
    <cellStyle name="Navadno 3 5 2 5 2 2" xfId="21584" xr:uid="{DB9097DD-C2C4-4CAF-A3C4-8B9396A8DA1B}"/>
    <cellStyle name="Navadno 3 5 2 5 2 2 2" xfId="21585" xr:uid="{D1B0FB37-2F51-4DA5-A7E6-B23EC369857E}"/>
    <cellStyle name="Navadno 3 5 2 5 2 3" xfId="21586" xr:uid="{F618CE29-2C34-4D21-A0ED-30509602969D}"/>
    <cellStyle name="Navadno 3 5 2 5 3" xfId="21587" xr:uid="{AA9214EC-921D-42AA-8C3E-BC7127EACAC5}"/>
    <cellStyle name="Navadno 3 5 2 5 3 2" xfId="21588" xr:uid="{2723FD9F-D07E-4CD7-84DD-167EF992DD14}"/>
    <cellStyle name="Navadno 3 5 2 5 4" xfId="21589" xr:uid="{3189C8F0-FF56-4B4C-BC48-958CC528997E}"/>
    <cellStyle name="Navadno 3 5 2 5 4 2" xfId="21590" xr:uid="{D470D1B1-8B84-4EA9-9173-BEE6D3116CE8}"/>
    <cellStyle name="Navadno 3 5 2 5 5" xfId="21591" xr:uid="{CB0BE3B0-83BA-4A81-A1A5-6CEC9FC1D442}"/>
    <cellStyle name="Navadno 3 5 2 5 6" xfId="21582" xr:uid="{315B6980-1C16-4221-8D0B-D895B90D0186}"/>
    <cellStyle name="Navadno 3 5 2 5 7" xfId="34421" xr:uid="{0185D3F3-BD10-49F7-BC83-A484DBE98BF5}"/>
    <cellStyle name="Navadno 3 5 2 5 8" xfId="36519" xr:uid="{D3B6BE61-F295-42BA-972A-1E6A06C9A65E}"/>
    <cellStyle name="Navadno 3 5 2 6" xfId="21592" xr:uid="{DFAB5463-6541-48D7-A300-9A7E99B307AA}"/>
    <cellStyle name="Navadno 3 5 2 6 2" xfId="21593" xr:uid="{02E9C7A7-353D-457F-B71F-BB1D60151723}"/>
    <cellStyle name="Navadno 3 5 2 6 2 2" xfId="21594" xr:uid="{0F80A41B-18A4-4F29-AF32-D412DDCB78B2}"/>
    <cellStyle name="Navadno 3 5 2 6 3" xfId="21595" xr:uid="{1E2A370E-AC7A-4B87-8F8F-07431D74130A}"/>
    <cellStyle name="Navadno 3 5 2 7" xfId="21596" xr:uid="{16636EBA-13FB-4B47-BD2D-C77B5D3F429D}"/>
    <cellStyle name="Navadno 3 5 2 7 2" xfId="21597" xr:uid="{5FFD0429-3580-4739-A0B0-5ABF6F3BBFEA}"/>
    <cellStyle name="Navadno 3 5 2 8" xfId="21598" xr:uid="{0DECE702-1097-4BC2-A12C-52AFA65D58F3}"/>
    <cellStyle name="Navadno 3 5 2 8 2" xfId="21599" xr:uid="{3791E53A-9BC8-4486-ACA0-1E794D266583}"/>
    <cellStyle name="Navadno 3 5 2 9" xfId="21600" xr:uid="{608B85BD-4E9D-47C3-9C4E-7CDBB8E10A25}"/>
    <cellStyle name="Navadno 3 5 3" xfId="2443" xr:uid="{00000000-0005-0000-0000-0000EF0E0000}"/>
    <cellStyle name="Navadno 3 5 3 10" xfId="34422" xr:uid="{7EDE6A4A-B6B7-4FEF-8CED-3E8572F7DB2E}"/>
    <cellStyle name="Navadno 3 5 3 11" xfId="35721" xr:uid="{8F683F88-00F0-4FAD-A5D4-C460B1E6E9CC}"/>
    <cellStyle name="Navadno 3 5 3 2" xfId="2444" xr:uid="{00000000-0005-0000-0000-0000F00E0000}"/>
    <cellStyle name="Navadno 3 5 3 2 2" xfId="21603" xr:uid="{4B9FF698-B692-425B-BE1A-38ED6F8D0DE8}"/>
    <cellStyle name="Navadno 3 5 3 2 2 2" xfId="21604" xr:uid="{FE6B5091-1424-433B-A2A2-787FB0EC501A}"/>
    <cellStyle name="Navadno 3 5 3 2 2 2 2" xfId="21605" xr:uid="{303A24D9-AF8F-4F9A-8A69-34FF43011B2E}"/>
    <cellStyle name="Navadno 3 5 3 2 2 3" xfId="21606" xr:uid="{7DDF09F3-E831-4720-88B8-20A30167B704}"/>
    <cellStyle name="Navadno 3 5 3 2 3" xfId="21607" xr:uid="{8E7C50B4-56D8-4FC6-B14B-4DF1926C3445}"/>
    <cellStyle name="Navadno 3 5 3 2 3 2" xfId="21608" xr:uid="{F8C7A6EA-4977-4EA1-9B12-86D78250BFC6}"/>
    <cellStyle name="Navadno 3 5 3 2 4" xfId="21609" xr:uid="{72C42499-1818-4A09-99FD-D1F06E34B008}"/>
    <cellStyle name="Navadno 3 5 3 2 4 2" xfId="21610" xr:uid="{3997811E-1F97-4AB7-9DAB-9FCE796A97C1}"/>
    <cellStyle name="Navadno 3 5 3 2 5" xfId="21611" xr:uid="{1A9D8FA3-E42F-43E8-B96A-59F2A4D397F2}"/>
    <cellStyle name="Navadno 3 5 3 2 6" xfId="21602" xr:uid="{A01E6BAC-7DE1-4E44-9222-850F882F6594}"/>
    <cellStyle name="Navadno 3 5 3 2 7" xfId="34423" xr:uid="{D0ECD494-AF47-4B84-A33C-87F4F97EA0F6}"/>
    <cellStyle name="Navadno 3 5 3 2 8" xfId="36017" xr:uid="{C9F2CC83-6FAB-4B9B-865F-37517751D2D7}"/>
    <cellStyle name="Navadno 3 5 3 3" xfId="2445" xr:uid="{00000000-0005-0000-0000-0000F10E0000}"/>
    <cellStyle name="Navadno 3 5 3 3 2" xfId="21613" xr:uid="{931F665A-B19A-4836-91B0-FBF7E75A4D9B}"/>
    <cellStyle name="Navadno 3 5 3 3 2 2" xfId="21614" xr:uid="{9FC2C88D-84A4-4A9E-91AF-A98907E28889}"/>
    <cellStyle name="Navadno 3 5 3 3 2 2 2" xfId="21615" xr:uid="{DEFBB6B7-D155-427D-8E7D-DDB35FDAC522}"/>
    <cellStyle name="Navadno 3 5 3 3 2 3" xfId="21616" xr:uid="{5F76D3F3-27CC-4236-A9F3-2628B8AFD4C7}"/>
    <cellStyle name="Navadno 3 5 3 3 3" xfId="21617" xr:uid="{1746E64D-066F-4113-B194-4DB11563EEB1}"/>
    <cellStyle name="Navadno 3 5 3 3 3 2" xfId="21618" xr:uid="{92CA85FB-E400-4DB7-8355-8B700D158A10}"/>
    <cellStyle name="Navadno 3 5 3 3 4" xfId="21619" xr:uid="{32A2AAB6-EB24-4DDB-998C-21E822CCD964}"/>
    <cellStyle name="Navadno 3 5 3 3 4 2" xfId="21620" xr:uid="{5455D621-0012-4678-98DB-C1C3E2BD74A3}"/>
    <cellStyle name="Navadno 3 5 3 3 5" xfId="21621" xr:uid="{972ABF2D-5126-4C7D-A51F-487B7D80CA91}"/>
    <cellStyle name="Navadno 3 5 3 3 6" xfId="21612" xr:uid="{FC0D17CB-AF74-4E75-9409-D1B4CB578D26}"/>
    <cellStyle name="Navadno 3 5 3 3 7" xfId="34424" xr:uid="{EEE302E4-0033-4A52-8ACA-822A1AD39BEE}"/>
    <cellStyle name="Navadno 3 5 3 3 8" xfId="36119" xr:uid="{C069F8D8-68C3-4C33-A911-00B0FC600794}"/>
    <cellStyle name="Navadno 3 5 3 4" xfId="2446" xr:uid="{00000000-0005-0000-0000-0000F20E0000}"/>
    <cellStyle name="Navadno 3 5 3 4 2" xfId="21623" xr:uid="{2A54F9C1-5F5D-47B6-9507-D7D168A60EC3}"/>
    <cellStyle name="Navadno 3 5 3 4 2 2" xfId="21624" xr:uid="{8CE8DE88-A358-4A27-8D5F-37FC35338C76}"/>
    <cellStyle name="Navadno 3 5 3 4 2 2 2" xfId="21625" xr:uid="{D52109EE-2094-445D-9CD9-C476FA3760B8}"/>
    <cellStyle name="Navadno 3 5 3 4 2 3" xfId="21626" xr:uid="{7CD90203-7BFB-46D3-BE13-98A321C296D1}"/>
    <cellStyle name="Navadno 3 5 3 4 3" xfId="21627" xr:uid="{F898FA6A-E871-41C6-B2A1-6AF933C5DD46}"/>
    <cellStyle name="Navadno 3 5 3 4 3 2" xfId="21628" xr:uid="{593A7A55-F812-49AE-9A95-8E8967DF2E47}"/>
    <cellStyle name="Navadno 3 5 3 4 4" xfId="21629" xr:uid="{0784364E-8170-48FD-BDBE-93C9727C33EB}"/>
    <cellStyle name="Navadno 3 5 3 4 4 2" xfId="21630" xr:uid="{6EBEA697-C529-4724-B36B-00A488C0AE88}"/>
    <cellStyle name="Navadno 3 5 3 4 5" xfId="21631" xr:uid="{D39626B1-ED58-4A0C-8ECB-574AAD4C051B}"/>
    <cellStyle name="Navadno 3 5 3 4 6" xfId="21622" xr:uid="{0197DED1-4225-4A6C-A61C-11A6414B97B0}"/>
    <cellStyle name="Navadno 3 5 3 4 7" xfId="34425" xr:uid="{2E052F6E-89D5-4C22-A637-18A91EA8AA25}"/>
    <cellStyle name="Navadno 3 5 3 4 8" xfId="36521" xr:uid="{E310FB24-75CB-45F4-8E84-0A95A50919EF}"/>
    <cellStyle name="Navadno 3 5 3 5" xfId="21632" xr:uid="{44BE885A-4DCF-46DA-8B5E-312CF8481038}"/>
    <cellStyle name="Navadno 3 5 3 5 2" xfId="21633" xr:uid="{59D5D9C8-FD3B-42E2-8B05-C49B71DFFBCA}"/>
    <cellStyle name="Navadno 3 5 3 5 2 2" xfId="21634" xr:uid="{A2E1EC23-1F23-4920-8B48-E73BDC68D043}"/>
    <cellStyle name="Navadno 3 5 3 5 3" xfId="21635" xr:uid="{3A6D5B6F-A7C4-4B6F-92EF-CEEAC7F7B19F}"/>
    <cellStyle name="Navadno 3 5 3 6" xfId="21636" xr:uid="{8A4ADAC0-B8BC-4A01-993E-ECAE69B25410}"/>
    <cellStyle name="Navadno 3 5 3 6 2" xfId="21637" xr:uid="{5A949198-3E39-4991-829E-04CB8DC77D47}"/>
    <cellStyle name="Navadno 3 5 3 7" xfId="21638" xr:uid="{190F7939-082D-495A-A3A2-AA87A7141557}"/>
    <cellStyle name="Navadno 3 5 3 7 2" xfId="21639" xr:uid="{6D505E92-9B92-4113-8B91-ED935AF4C02C}"/>
    <cellStyle name="Navadno 3 5 3 8" xfId="21640" xr:uid="{F11FABC7-50B8-4EA4-9B73-FF2F1D246414}"/>
    <cellStyle name="Navadno 3 5 3 9" xfId="21601" xr:uid="{318EC6C8-F752-4D44-AA34-E262B10D1394}"/>
    <cellStyle name="Navadno 3 5 4" xfId="2447" xr:uid="{00000000-0005-0000-0000-0000F30E0000}"/>
    <cellStyle name="Navadno 3 5 4 2" xfId="21641" xr:uid="{3B3F0B19-5E44-4968-9BD0-D810ABACDF0F}"/>
    <cellStyle name="Navadno 3 5 5" xfId="2448" xr:uid="{00000000-0005-0000-0000-0000F40E0000}"/>
    <cellStyle name="Navadno 3 5 5 2" xfId="21643" xr:uid="{8DA66F88-2A45-4FC4-B9AF-24B23479E19D}"/>
    <cellStyle name="Navadno 3 5 5 2 2" xfId="21644" xr:uid="{4FC4B12D-9246-45F5-9C52-CE093214B12C}"/>
    <cellStyle name="Navadno 3 5 5 2 2 2" xfId="21645" xr:uid="{7A241175-BDB7-450D-BD9A-9DB10C5E987F}"/>
    <cellStyle name="Navadno 3 5 5 2 3" xfId="21646" xr:uid="{1D163C85-C24D-4D5F-AC03-0A4A50D0C16C}"/>
    <cellStyle name="Navadno 3 5 5 3" xfId="21647" xr:uid="{C0DCE53E-585F-4C04-8B49-C36A67BCD830}"/>
    <cellStyle name="Navadno 3 5 5 3 2" xfId="21648" xr:uid="{1F6BB034-F278-4E01-B666-E047CF36FBA5}"/>
    <cellStyle name="Navadno 3 5 5 4" xfId="21649" xr:uid="{7857E68C-51A6-43F7-B554-3C8EB55DF671}"/>
    <cellStyle name="Navadno 3 5 5 4 2" xfId="21650" xr:uid="{2E42BC86-B41E-4906-B520-143BE472F501}"/>
    <cellStyle name="Navadno 3 5 5 5" xfId="21651" xr:uid="{0BDFEF2A-6EC2-4819-B728-E21810C7DAF9}"/>
    <cellStyle name="Navadno 3 5 5 6" xfId="21642" xr:uid="{B6BAA7D7-EC26-4EB7-BA34-673AAED40960}"/>
    <cellStyle name="Navadno 3 5 5 7" xfId="34426" xr:uid="{C86B2C20-050F-496F-9D1E-045557165C99}"/>
    <cellStyle name="Navadno 3 5 5 8" xfId="36014" xr:uid="{3FEC6969-06F9-43F4-B02D-866E2FAA1B88}"/>
    <cellStyle name="Navadno 3 5 6" xfId="2449" xr:uid="{00000000-0005-0000-0000-0000F50E0000}"/>
    <cellStyle name="Navadno 3 5 6 2" xfId="21653" xr:uid="{F7CC5A84-56BB-490D-897C-4DE71C40DE05}"/>
    <cellStyle name="Navadno 3 5 6 2 2" xfId="21654" xr:uid="{60E58773-04B1-4E77-AA8D-C8849984B959}"/>
    <cellStyle name="Navadno 3 5 6 2 2 2" xfId="21655" xr:uid="{B676A952-39EB-4EF8-809C-0786E9477C33}"/>
    <cellStyle name="Navadno 3 5 6 2 3" xfId="21656" xr:uid="{15BA8346-EB2F-4038-9DA8-548AA79C128E}"/>
    <cellStyle name="Navadno 3 5 6 3" xfId="21657" xr:uid="{C9319361-4839-4C58-89D4-D045E7F1152C}"/>
    <cellStyle name="Navadno 3 5 6 3 2" xfId="21658" xr:uid="{14C4782D-73EB-4703-A3AA-D38D2B39CA3D}"/>
    <cellStyle name="Navadno 3 5 6 4" xfId="21659" xr:uid="{157FEA35-B1D6-4E52-913C-AB168210C04C}"/>
    <cellStyle name="Navadno 3 5 6 4 2" xfId="21660" xr:uid="{33366072-5298-4EF8-8B8F-DA43E5DC68A2}"/>
    <cellStyle name="Navadno 3 5 6 5" xfId="21661" xr:uid="{50F23220-90CC-4329-806C-7330CE452D26}"/>
    <cellStyle name="Navadno 3 5 6 6" xfId="21652" xr:uid="{F54FB43D-E556-4EB8-ACA2-D08A1761F024}"/>
    <cellStyle name="Navadno 3 5 6 7" xfId="34427" xr:uid="{2214D1C0-FEAC-4442-9C9A-89B231B61781}"/>
    <cellStyle name="Navadno 3 5 6 8" xfId="36116" xr:uid="{C51DB66E-28C4-414C-85FB-86A92CD36982}"/>
    <cellStyle name="Navadno 3 5 7" xfId="2450" xr:uid="{00000000-0005-0000-0000-0000F60E0000}"/>
    <cellStyle name="Navadno 3 5 7 2" xfId="21663" xr:uid="{6A89CC68-7F51-4701-AB81-EB4A77A3CA10}"/>
    <cellStyle name="Navadno 3 5 7 2 2" xfId="21664" xr:uid="{79FBB06E-2129-43C3-B716-D802D5156F76}"/>
    <cellStyle name="Navadno 3 5 7 2 2 2" xfId="21665" xr:uid="{3CB639A4-4AAE-469B-9A49-0DAA12C5152F}"/>
    <cellStyle name="Navadno 3 5 7 2 3" xfId="21666" xr:uid="{6EAD1772-1B50-478D-89B4-E763778D0372}"/>
    <cellStyle name="Navadno 3 5 7 3" xfId="21667" xr:uid="{40435538-B998-435B-BBEE-12B0DBC40DBD}"/>
    <cellStyle name="Navadno 3 5 7 3 2" xfId="21668" xr:uid="{BDF518B2-8DB2-49EF-A9DB-1FA2D6FF8AC7}"/>
    <cellStyle name="Navadno 3 5 7 4" xfId="21669" xr:uid="{5511C6D3-AC29-407F-9552-A1A8B87A13AA}"/>
    <cellStyle name="Navadno 3 5 7 4 2" xfId="21670" xr:uid="{A6082CA5-AA73-491B-AA46-E47D94513B1E}"/>
    <cellStyle name="Navadno 3 5 7 5" xfId="21671" xr:uid="{A334A7AC-FFBD-4655-B0E8-EC2493BD3FDB}"/>
    <cellStyle name="Navadno 3 5 7 6" xfId="21662" xr:uid="{E680854B-1F59-4B95-AFE8-C99166FD4A08}"/>
    <cellStyle name="Navadno 3 5 7 7" xfId="34428" xr:uid="{A1A8ACDC-7E00-40DF-B35C-93340ADB74C6}"/>
    <cellStyle name="Navadno 3 5 7 8" xfId="36518" xr:uid="{19FF3C85-9862-417A-A287-80D754B4D9DD}"/>
    <cellStyle name="Navadno 3 5 8" xfId="21672" xr:uid="{DB041AFB-31F6-4848-9CF8-BF6F4C369F92}"/>
    <cellStyle name="Navadno 3 5 8 2" xfId="21673" xr:uid="{643F76FD-83BB-461A-9A4E-7CD10F53C0B5}"/>
    <cellStyle name="Navadno 3 5 8 2 2" xfId="21674" xr:uid="{E43A6589-0F79-4529-9624-7BE67E6278D8}"/>
    <cellStyle name="Navadno 3 5 8 3" xfId="21675" xr:uid="{AA5165F0-4598-4857-8041-D7DC732A4678}"/>
    <cellStyle name="Navadno 3 5 9" xfId="21676" xr:uid="{6A214EEA-9D8D-4269-8772-47FBF647865B}"/>
    <cellStyle name="Navadno 3 5 9 2" xfId="21677" xr:uid="{3EFDAFCE-48E8-4F18-8B54-4360F60B0B03}"/>
    <cellStyle name="Navadno 3 6" xfId="2451" xr:uid="{00000000-0005-0000-0000-0000F70E0000}"/>
    <cellStyle name="Navadno 3 6 10" xfId="21679" xr:uid="{AF8D45C1-CFB7-4CC3-A10E-6B91CE0D3838}"/>
    <cellStyle name="Navadno 3 6 11" xfId="21678" xr:uid="{F1128377-AFA6-424D-A45D-9D70912EFC16}"/>
    <cellStyle name="Navadno 3 6 12" xfId="32771" xr:uid="{85A60BC4-CF29-4327-86DC-7F2D21B533BC}"/>
    <cellStyle name="Navadno 3 6 13" xfId="32837" xr:uid="{AC907F43-BC31-4AE3-B76E-98E2672C4DFB}"/>
    <cellStyle name="Navadno 3 6 14" xfId="35722" xr:uid="{5E75F9BD-EE7A-46D5-BD92-AB60C09AB2D5}"/>
    <cellStyle name="Navadno 3 6 2" xfId="2452" xr:uid="{00000000-0005-0000-0000-0000F80E0000}"/>
    <cellStyle name="Navadno 3 6 2 10" xfId="21680" xr:uid="{230C1C19-F511-4E25-86E4-581FF36630DA}"/>
    <cellStyle name="Navadno 3 6 2 11" xfId="32792" xr:uid="{657E6EC6-8F4D-4C8B-87D9-93D8E652A544}"/>
    <cellStyle name="Navadno 3 6 2 12" xfId="32838" xr:uid="{BA4D5D0C-D450-4106-8047-0FD4D97672F8}"/>
    <cellStyle name="Navadno 3 6 2 13" xfId="35723" xr:uid="{931F96FF-A0F2-47CA-98ED-51CDFE0AFBE2}"/>
    <cellStyle name="Navadno 3 6 2 2" xfId="2453" xr:uid="{00000000-0005-0000-0000-0000F90E0000}"/>
    <cellStyle name="Navadno 3 6 2 2 10" xfId="34429" xr:uid="{9D8EB3F9-F091-41C9-BF53-F5D5C7E669D4}"/>
    <cellStyle name="Navadno 3 6 2 2 11" xfId="35724" xr:uid="{3AB9690F-3E7D-487F-B4D4-C94BC3510282}"/>
    <cellStyle name="Navadno 3 6 2 2 2" xfId="2454" xr:uid="{00000000-0005-0000-0000-0000FA0E0000}"/>
    <cellStyle name="Navadno 3 6 2 2 2 2" xfId="21683" xr:uid="{8A2AD853-3DE8-4CF7-916A-0EEA392F2B20}"/>
    <cellStyle name="Navadno 3 6 2 2 2 2 2" xfId="21684" xr:uid="{2F1D438F-A4D1-4356-B2CB-42D9DCA937D9}"/>
    <cellStyle name="Navadno 3 6 2 2 2 2 2 2" xfId="21685" xr:uid="{CA4C0786-1317-4805-AEEC-1367995F2941}"/>
    <cellStyle name="Navadno 3 6 2 2 2 2 3" xfId="21686" xr:uid="{9D0C4ADB-8AEF-49DB-9F8B-F82E9DB57DE3}"/>
    <cellStyle name="Navadno 3 6 2 2 2 3" xfId="21687" xr:uid="{B510739B-A75F-43B4-96B9-5F674A1EC03E}"/>
    <cellStyle name="Navadno 3 6 2 2 2 3 2" xfId="21688" xr:uid="{72456CD5-41DC-4721-B978-76D973846893}"/>
    <cellStyle name="Navadno 3 6 2 2 2 4" xfId="21689" xr:uid="{09992812-C660-4091-93D5-A78A7C973FC4}"/>
    <cellStyle name="Navadno 3 6 2 2 2 4 2" xfId="21690" xr:uid="{47757673-7AE3-4E49-AB8F-37D376EC4598}"/>
    <cellStyle name="Navadno 3 6 2 2 2 5" xfId="21691" xr:uid="{179ACAA9-CD1F-4705-AC6F-643C1054A6D4}"/>
    <cellStyle name="Navadno 3 6 2 2 2 6" xfId="21682" xr:uid="{50FE91AB-419F-4219-9723-5877A558A942}"/>
    <cellStyle name="Navadno 3 6 2 2 2 7" xfId="34430" xr:uid="{239376CE-42B0-43C5-8144-FFC80835C781}"/>
    <cellStyle name="Navadno 3 6 2 2 2 8" xfId="36020" xr:uid="{71F515AF-1717-4051-99DF-01B947D6EEA7}"/>
    <cellStyle name="Navadno 3 6 2 2 3" xfId="2455" xr:uid="{00000000-0005-0000-0000-0000FB0E0000}"/>
    <cellStyle name="Navadno 3 6 2 2 3 2" xfId="21693" xr:uid="{2179845E-9098-427E-9D8D-8ECCD25FB9F8}"/>
    <cellStyle name="Navadno 3 6 2 2 3 2 2" xfId="21694" xr:uid="{AB7D2A8F-2E45-4D2C-875D-4C20A495932D}"/>
    <cellStyle name="Navadno 3 6 2 2 3 2 2 2" xfId="21695" xr:uid="{F1831262-8001-4AC1-A178-B8870E64AA02}"/>
    <cellStyle name="Navadno 3 6 2 2 3 2 3" xfId="21696" xr:uid="{0F97FA1F-89EF-44DE-AFA4-A5F0A6F6C864}"/>
    <cellStyle name="Navadno 3 6 2 2 3 3" xfId="21697" xr:uid="{2F5E85BF-12E5-4F5C-BCF8-9EDEBBE69B4F}"/>
    <cellStyle name="Navadno 3 6 2 2 3 3 2" xfId="21698" xr:uid="{56A8DED5-5AAF-4FE4-8279-27279DD42DE8}"/>
    <cellStyle name="Navadno 3 6 2 2 3 4" xfId="21699" xr:uid="{E6093C24-EC9F-4DE5-9401-42BB9479FD36}"/>
    <cellStyle name="Navadno 3 6 2 2 3 4 2" xfId="21700" xr:uid="{EE5C6A14-5547-407C-9B7B-AA70A17D10DD}"/>
    <cellStyle name="Navadno 3 6 2 2 3 5" xfId="21701" xr:uid="{A5B213B3-B9A3-4F56-8A51-92573BBCA6D0}"/>
    <cellStyle name="Navadno 3 6 2 2 3 6" xfId="21692" xr:uid="{2A90BDED-B7FE-43B4-937D-61B00792FD4A}"/>
    <cellStyle name="Navadno 3 6 2 2 3 7" xfId="34431" xr:uid="{CAE5D34E-044B-4E94-B804-E3A25D56F124}"/>
    <cellStyle name="Navadno 3 6 2 2 3 8" xfId="36122" xr:uid="{4B74D709-4F9D-410E-AB6D-9FF3844C12F4}"/>
    <cellStyle name="Navadno 3 6 2 2 4" xfId="2456" xr:uid="{00000000-0005-0000-0000-0000FC0E0000}"/>
    <cellStyle name="Navadno 3 6 2 2 4 2" xfId="21703" xr:uid="{757F4E0F-C2A4-4CDE-ABE5-FBBF23AE5AA2}"/>
    <cellStyle name="Navadno 3 6 2 2 4 2 2" xfId="21704" xr:uid="{E7D77B7F-CA02-4D09-8C8E-64E98F67DF14}"/>
    <cellStyle name="Navadno 3 6 2 2 4 2 2 2" xfId="21705" xr:uid="{255E723C-97F0-4353-8078-19D2F7D7E38B}"/>
    <cellStyle name="Navadno 3 6 2 2 4 2 3" xfId="21706" xr:uid="{0F0D323E-C0C4-48E3-9F87-2E221C220073}"/>
    <cellStyle name="Navadno 3 6 2 2 4 3" xfId="21707" xr:uid="{5ED9D81C-EF7A-4105-A985-6725DD678965}"/>
    <cellStyle name="Navadno 3 6 2 2 4 3 2" xfId="21708" xr:uid="{4855F926-5493-4BB5-B57E-1CFAF8BCB234}"/>
    <cellStyle name="Navadno 3 6 2 2 4 4" xfId="21709" xr:uid="{8C415AB8-0390-4AFA-B187-B78C5BC8293B}"/>
    <cellStyle name="Navadno 3 6 2 2 4 4 2" xfId="21710" xr:uid="{4BFCAAA9-411E-42EC-9E7A-91D00A773E95}"/>
    <cellStyle name="Navadno 3 6 2 2 4 5" xfId="21711" xr:uid="{E9BC5FB6-9FC9-4BE3-835A-DD610553B1B9}"/>
    <cellStyle name="Navadno 3 6 2 2 4 6" xfId="21702" xr:uid="{CFDDB81D-C19F-48A0-BEA1-B44428B790AB}"/>
    <cellStyle name="Navadno 3 6 2 2 4 7" xfId="34432" xr:uid="{85FBB8F2-C675-499C-9535-EC6222D2AD75}"/>
    <cellStyle name="Navadno 3 6 2 2 4 8" xfId="36524" xr:uid="{DBD7B11F-8EEE-4C42-A75C-B70CF7C62928}"/>
    <cellStyle name="Navadno 3 6 2 2 5" xfId="21712" xr:uid="{4F527A32-77AF-4D19-9BA5-7EBE24FB8E50}"/>
    <cellStyle name="Navadno 3 6 2 2 5 2" xfId="21713" xr:uid="{5E5B59FA-7C57-4522-887E-E67909992197}"/>
    <cellStyle name="Navadno 3 6 2 2 5 2 2" xfId="21714" xr:uid="{AAA27A6D-E0D9-4AFE-9324-7A5615CFA732}"/>
    <cellStyle name="Navadno 3 6 2 2 5 3" xfId="21715" xr:uid="{3667BEBF-79FC-4425-B69D-5F0DDDFC13D5}"/>
    <cellStyle name="Navadno 3 6 2 2 6" xfId="21716" xr:uid="{53E720D2-E902-4116-AF4E-F73BF0AF658D}"/>
    <cellStyle name="Navadno 3 6 2 2 6 2" xfId="21717" xr:uid="{D5BB9512-0DAB-4130-8425-AF29648DEA25}"/>
    <cellStyle name="Navadno 3 6 2 2 7" xfId="21718" xr:uid="{8A878F4C-59D7-47B5-A73A-85E68B6BC488}"/>
    <cellStyle name="Navadno 3 6 2 2 7 2" xfId="21719" xr:uid="{173B9923-A5E9-433C-A15D-61BA63E6E966}"/>
    <cellStyle name="Navadno 3 6 2 2 8" xfId="21720" xr:uid="{5408DFC3-6FBF-4092-8EB3-F8EE8AF6DD67}"/>
    <cellStyle name="Navadno 3 6 2 2 9" xfId="21681" xr:uid="{99DDBF9A-4F92-4988-A16B-66C3135B8B2D}"/>
    <cellStyle name="Navadno 3 6 2 3" xfId="2457" xr:uid="{00000000-0005-0000-0000-0000FD0E0000}"/>
    <cellStyle name="Navadno 3 6 2 3 2" xfId="21722" xr:uid="{8DCAF2BD-FDF6-4C0E-B056-E509E98F93CC}"/>
    <cellStyle name="Navadno 3 6 2 3 2 2" xfId="21723" xr:uid="{BADB9B96-6D3F-4F07-BD95-D120DB2A6FCD}"/>
    <cellStyle name="Navadno 3 6 2 3 2 2 2" xfId="21724" xr:uid="{B011DE88-68DB-41C9-97B7-8CF314F99B4B}"/>
    <cellStyle name="Navadno 3 6 2 3 2 3" xfId="21725" xr:uid="{C490C19C-62F7-4729-84A8-FA375A78F49E}"/>
    <cellStyle name="Navadno 3 6 2 3 3" xfId="21726" xr:uid="{4D3BE604-A0B9-4887-AC97-33195FC0D2D2}"/>
    <cellStyle name="Navadno 3 6 2 3 3 2" xfId="21727" xr:uid="{8EB6409B-FE43-4093-8CFE-A28CD5C85F26}"/>
    <cellStyle name="Navadno 3 6 2 3 4" xfId="21728" xr:uid="{3DA7B86F-BE6C-493A-9B6A-E07C27ABD882}"/>
    <cellStyle name="Navadno 3 6 2 3 4 2" xfId="21729" xr:uid="{8E092CF5-EE42-4324-AEE1-227E5C853B49}"/>
    <cellStyle name="Navadno 3 6 2 3 5" xfId="21730" xr:uid="{7CFC4299-8351-4B56-89F5-C3296AF45E87}"/>
    <cellStyle name="Navadno 3 6 2 3 6" xfId="21721" xr:uid="{6E7E6E72-B918-4B03-B179-FECA83700C0E}"/>
    <cellStyle name="Navadno 3 6 2 3 7" xfId="34433" xr:uid="{A9F2DAD2-B99A-463E-BB07-41EAC7773A75}"/>
    <cellStyle name="Navadno 3 6 2 3 8" xfId="36019" xr:uid="{281702F9-D281-4B19-AFD7-93E68230D096}"/>
    <cellStyle name="Navadno 3 6 2 4" xfId="2458" xr:uid="{00000000-0005-0000-0000-0000FE0E0000}"/>
    <cellStyle name="Navadno 3 6 2 4 2" xfId="21732" xr:uid="{5FC54D73-4D98-4734-8720-07604B6EDB49}"/>
    <cellStyle name="Navadno 3 6 2 4 2 2" xfId="21733" xr:uid="{2743F45C-2EDF-4815-824A-8DC5640F58D1}"/>
    <cellStyle name="Navadno 3 6 2 4 2 2 2" xfId="21734" xr:uid="{5FEF4D41-3C60-4B1E-B3AC-1E67F7259658}"/>
    <cellStyle name="Navadno 3 6 2 4 2 3" xfId="21735" xr:uid="{665388EF-8D35-41D0-B01B-06434B2F7241}"/>
    <cellStyle name="Navadno 3 6 2 4 3" xfId="21736" xr:uid="{498276FA-56AC-4C6A-8401-60EEA5FDE249}"/>
    <cellStyle name="Navadno 3 6 2 4 3 2" xfId="21737" xr:uid="{FC0109DC-7262-4356-ABF4-A93849E03530}"/>
    <cellStyle name="Navadno 3 6 2 4 4" xfId="21738" xr:uid="{F1CAAFBA-B9DF-4C9D-B3FA-E5FCF08C8563}"/>
    <cellStyle name="Navadno 3 6 2 4 4 2" xfId="21739" xr:uid="{1B81985E-C814-448D-8E90-50181D5561A9}"/>
    <cellStyle name="Navadno 3 6 2 4 5" xfId="21740" xr:uid="{FAF2A0C3-DCD1-48F6-A861-174B06C12919}"/>
    <cellStyle name="Navadno 3 6 2 4 6" xfId="21731" xr:uid="{2DAEDFD4-119F-4396-9799-38DEC8164B7C}"/>
    <cellStyle name="Navadno 3 6 2 4 7" xfId="34434" xr:uid="{8CAAD008-2072-4075-AB44-0104F995E4CC}"/>
    <cellStyle name="Navadno 3 6 2 4 8" xfId="36121" xr:uid="{8AEC4732-D862-40BD-BCCF-2DB7334C364C}"/>
    <cellStyle name="Navadno 3 6 2 5" xfId="2459" xr:uid="{00000000-0005-0000-0000-0000FF0E0000}"/>
    <cellStyle name="Navadno 3 6 2 5 2" xfId="21742" xr:uid="{A9CFB5BA-218B-40F9-92D9-9A7C56B9E466}"/>
    <cellStyle name="Navadno 3 6 2 5 2 2" xfId="21743" xr:uid="{08A5BE17-8FE5-4AD4-981F-0D6071A12572}"/>
    <cellStyle name="Navadno 3 6 2 5 2 2 2" xfId="21744" xr:uid="{8798D212-38DC-43A6-B1B4-162245B367E4}"/>
    <cellStyle name="Navadno 3 6 2 5 2 3" xfId="21745" xr:uid="{CDC45601-4541-42F6-B189-BE037ADB6536}"/>
    <cellStyle name="Navadno 3 6 2 5 3" xfId="21746" xr:uid="{73E86434-F172-4039-A57E-48A657E48BFB}"/>
    <cellStyle name="Navadno 3 6 2 5 3 2" xfId="21747" xr:uid="{84144372-1206-406B-B110-8FB59CDC4A3A}"/>
    <cellStyle name="Navadno 3 6 2 5 4" xfId="21748" xr:uid="{87E7E9EB-9169-43DC-934E-478A7746E5EE}"/>
    <cellStyle name="Navadno 3 6 2 5 4 2" xfId="21749" xr:uid="{E834B156-EC8B-4455-8C35-9A052E2FFF11}"/>
    <cellStyle name="Navadno 3 6 2 5 5" xfId="21750" xr:uid="{7F80C1EA-2D81-432E-A8F6-CD4CC346A367}"/>
    <cellStyle name="Navadno 3 6 2 5 6" xfId="21741" xr:uid="{B6C00ACD-1887-4E22-8CF0-B7AF51587A88}"/>
    <cellStyle name="Navadno 3 6 2 5 7" xfId="34435" xr:uid="{17ACD959-C03B-4286-B9FA-296C2CF3E0D5}"/>
    <cellStyle name="Navadno 3 6 2 5 8" xfId="36523" xr:uid="{04F5CDFE-AE95-4BD1-9C18-F067AFBB6290}"/>
    <cellStyle name="Navadno 3 6 2 6" xfId="21751" xr:uid="{DBAE54C8-CB14-4B83-BA13-249D107C6AEA}"/>
    <cellStyle name="Navadno 3 6 2 6 2" xfId="21752" xr:uid="{3CC26CB5-75EB-4446-A78B-8691DFF71388}"/>
    <cellStyle name="Navadno 3 6 2 6 2 2" xfId="21753" xr:uid="{14CC5FEA-D878-47F1-8459-9509E3B9C4AA}"/>
    <cellStyle name="Navadno 3 6 2 6 3" xfId="21754" xr:uid="{1059470C-6AD2-4A3E-8D69-FF810EE5D913}"/>
    <cellStyle name="Navadno 3 6 2 7" xfId="21755" xr:uid="{DC418906-942F-4AA7-82C0-9159CFD0970E}"/>
    <cellStyle name="Navadno 3 6 2 7 2" xfId="21756" xr:uid="{13ED650A-6BDC-45DB-8284-D5E2298A390C}"/>
    <cellStyle name="Navadno 3 6 2 8" xfId="21757" xr:uid="{1CC2046E-F5D9-42C8-A60E-CCB4A1C3F8BC}"/>
    <cellStyle name="Navadno 3 6 2 8 2" xfId="21758" xr:uid="{A1648511-2965-4539-8D62-5D0E4D40CFED}"/>
    <cellStyle name="Navadno 3 6 2 9" xfId="21759" xr:uid="{48F978B2-B48E-4EFD-84F7-B1BC641FF789}"/>
    <cellStyle name="Navadno 3 6 3" xfId="2460" xr:uid="{00000000-0005-0000-0000-0000000F0000}"/>
    <cellStyle name="Navadno 3 6 3 10" xfId="34436" xr:uid="{8D996521-6A91-49E8-AB10-0FA73D309984}"/>
    <cellStyle name="Navadno 3 6 3 11" xfId="35725" xr:uid="{18DFBC11-9B55-451F-9C45-4991F70C5351}"/>
    <cellStyle name="Navadno 3 6 3 2" xfId="2461" xr:uid="{00000000-0005-0000-0000-0000010F0000}"/>
    <cellStyle name="Navadno 3 6 3 2 2" xfId="21762" xr:uid="{54BB99D4-174F-4940-9892-28FDC451D835}"/>
    <cellStyle name="Navadno 3 6 3 2 2 2" xfId="21763" xr:uid="{B2297745-F904-4EFB-90AA-3205D099A6BF}"/>
    <cellStyle name="Navadno 3 6 3 2 2 2 2" xfId="21764" xr:uid="{37E8445F-BB06-484D-8C93-A54E94AB992D}"/>
    <cellStyle name="Navadno 3 6 3 2 2 3" xfId="21765" xr:uid="{59699BEB-57D9-4D61-9DB3-C1EA174EB114}"/>
    <cellStyle name="Navadno 3 6 3 2 3" xfId="21766" xr:uid="{040CEEEA-A6A4-4A43-A839-988C2A6E4BF2}"/>
    <cellStyle name="Navadno 3 6 3 2 3 2" xfId="21767" xr:uid="{88CB23C7-4582-43B7-8FAC-FDD065E3FE3A}"/>
    <cellStyle name="Navadno 3 6 3 2 4" xfId="21768" xr:uid="{9989D9D1-A474-4F4C-87B2-79866971A88C}"/>
    <cellStyle name="Navadno 3 6 3 2 4 2" xfId="21769" xr:uid="{A1D57907-1EED-4CBC-BC28-219E66AFC8FA}"/>
    <cellStyle name="Navadno 3 6 3 2 5" xfId="21770" xr:uid="{A9EAAAF5-C57F-44F5-BD0A-FFE6FB61BF31}"/>
    <cellStyle name="Navadno 3 6 3 2 6" xfId="21761" xr:uid="{FD19DA8E-19B6-4526-87FC-682EFE6ED2D8}"/>
    <cellStyle name="Navadno 3 6 3 2 7" xfId="34437" xr:uid="{9229B643-B03F-4AD0-920D-AA7C7C5BC49B}"/>
    <cellStyle name="Navadno 3 6 3 2 8" xfId="36021" xr:uid="{5B05F38B-D84D-4375-90E4-09C8EC5DD06E}"/>
    <cellStyle name="Navadno 3 6 3 3" xfId="2462" xr:uid="{00000000-0005-0000-0000-0000020F0000}"/>
    <cellStyle name="Navadno 3 6 3 3 2" xfId="21772" xr:uid="{D6E20EA6-0AD4-4A0B-A5FB-52493A6A6634}"/>
    <cellStyle name="Navadno 3 6 3 3 2 2" xfId="21773" xr:uid="{BADD0C75-C744-4CEB-8C83-E443A81A567C}"/>
    <cellStyle name="Navadno 3 6 3 3 2 2 2" xfId="21774" xr:uid="{85837CF8-4105-4A82-B8B1-22EAF8C5B503}"/>
    <cellStyle name="Navadno 3 6 3 3 2 3" xfId="21775" xr:uid="{0053C7BC-3EED-4011-A457-9D2B11EAEF4E}"/>
    <cellStyle name="Navadno 3 6 3 3 3" xfId="21776" xr:uid="{22BC27A4-B53D-49F5-A299-C87E89536EAA}"/>
    <cellStyle name="Navadno 3 6 3 3 3 2" xfId="21777" xr:uid="{22F21134-ACC7-41D2-8972-845C9FD6766A}"/>
    <cellStyle name="Navadno 3 6 3 3 4" xfId="21778" xr:uid="{36464CF6-B7AE-46EA-A946-159B019CFEB4}"/>
    <cellStyle name="Navadno 3 6 3 3 4 2" xfId="21779" xr:uid="{C0A77C23-05ED-4649-93BB-856DEED4F12D}"/>
    <cellStyle name="Navadno 3 6 3 3 5" xfId="21780" xr:uid="{74BB6BAD-4A90-42B2-81D0-642419A055D1}"/>
    <cellStyle name="Navadno 3 6 3 3 6" xfId="21771" xr:uid="{7CAD8853-D9DF-484F-9BB3-B69073AAD6F6}"/>
    <cellStyle name="Navadno 3 6 3 3 7" xfId="34438" xr:uid="{BE811BBE-B50A-42D0-8FB8-7AC53B322D2E}"/>
    <cellStyle name="Navadno 3 6 3 3 8" xfId="36123" xr:uid="{F236E29C-9B48-42EE-A088-8AFD5D893F94}"/>
    <cellStyle name="Navadno 3 6 3 4" xfId="2463" xr:uid="{00000000-0005-0000-0000-0000030F0000}"/>
    <cellStyle name="Navadno 3 6 3 4 2" xfId="21782" xr:uid="{21BA2F3F-86A5-435B-A78A-5D2A5A8F9CBE}"/>
    <cellStyle name="Navadno 3 6 3 4 2 2" xfId="21783" xr:uid="{17DBD70D-CA83-442D-B887-2997D5CC30A0}"/>
    <cellStyle name="Navadno 3 6 3 4 2 2 2" xfId="21784" xr:uid="{4BBDC381-0276-4C11-8CC4-5910B1E7F9B3}"/>
    <cellStyle name="Navadno 3 6 3 4 2 3" xfId="21785" xr:uid="{F8C3C270-E3E7-4528-8F0E-F53863E301C9}"/>
    <cellStyle name="Navadno 3 6 3 4 3" xfId="21786" xr:uid="{98AB81F2-C773-48CA-89DD-370FBF38032D}"/>
    <cellStyle name="Navadno 3 6 3 4 3 2" xfId="21787" xr:uid="{0EA8B692-7FB1-438E-8FAC-CE65BEBE92AD}"/>
    <cellStyle name="Navadno 3 6 3 4 4" xfId="21788" xr:uid="{496A18D2-1172-4413-B60C-1BB329EC83C5}"/>
    <cellStyle name="Navadno 3 6 3 4 4 2" xfId="21789" xr:uid="{85802505-01F1-4D32-82EF-DC7B94330FC2}"/>
    <cellStyle name="Navadno 3 6 3 4 5" xfId="21790" xr:uid="{1DC94C9D-E142-41D2-8991-B266380F6BDF}"/>
    <cellStyle name="Navadno 3 6 3 4 6" xfId="21781" xr:uid="{A95E78B5-B39C-4158-9A64-DE79FCC0E3DB}"/>
    <cellStyle name="Navadno 3 6 3 4 7" xfId="34439" xr:uid="{1A65CE01-39C7-486E-B0AF-7D0FEC7E1FE8}"/>
    <cellStyle name="Navadno 3 6 3 4 8" xfId="36525" xr:uid="{EC35E220-6B73-4AAA-8D96-8A22CC447E5F}"/>
    <cellStyle name="Navadno 3 6 3 5" xfId="21791" xr:uid="{C8365DD6-5381-4B0D-BB02-4983DFE9A9C2}"/>
    <cellStyle name="Navadno 3 6 3 5 2" xfId="21792" xr:uid="{72308AAD-F34D-4A36-BE6D-C2F9B032ED0D}"/>
    <cellStyle name="Navadno 3 6 3 5 2 2" xfId="21793" xr:uid="{6FC135E8-9981-4E93-B020-A3F379CED60B}"/>
    <cellStyle name="Navadno 3 6 3 5 3" xfId="21794" xr:uid="{442665A8-3D96-4E07-8E8D-2C1EA6B562EF}"/>
    <cellStyle name="Navadno 3 6 3 6" xfId="21795" xr:uid="{4573AE9A-EA0A-4B11-A712-3F1D27C62D66}"/>
    <cellStyle name="Navadno 3 6 3 6 2" xfId="21796" xr:uid="{79B582C9-FB6D-49A7-9999-FD4E3E62F09B}"/>
    <cellStyle name="Navadno 3 6 3 7" xfId="21797" xr:uid="{4C0CFDDC-D381-424F-B90C-38A7626C9840}"/>
    <cellStyle name="Navadno 3 6 3 7 2" xfId="21798" xr:uid="{E2E03C39-A6B0-4977-ADDB-8D8EC584E750}"/>
    <cellStyle name="Navadno 3 6 3 8" xfId="21799" xr:uid="{CF3C24A2-CBFD-4E02-A440-921D3D62E8BD}"/>
    <cellStyle name="Navadno 3 6 3 9" xfId="21760" xr:uid="{C8845637-C99A-466A-AAA5-4228B220EFAA}"/>
    <cellStyle name="Navadno 3 6 4" xfId="2464" xr:uid="{00000000-0005-0000-0000-0000040F0000}"/>
    <cellStyle name="Navadno 3 6 4 2" xfId="21801" xr:uid="{D5DAEB82-C8D2-46F8-A534-7F738118AF09}"/>
    <cellStyle name="Navadno 3 6 4 2 2" xfId="21802" xr:uid="{2A63CF5D-F3C5-48C6-AFDA-9BBF43523C92}"/>
    <cellStyle name="Navadno 3 6 4 2 2 2" xfId="21803" xr:uid="{8B76768E-8EBD-437F-968A-79C78464F688}"/>
    <cellStyle name="Navadno 3 6 4 2 3" xfId="21804" xr:uid="{D0BEAC28-C1D0-4143-9BD6-5665EE4A04BD}"/>
    <cellStyle name="Navadno 3 6 4 3" xfId="21805" xr:uid="{3C356DF3-BAE1-4BE4-B930-8D85AACC7955}"/>
    <cellStyle name="Navadno 3 6 4 3 2" xfId="21806" xr:uid="{3F1B9067-B80C-40B3-9AC9-913D4DD35365}"/>
    <cellStyle name="Navadno 3 6 4 4" xfId="21807" xr:uid="{BF5E1043-BF98-422E-925B-E8F990C3251E}"/>
    <cellStyle name="Navadno 3 6 4 4 2" xfId="21808" xr:uid="{F48CA770-C0F2-4F25-B442-343C0A81087B}"/>
    <cellStyle name="Navadno 3 6 4 5" xfId="21809" xr:uid="{45606A86-EE1F-43A3-88C5-D47ADA9C1587}"/>
    <cellStyle name="Navadno 3 6 4 6" xfId="21800" xr:uid="{92E2A12C-031D-4ADD-8E9E-4BCD6D0E0FE9}"/>
    <cellStyle name="Navadno 3 6 4 7" xfId="34440" xr:uid="{3C53A72F-BFB1-4FCD-A542-73AFA669B05E}"/>
    <cellStyle name="Navadno 3 6 4 8" xfId="36018" xr:uid="{592AA82D-4765-4F74-8FE7-EE3F62A01251}"/>
    <cellStyle name="Navadno 3 6 5" xfId="2465" xr:uid="{00000000-0005-0000-0000-0000050F0000}"/>
    <cellStyle name="Navadno 3 6 5 2" xfId="21811" xr:uid="{3BC115C0-C2F1-4481-A2ED-7CC4A73DCD6B}"/>
    <cellStyle name="Navadno 3 6 5 2 2" xfId="21812" xr:uid="{2CACEB54-F14B-4A1F-AFCC-8D8BE3891E68}"/>
    <cellStyle name="Navadno 3 6 5 2 2 2" xfId="21813" xr:uid="{84B9CA77-59E7-4C36-BEFB-6C010DA03E77}"/>
    <cellStyle name="Navadno 3 6 5 2 3" xfId="21814" xr:uid="{831DF3A9-85F6-4EFA-ADD5-4C42876888BE}"/>
    <cellStyle name="Navadno 3 6 5 3" xfId="21815" xr:uid="{3DA816AB-D8AF-46AB-84F9-0B665DFA547B}"/>
    <cellStyle name="Navadno 3 6 5 3 2" xfId="21816" xr:uid="{ED8E32DE-0A49-4319-AE36-A0B3C4663A0C}"/>
    <cellStyle name="Navadno 3 6 5 4" xfId="21817" xr:uid="{E924F6AF-6783-4B1A-A49B-BA22402C7088}"/>
    <cellStyle name="Navadno 3 6 5 4 2" xfId="21818" xr:uid="{F55F8452-1D93-43B0-B75E-7C60B807E475}"/>
    <cellStyle name="Navadno 3 6 5 5" xfId="21819" xr:uid="{4EFE1E1D-0E25-429E-AEDF-8018EA1C11F8}"/>
    <cellStyle name="Navadno 3 6 5 6" xfId="21810" xr:uid="{C6572CA6-3FD0-4885-9026-87148998F856}"/>
    <cellStyle name="Navadno 3 6 5 7" xfId="34441" xr:uid="{A7C5A43A-B81D-4CAB-ABFF-2BD2AE3A413E}"/>
    <cellStyle name="Navadno 3 6 5 8" xfId="36120" xr:uid="{DEEE855F-6900-4409-AD47-457758FED737}"/>
    <cellStyle name="Navadno 3 6 6" xfId="2466" xr:uid="{00000000-0005-0000-0000-0000060F0000}"/>
    <cellStyle name="Navadno 3 6 6 2" xfId="21821" xr:uid="{21CA026F-09F7-43DC-8AF7-9D38FEF2C24A}"/>
    <cellStyle name="Navadno 3 6 6 2 2" xfId="21822" xr:uid="{F9E058DD-7C14-44B2-9CB0-B327B73F6835}"/>
    <cellStyle name="Navadno 3 6 6 2 2 2" xfId="21823" xr:uid="{088B3F6F-2C5A-41C9-9EF4-245D0E7DEDE4}"/>
    <cellStyle name="Navadno 3 6 6 2 3" xfId="21824" xr:uid="{CAA2A3E8-1F2F-47CF-AC97-262120A73307}"/>
    <cellStyle name="Navadno 3 6 6 3" xfId="21825" xr:uid="{6153E46F-80DE-443D-9804-CA0E61210522}"/>
    <cellStyle name="Navadno 3 6 6 3 2" xfId="21826" xr:uid="{98404DA0-9D58-4CCA-9241-6CEA27751E6B}"/>
    <cellStyle name="Navadno 3 6 6 4" xfId="21827" xr:uid="{1A64C942-B046-4FC7-9110-D4AAD9058EB4}"/>
    <cellStyle name="Navadno 3 6 6 4 2" xfId="21828" xr:uid="{A6EE169D-C2E8-4067-9239-49C63DEC14BC}"/>
    <cellStyle name="Navadno 3 6 6 5" xfId="21829" xr:uid="{149751BE-694A-4A47-B305-DB9729B4683E}"/>
    <cellStyle name="Navadno 3 6 6 6" xfId="21820" xr:uid="{685003AF-E563-4866-B114-A8F83830D289}"/>
    <cellStyle name="Navadno 3 6 6 7" xfId="34442" xr:uid="{747940F8-BD58-459C-9F80-521886364D4A}"/>
    <cellStyle name="Navadno 3 6 6 8" xfId="36522" xr:uid="{789A5DAB-CF73-4870-BD8B-CFAB9CF25DCB}"/>
    <cellStyle name="Navadno 3 6 7" xfId="21830" xr:uid="{D656BA34-CCFE-4CCC-8D7B-940AF29E73D4}"/>
    <cellStyle name="Navadno 3 6 7 2" xfId="21831" xr:uid="{9D7FC07E-8055-4D03-946B-5D56D58273D5}"/>
    <cellStyle name="Navadno 3 6 7 2 2" xfId="21832" xr:uid="{A8DA4A71-F5BA-4D07-ADFC-CB7FB946B8A8}"/>
    <cellStyle name="Navadno 3 6 7 3" xfId="21833" xr:uid="{F68C8E81-0975-4925-AE42-64E75DABC6CA}"/>
    <cellStyle name="Navadno 3 6 8" xfId="21834" xr:uid="{1A5E9ED8-8683-4498-8653-D3014E1612FD}"/>
    <cellStyle name="Navadno 3 6 8 2" xfId="21835" xr:uid="{BA2ACCE5-F818-4D58-A471-5D9682A1B61A}"/>
    <cellStyle name="Navadno 3 6 9" xfId="21836" xr:uid="{B5A38D52-A5EB-4EC3-A235-8ED2E49CEA8B}"/>
    <cellStyle name="Navadno 3 6 9 2" xfId="21837" xr:uid="{DBD1F3EE-B09A-47AC-9423-2CCEB6CC8F4A}"/>
    <cellStyle name="Navadno 3 7" xfId="2467" xr:uid="{00000000-0005-0000-0000-0000070F0000}"/>
    <cellStyle name="Navadno 3 7 2" xfId="21838" xr:uid="{4701D85B-BFEE-4F79-80FA-6403C089DBD3}"/>
    <cellStyle name="Navadno 3 8" xfId="2468" xr:uid="{00000000-0005-0000-0000-0000080F0000}"/>
    <cellStyle name="Navadno 3 8 2" xfId="21839" xr:uid="{AF4C7E58-66B9-4DAE-B50F-99E973226347}"/>
    <cellStyle name="Navadno 3 9" xfId="2469" xr:uid="{00000000-0005-0000-0000-0000090F0000}"/>
    <cellStyle name="Navadno 3 9 2" xfId="21840" xr:uid="{646E5695-DBEB-42FE-BD66-DDB5B24A5263}"/>
    <cellStyle name="Navadno 3_GRADBENA DELA ELEKTRO OMARE " xfId="2470" xr:uid="{00000000-0005-0000-0000-00000A0F0000}"/>
    <cellStyle name="Navadno 30" xfId="2471" xr:uid="{00000000-0005-0000-0000-00000B0F0000}"/>
    <cellStyle name="Navadno 30 2" xfId="2472" xr:uid="{00000000-0005-0000-0000-00000C0F0000}"/>
    <cellStyle name="Navadno 30 3" xfId="21841" xr:uid="{E20B1B26-D4E8-41D6-818D-66BA466CE6C0}"/>
    <cellStyle name="Navadno 31" xfId="2473" xr:uid="{00000000-0005-0000-0000-00000D0F0000}"/>
    <cellStyle name="Navadno 31 2" xfId="2474" xr:uid="{00000000-0005-0000-0000-00000E0F0000}"/>
    <cellStyle name="Navadno 31 3" xfId="21842" xr:uid="{2AB1D043-1ADC-462F-ABB6-3373EFF91B1C}"/>
    <cellStyle name="Navadno 32" xfId="2475" xr:uid="{00000000-0005-0000-0000-00000F0F0000}"/>
    <cellStyle name="Navadno 32 2" xfId="2476" xr:uid="{00000000-0005-0000-0000-0000100F0000}"/>
    <cellStyle name="Navadno 32 3" xfId="21843" xr:uid="{C0EA8734-E1BD-40A1-BF19-32D2E37DAB70}"/>
    <cellStyle name="Navadno 33" xfId="2477" xr:uid="{00000000-0005-0000-0000-0000110F0000}"/>
    <cellStyle name="Navadno 33 2" xfId="2478" xr:uid="{00000000-0005-0000-0000-0000120F0000}"/>
    <cellStyle name="Navadno 33 2 2" xfId="2479" xr:uid="{00000000-0005-0000-0000-0000130F0000}"/>
    <cellStyle name="Navadno 33 3" xfId="2480" xr:uid="{00000000-0005-0000-0000-0000140F0000}"/>
    <cellStyle name="Navadno 34" xfId="2481" xr:uid="{00000000-0005-0000-0000-0000150F0000}"/>
    <cellStyle name="Navadno 34 2" xfId="21844" xr:uid="{212C3AE1-C1DA-4FD5-A5F0-65DAC9BDCDAB}"/>
    <cellStyle name="Navadno 35" xfId="36649" xr:uid="{0EA09E0E-CEEE-41AC-A741-EBA91E734A4D}"/>
    <cellStyle name="Navadno 36" xfId="36657" xr:uid="{E2C024EF-F50C-49B5-B206-2A222338446F}"/>
    <cellStyle name="Navadno 37" xfId="36658" xr:uid="{5B714D1B-1D0A-4B13-A998-133D453202F8}"/>
    <cellStyle name="Navadno 39" xfId="36650" xr:uid="{0E1BA225-E334-4A7C-A3B2-628D34B87E77}"/>
    <cellStyle name="Navadno 4" xfId="2482" xr:uid="{00000000-0005-0000-0000-0000160F0000}"/>
    <cellStyle name="Navadno 4 2" xfId="2483" xr:uid="{00000000-0005-0000-0000-0000170F0000}"/>
    <cellStyle name="Navadno 4 2 2" xfId="2484" xr:uid="{00000000-0005-0000-0000-0000180F0000}"/>
    <cellStyle name="Navadno 4 2 2 2" xfId="21846" xr:uid="{72AAABCA-F5A2-4B6C-81E9-2F8203164320}"/>
    <cellStyle name="Navadno 4 2 3" xfId="2485" xr:uid="{00000000-0005-0000-0000-0000190F0000}"/>
    <cellStyle name="Navadno 4 2 3 2" xfId="2486" xr:uid="{00000000-0005-0000-0000-00001A0F0000}"/>
    <cellStyle name="Navadno 4 2 3 2 2" xfId="21848" xr:uid="{E9B3FEFD-0849-4D23-A14D-FA8AFB24BE13}"/>
    <cellStyle name="Navadno 4 2 3 3" xfId="21849" xr:uid="{108A14F0-8DE1-4B03-8107-64A083A4257E}"/>
    <cellStyle name="Navadno 4 2 3 4" xfId="21850" xr:uid="{5D92B743-0123-42A2-BB8B-DF3DF4D3EFB6}"/>
    <cellStyle name="Navadno 4 2 3 5" xfId="21847" xr:uid="{A9721424-FB3F-4560-ABFA-EAAEBC9D14FE}"/>
    <cellStyle name="Navadno 4 2 4" xfId="21851" xr:uid="{962D0782-0323-49BD-AC2C-24DF9CCEC895}"/>
    <cellStyle name="Navadno 4 2 5" xfId="21845" xr:uid="{5B0C2F4C-9B3A-4DC3-8E0B-8BAF159433DF}"/>
    <cellStyle name="Navadno 4 3" xfId="2487" xr:uid="{00000000-0005-0000-0000-00001B0F0000}"/>
    <cellStyle name="Navadno 4 3 10" xfId="21853" xr:uid="{322B5580-C4F0-4B76-97FE-7265FF4935B1}"/>
    <cellStyle name="Navadno 4 3 10 2" xfId="21854" xr:uid="{A9010B62-5729-4073-BDE3-514FB21DA4AC}"/>
    <cellStyle name="Navadno 4 3 11" xfId="21855" xr:uid="{1BC00BCC-E234-4855-8996-DD5C927A6736}"/>
    <cellStyle name="Navadno 4 3 12" xfId="21852" xr:uid="{7F4F8695-5242-4CC4-9CC2-2E97206A0273}"/>
    <cellStyle name="Navadno 4 3 13" xfId="32784" xr:uid="{FAAF4685-310E-4A68-9446-067E6D963710}"/>
    <cellStyle name="Navadno 4 3 14" xfId="32839" xr:uid="{83539253-37FE-4119-97EF-4EB71690FE10}"/>
    <cellStyle name="Navadno 4 3 15" xfId="35726" xr:uid="{BBFAB8D1-7D72-46FF-A45D-EDC2239FE5EB}"/>
    <cellStyle name="Navadno 4 3 2" xfId="2488" xr:uid="{00000000-0005-0000-0000-00001C0F0000}"/>
    <cellStyle name="Navadno 4 3 2 10" xfId="21857" xr:uid="{820FD33D-145F-4E14-99AC-0E265BB344A6}"/>
    <cellStyle name="Navadno 4 3 2 11" xfId="21856" xr:uid="{5E1D8D74-FD9A-4773-A513-2E341DB3C760}"/>
    <cellStyle name="Navadno 4 3 2 12" xfId="32785" xr:uid="{C7595D39-110C-4A19-B26C-DA2D57A07B45}"/>
    <cellStyle name="Navadno 4 3 2 13" xfId="32840" xr:uid="{7AB6D8D6-A5BA-44FD-B668-F326E465F056}"/>
    <cellStyle name="Navadno 4 3 2 14" xfId="35727" xr:uid="{485BDCB4-8F92-4969-A7AB-48A0C9F85CBE}"/>
    <cellStyle name="Navadno 4 3 2 2" xfId="2489" xr:uid="{00000000-0005-0000-0000-00001D0F0000}"/>
    <cellStyle name="Navadno 4 3 2 2 10" xfId="21858" xr:uid="{187CD5D8-EFCC-49FE-B21C-4EEE5C922E2E}"/>
    <cellStyle name="Navadno 4 3 2 2 11" xfId="32806" xr:uid="{893A4F50-DB76-46D0-AD2F-0EEB2A3F02B0}"/>
    <cellStyle name="Navadno 4 3 2 2 12" xfId="32841" xr:uid="{A3B05B81-B723-430B-91EE-790892278EED}"/>
    <cellStyle name="Navadno 4 3 2 2 13" xfId="35728" xr:uid="{DD1783B2-0459-4F8F-9926-886D439242A4}"/>
    <cellStyle name="Navadno 4 3 2 2 2" xfId="2490" xr:uid="{00000000-0005-0000-0000-00001E0F0000}"/>
    <cellStyle name="Navadno 4 3 2 2 2 10" xfId="34443" xr:uid="{EC346050-7CD3-4950-B572-7179701B6C03}"/>
    <cellStyle name="Navadno 4 3 2 2 2 11" xfId="35729" xr:uid="{3B7EA9AA-B0EC-4CE5-8765-109E1E03E5B0}"/>
    <cellStyle name="Navadno 4 3 2 2 2 2" xfId="2491" xr:uid="{00000000-0005-0000-0000-00001F0F0000}"/>
    <cellStyle name="Navadno 4 3 2 2 2 2 2" xfId="21861" xr:uid="{B9A56206-BAA6-44C2-A711-F32E77683BC3}"/>
    <cellStyle name="Navadno 4 3 2 2 2 2 2 2" xfId="21862" xr:uid="{B31C23AF-D225-41FB-A0C0-805A73F9E4D5}"/>
    <cellStyle name="Navadno 4 3 2 2 2 2 2 2 2" xfId="21863" xr:uid="{B133FF7B-FFF2-41B9-A41D-F32394B5E9A6}"/>
    <cellStyle name="Navadno 4 3 2 2 2 2 2 3" xfId="21864" xr:uid="{984228EA-4BD5-4DF3-9733-FFBEB9F01437}"/>
    <cellStyle name="Navadno 4 3 2 2 2 2 3" xfId="21865" xr:uid="{BE2ED055-C148-4A33-B7CC-B099CD2FBB4B}"/>
    <cellStyle name="Navadno 4 3 2 2 2 2 3 2" xfId="21866" xr:uid="{47CA2867-A78A-4C52-93F1-BDA896CF985D}"/>
    <cellStyle name="Navadno 4 3 2 2 2 2 4" xfId="21867" xr:uid="{7515829F-001A-4240-B836-77CFF02806E9}"/>
    <cellStyle name="Navadno 4 3 2 2 2 2 4 2" xfId="21868" xr:uid="{D2FCF508-51A7-424E-B087-1559F24D9794}"/>
    <cellStyle name="Navadno 4 3 2 2 2 2 5" xfId="21869" xr:uid="{2B2A5609-B7EC-417B-901D-903603B052CD}"/>
    <cellStyle name="Navadno 4 3 2 2 2 2 6" xfId="21860" xr:uid="{6C8009FA-9248-459E-9794-3890AC5E093B}"/>
    <cellStyle name="Navadno 4 3 2 2 2 2 7" xfId="34444" xr:uid="{15B133F6-2AE4-46E4-941A-182C93C0FF2F}"/>
    <cellStyle name="Navadno 4 3 2 2 2 2 8" xfId="36025" xr:uid="{8A63753E-F763-4251-B3EC-6122D8693B28}"/>
    <cellStyle name="Navadno 4 3 2 2 2 3" xfId="2492" xr:uid="{00000000-0005-0000-0000-0000200F0000}"/>
    <cellStyle name="Navadno 4 3 2 2 2 3 2" xfId="21871" xr:uid="{09A7F1BB-0FA3-4C59-B020-2503133B2835}"/>
    <cellStyle name="Navadno 4 3 2 2 2 3 2 2" xfId="21872" xr:uid="{EC766C0F-D660-45E8-A768-8A2599B8B6EE}"/>
    <cellStyle name="Navadno 4 3 2 2 2 3 2 2 2" xfId="21873" xr:uid="{47143797-F849-4D60-8EA7-AA1CF1E64110}"/>
    <cellStyle name="Navadno 4 3 2 2 2 3 2 3" xfId="21874" xr:uid="{91077F52-575E-4252-B5E2-9019FD3D0E99}"/>
    <cellStyle name="Navadno 4 3 2 2 2 3 3" xfId="21875" xr:uid="{236FFCD5-8CDC-4768-A702-FC8C0338E4E0}"/>
    <cellStyle name="Navadno 4 3 2 2 2 3 3 2" xfId="21876" xr:uid="{92486157-C099-460A-9BC2-29D63C5C188A}"/>
    <cellStyle name="Navadno 4 3 2 2 2 3 4" xfId="21877" xr:uid="{CDD401DF-5F8F-435B-A15B-D2EE0E5B366A}"/>
    <cellStyle name="Navadno 4 3 2 2 2 3 4 2" xfId="21878" xr:uid="{6E9567B5-B6AB-4999-A283-31EAB14B4349}"/>
    <cellStyle name="Navadno 4 3 2 2 2 3 5" xfId="21879" xr:uid="{66362A11-4EB0-4A2F-8DD6-51FA53D946D6}"/>
    <cellStyle name="Navadno 4 3 2 2 2 3 6" xfId="21870" xr:uid="{330E4CAE-6255-4599-85A1-4ED1D14AA996}"/>
    <cellStyle name="Navadno 4 3 2 2 2 3 7" xfId="34445" xr:uid="{4C936F96-BB06-4607-98B8-27DDEC110A82}"/>
    <cellStyle name="Navadno 4 3 2 2 2 3 8" xfId="36127" xr:uid="{B932DFF8-E292-4139-979E-38E1319BB2F0}"/>
    <cellStyle name="Navadno 4 3 2 2 2 4" xfId="2493" xr:uid="{00000000-0005-0000-0000-0000210F0000}"/>
    <cellStyle name="Navadno 4 3 2 2 2 4 2" xfId="21881" xr:uid="{563B5B89-FD59-427C-AFC2-7922928460CE}"/>
    <cellStyle name="Navadno 4 3 2 2 2 4 2 2" xfId="21882" xr:uid="{146438EC-6821-47B6-89F0-92C0A560E55A}"/>
    <cellStyle name="Navadno 4 3 2 2 2 4 2 2 2" xfId="21883" xr:uid="{346F4A47-0EEE-40BF-8036-29FB572E9C8D}"/>
    <cellStyle name="Navadno 4 3 2 2 2 4 2 3" xfId="21884" xr:uid="{90DE572B-A05F-4466-B172-71F4B5FAE417}"/>
    <cellStyle name="Navadno 4 3 2 2 2 4 3" xfId="21885" xr:uid="{17079C80-DD00-4A3F-BAE8-01E3EEC3F80E}"/>
    <cellStyle name="Navadno 4 3 2 2 2 4 3 2" xfId="21886" xr:uid="{DA772DC0-0AC2-4A76-8BF8-43D064223CD0}"/>
    <cellStyle name="Navadno 4 3 2 2 2 4 4" xfId="21887" xr:uid="{5123304B-06AD-4200-A1C5-3797DF0BB790}"/>
    <cellStyle name="Navadno 4 3 2 2 2 4 4 2" xfId="21888" xr:uid="{60879ED6-B695-4CEA-8733-DA1ECAAC657A}"/>
    <cellStyle name="Navadno 4 3 2 2 2 4 5" xfId="21889" xr:uid="{2C18BE13-9E6B-44A2-9697-58D4F8436FD1}"/>
    <cellStyle name="Navadno 4 3 2 2 2 4 6" xfId="21880" xr:uid="{830FEB7A-E9F8-40BB-B170-13C4901F6551}"/>
    <cellStyle name="Navadno 4 3 2 2 2 4 7" xfId="34446" xr:uid="{08644EB1-D359-4C3D-8C2C-1914A010C70B}"/>
    <cellStyle name="Navadno 4 3 2 2 2 4 8" xfId="36529" xr:uid="{5B51DAD7-B604-41ED-8E75-AF4D102A8410}"/>
    <cellStyle name="Navadno 4 3 2 2 2 5" xfId="21890" xr:uid="{B01C1D24-58DC-4895-835D-E1E95E44D7F2}"/>
    <cellStyle name="Navadno 4 3 2 2 2 5 2" xfId="21891" xr:uid="{998501E6-2764-4D46-8841-ECFE109CE06E}"/>
    <cellStyle name="Navadno 4 3 2 2 2 5 2 2" xfId="21892" xr:uid="{D1438F1C-C943-4678-A8BA-AE85916D382A}"/>
    <cellStyle name="Navadno 4 3 2 2 2 5 3" xfId="21893" xr:uid="{7B246158-8B78-4651-B78A-9DC9B8D7FFA3}"/>
    <cellStyle name="Navadno 4 3 2 2 2 6" xfId="21894" xr:uid="{8202CF8E-95DE-48F4-A5B8-03DFFB30A28A}"/>
    <cellStyle name="Navadno 4 3 2 2 2 6 2" xfId="21895" xr:uid="{FC3C4A2C-8F60-4F79-BBB2-C42EA1E25CB5}"/>
    <cellStyle name="Navadno 4 3 2 2 2 7" xfId="21896" xr:uid="{57208B50-8132-4505-89AD-A70A30A195F1}"/>
    <cellStyle name="Navadno 4 3 2 2 2 7 2" xfId="21897" xr:uid="{537D3F63-63EE-4566-9577-CC8B643B0861}"/>
    <cellStyle name="Navadno 4 3 2 2 2 8" xfId="21898" xr:uid="{1A95272C-3B7D-4036-834F-B33875CFAC39}"/>
    <cellStyle name="Navadno 4 3 2 2 2 9" xfId="21859" xr:uid="{4E78825F-634F-463C-A6F9-252BEABC814C}"/>
    <cellStyle name="Navadno 4 3 2 2 3" xfId="2494" xr:uid="{00000000-0005-0000-0000-0000220F0000}"/>
    <cellStyle name="Navadno 4 3 2 2 3 2" xfId="21900" xr:uid="{BAB57062-3C25-41C6-A9AB-069BD47BFE58}"/>
    <cellStyle name="Navadno 4 3 2 2 3 2 2" xfId="21901" xr:uid="{5636E043-AD4B-4DC0-BBF9-94B6AECDD1CB}"/>
    <cellStyle name="Navadno 4 3 2 2 3 2 2 2" xfId="21902" xr:uid="{7C7AB738-9047-426F-951B-578989606794}"/>
    <cellStyle name="Navadno 4 3 2 2 3 2 3" xfId="21903" xr:uid="{2FAEC8EF-93D5-4CD1-BEFD-148681F20812}"/>
    <cellStyle name="Navadno 4 3 2 2 3 3" xfId="21904" xr:uid="{817061E1-C930-4B48-B6CA-4F7DE4A06F51}"/>
    <cellStyle name="Navadno 4 3 2 2 3 3 2" xfId="21905" xr:uid="{F42ABCC5-3AE7-4E86-8376-F4B054115249}"/>
    <cellStyle name="Navadno 4 3 2 2 3 4" xfId="21906" xr:uid="{8ECA8580-0C92-4C0E-A14D-60439FB361E4}"/>
    <cellStyle name="Navadno 4 3 2 2 3 4 2" xfId="21907" xr:uid="{9BADE003-612C-4934-973C-52A760C26A52}"/>
    <cellStyle name="Navadno 4 3 2 2 3 5" xfId="21908" xr:uid="{305F7302-1EB5-49A9-8260-CABFED79852A}"/>
    <cellStyle name="Navadno 4 3 2 2 3 6" xfId="21899" xr:uid="{9FD7896B-F2A3-4264-95E8-AA6F088CD8B0}"/>
    <cellStyle name="Navadno 4 3 2 2 3 7" xfId="34447" xr:uid="{84E5A44F-E280-4848-B546-7A514AD06970}"/>
    <cellStyle name="Navadno 4 3 2 2 3 8" xfId="36024" xr:uid="{5C7768B1-5F97-4268-B9AB-AEA76D4CCA7B}"/>
    <cellStyle name="Navadno 4 3 2 2 4" xfId="2495" xr:uid="{00000000-0005-0000-0000-0000230F0000}"/>
    <cellStyle name="Navadno 4 3 2 2 4 2" xfId="21910" xr:uid="{ACC900FC-7EED-49E3-AAFE-0A95E9FBDF95}"/>
    <cellStyle name="Navadno 4 3 2 2 4 2 2" xfId="21911" xr:uid="{A74DA375-A8AF-438D-8717-1785B609C01D}"/>
    <cellStyle name="Navadno 4 3 2 2 4 2 2 2" xfId="21912" xr:uid="{94A19545-6A11-4132-83F6-6096B496D5AD}"/>
    <cellStyle name="Navadno 4 3 2 2 4 2 3" xfId="21913" xr:uid="{B159D71D-47D4-46F9-A88C-84B2DBE3B234}"/>
    <cellStyle name="Navadno 4 3 2 2 4 3" xfId="21914" xr:uid="{4C4C2192-F89D-4057-9DF5-52894FE91C6F}"/>
    <cellStyle name="Navadno 4 3 2 2 4 3 2" xfId="21915" xr:uid="{48990708-774A-42B0-B626-C8F31AD8EA45}"/>
    <cellStyle name="Navadno 4 3 2 2 4 4" xfId="21916" xr:uid="{0A8E240A-F8DC-4A3C-9689-9EC0935BC499}"/>
    <cellStyle name="Navadno 4 3 2 2 4 4 2" xfId="21917" xr:uid="{4667965E-6E57-4B02-B493-9ED3AB3DDD32}"/>
    <cellStyle name="Navadno 4 3 2 2 4 5" xfId="21918" xr:uid="{10572845-9696-4BC2-BCBD-B0CA0D184970}"/>
    <cellStyle name="Navadno 4 3 2 2 4 6" xfId="21909" xr:uid="{91852ABD-8C01-411B-A435-35BA9DAB5D18}"/>
    <cellStyle name="Navadno 4 3 2 2 4 7" xfId="34448" xr:uid="{CBBDDE0B-EB21-4F86-8566-FAABA9DFE532}"/>
    <cellStyle name="Navadno 4 3 2 2 4 8" xfId="36126" xr:uid="{D08ED51B-C341-484D-91CF-A985674A0037}"/>
    <cellStyle name="Navadno 4 3 2 2 5" xfId="2496" xr:uid="{00000000-0005-0000-0000-0000240F0000}"/>
    <cellStyle name="Navadno 4 3 2 2 5 2" xfId="21920" xr:uid="{B32B564E-D5BC-463F-A14B-46C55FBBA442}"/>
    <cellStyle name="Navadno 4 3 2 2 5 2 2" xfId="21921" xr:uid="{55E010C4-8AA9-4B64-8AD4-D6D0CB4F2972}"/>
    <cellStyle name="Navadno 4 3 2 2 5 2 2 2" xfId="21922" xr:uid="{B74D6192-5CE8-45D2-8750-B8DC9F0BAB2B}"/>
    <cellStyle name="Navadno 4 3 2 2 5 2 3" xfId="21923" xr:uid="{CFDB23E7-F082-4282-9EAE-5F27A7AA234B}"/>
    <cellStyle name="Navadno 4 3 2 2 5 3" xfId="21924" xr:uid="{B18411B0-3D25-43F4-94E6-E3FAE37B4C05}"/>
    <cellStyle name="Navadno 4 3 2 2 5 3 2" xfId="21925" xr:uid="{B41BE10D-7E5C-449B-872C-600C30C42E09}"/>
    <cellStyle name="Navadno 4 3 2 2 5 4" xfId="21926" xr:uid="{F1032B32-638D-40CE-8703-24E76F402419}"/>
    <cellStyle name="Navadno 4 3 2 2 5 4 2" xfId="21927" xr:uid="{28B97059-61CE-4D14-9CC7-46BB7A5B256D}"/>
    <cellStyle name="Navadno 4 3 2 2 5 5" xfId="21928" xr:uid="{0B6D7278-DC87-405C-B55E-D1FBA5303EB7}"/>
    <cellStyle name="Navadno 4 3 2 2 5 6" xfId="21919" xr:uid="{F3E53FB7-2BCB-42FB-A363-D1CC9F609710}"/>
    <cellStyle name="Navadno 4 3 2 2 5 7" xfId="34449" xr:uid="{2E96ADDD-16A8-4881-ACA2-8BEF9B5D7A6E}"/>
    <cellStyle name="Navadno 4 3 2 2 5 8" xfId="36528" xr:uid="{DDC491E3-1119-498F-AF72-DA9FEFB9D8C5}"/>
    <cellStyle name="Navadno 4 3 2 2 6" xfId="21929" xr:uid="{955062A3-CFEC-4069-934C-DB5913EA4234}"/>
    <cellStyle name="Navadno 4 3 2 2 6 2" xfId="21930" xr:uid="{2CB17FDD-F038-416E-BAC9-5CF35A62D851}"/>
    <cellStyle name="Navadno 4 3 2 2 6 2 2" xfId="21931" xr:uid="{69ED26FB-DE45-46F7-A34A-9037969BABD9}"/>
    <cellStyle name="Navadno 4 3 2 2 6 3" xfId="21932" xr:uid="{6366AA84-BBFC-4C74-9527-F0888AF57531}"/>
    <cellStyle name="Navadno 4 3 2 2 7" xfId="21933" xr:uid="{5CB402F6-6E52-4998-B917-4062D4544723}"/>
    <cellStyle name="Navadno 4 3 2 2 7 2" xfId="21934" xr:uid="{3FF05532-324C-4BBD-8704-F9642DF85635}"/>
    <cellStyle name="Navadno 4 3 2 2 8" xfId="21935" xr:uid="{E1957BB8-CD77-4C77-98CE-C83B1C0FD1D6}"/>
    <cellStyle name="Navadno 4 3 2 2 8 2" xfId="21936" xr:uid="{FBFBCD8C-8183-43C1-9C1B-105C93A9804D}"/>
    <cellStyle name="Navadno 4 3 2 2 9" xfId="21937" xr:uid="{99B1BFC1-E9E2-4489-B853-34E30815236F}"/>
    <cellStyle name="Navadno 4 3 2 3" xfId="2497" xr:uid="{00000000-0005-0000-0000-0000250F0000}"/>
    <cellStyle name="Navadno 4 3 2 3 10" xfId="34450" xr:uid="{D7BC9728-D186-44E1-B4A0-606463EBB3BB}"/>
    <cellStyle name="Navadno 4 3 2 3 11" xfId="35730" xr:uid="{E37256C2-1B51-44A4-AE98-276E298F7B38}"/>
    <cellStyle name="Navadno 4 3 2 3 2" xfId="2498" xr:uid="{00000000-0005-0000-0000-0000260F0000}"/>
    <cellStyle name="Navadno 4 3 2 3 2 2" xfId="21940" xr:uid="{A1050E6F-39BA-4BE1-B3E4-4B81B8FFB599}"/>
    <cellStyle name="Navadno 4 3 2 3 2 2 2" xfId="21941" xr:uid="{C0AC2C42-93C9-4437-8308-F5A6057D326E}"/>
    <cellStyle name="Navadno 4 3 2 3 2 2 2 2" xfId="21942" xr:uid="{F754242E-ED06-4DC8-A10E-8B9D09612415}"/>
    <cellStyle name="Navadno 4 3 2 3 2 2 3" xfId="21943" xr:uid="{EF2FEF69-0897-4F13-BE4A-A7153997C613}"/>
    <cellStyle name="Navadno 4 3 2 3 2 3" xfId="21944" xr:uid="{4D67C541-5309-49A8-8845-23F1AFAC9094}"/>
    <cellStyle name="Navadno 4 3 2 3 2 3 2" xfId="21945" xr:uid="{315C060D-5BFD-49A5-B7FC-1C302A89979B}"/>
    <cellStyle name="Navadno 4 3 2 3 2 4" xfId="21946" xr:uid="{165DD7A2-BBD4-4C04-9F57-023EA3EAED94}"/>
    <cellStyle name="Navadno 4 3 2 3 2 4 2" xfId="21947" xr:uid="{032324EB-6CC2-4DC7-BDBA-EE09ED3AC777}"/>
    <cellStyle name="Navadno 4 3 2 3 2 5" xfId="21948" xr:uid="{B5D935AB-3A66-421C-936A-4700079ABC98}"/>
    <cellStyle name="Navadno 4 3 2 3 2 6" xfId="21939" xr:uid="{C06A1F04-D16A-4838-9734-C1A8C9FC6619}"/>
    <cellStyle name="Navadno 4 3 2 3 2 7" xfId="34451" xr:uid="{1085986E-0C09-47A1-A80F-3DEA05A14B97}"/>
    <cellStyle name="Navadno 4 3 2 3 2 8" xfId="36026" xr:uid="{757C5E07-2942-45B5-A26B-C4E0DA43B3F6}"/>
    <cellStyle name="Navadno 4 3 2 3 3" xfId="2499" xr:uid="{00000000-0005-0000-0000-0000270F0000}"/>
    <cellStyle name="Navadno 4 3 2 3 3 2" xfId="21950" xr:uid="{A77C7983-6256-4D90-B9C8-5147D601767A}"/>
    <cellStyle name="Navadno 4 3 2 3 3 2 2" xfId="21951" xr:uid="{869F03BF-1502-4AC8-A617-6A6425F670C5}"/>
    <cellStyle name="Navadno 4 3 2 3 3 2 2 2" xfId="21952" xr:uid="{001A755C-84EC-4B50-9BD1-D77CC1AF43FE}"/>
    <cellStyle name="Navadno 4 3 2 3 3 2 3" xfId="21953" xr:uid="{1BCAF933-BC68-4276-9AF4-2D1CC18678C7}"/>
    <cellStyle name="Navadno 4 3 2 3 3 3" xfId="21954" xr:uid="{2C1E5E37-0928-4678-BFFD-E2F07DC6BE46}"/>
    <cellStyle name="Navadno 4 3 2 3 3 3 2" xfId="21955" xr:uid="{6931B906-81FD-4931-B2E8-2775697B5A23}"/>
    <cellStyle name="Navadno 4 3 2 3 3 4" xfId="21956" xr:uid="{DF32F5E9-79FF-4662-A336-682C33A459F7}"/>
    <cellStyle name="Navadno 4 3 2 3 3 4 2" xfId="21957" xr:uid="{BF51F939-6C8C-4CA8-94A2-CDF3AA56033E}"/>
    <cellStyle name="Navadno 4 3 2 3 3 5" xfId="21958" xr:uid="{A7DBA591-DC98-4BBA-8D96-666A5242CE8C}"/>
    <cellStyle name="Navadno 4 3 2 3 3 6" xfId="21949" xr:uid="{E91624CE-253C-434A-93D6-B5FEB44C998E}"/>
    <cellStyle name="Navadno 4 3 2 3 3 7" xfId="34452" xr:uid="{C56C24A3-C0CC-4BD5-9EC5-971526A41592}"/>
    <cellStyle name="Navadno 4 3 2 3 3 8" xfId="36128" xr:uid="{B228EE08-0742-4941-B21B-C17DB18A15BC}"/>
    <cellStyle name="Navadno 4 3 2 3 4" xfId="2500" xr:uid="{00000000-0005-0000-0000-0000280F0000}"/>
    <cellStyle name="Navadno 4 3 2 3 4 2" xfId="21960" xr:uid="{847607F3-56A9-49A7-81B7-0335ABCDAF03}"/>
    <cellStyle name="Navadno 4 3 2 3 4 2 2" xfId="21961" xr:uid="{F9FFA927-E5A5-4D0E-8B84-54C963475D6F}"/>
    <cellStyle name="Navadno 4 3 2 3 4 2 2 2" xfId="21962" xr:uid="{AC8C4C5B-B285-4205-A0C1-70A73686A936}"/>
    <cellStyle name="Navadno 4 3 2 3 4 2 3" xfId="21963" xr:uid="{E6212B04-5293-4950-9057-FD805753A952}"/>
    <cellStyle name="Navadno 4 3 2 3 4 3" xfId="21964" xr:uid="{6F8E005B-D389-4988-B673-1A9A084EC878}"/>
    <cellStyle name="Navadno 4 3 2 3 4 3 2" xfId="21965" xr:uid="{4936A7B2-BCEE-4DC9-9B5B-0848E365AC81}"/>
    <cellStyle name="Navadno 4 3 2 3 4 4" xfId="21966" xr:uid="{4EA70774-B782-461D-9E6D-433E9DE3A66C}"/>
    <cellStyle name="Navadno 4 3 2 3 4 4 2" xfId="21967" xr:uid="{7C7CCAFD-8E0D-497A-8FC5-AA13B6508C3D}"/>
    <cellStyle name="Navadno 4 3 2 3 4 5" xfId="21968" xr:uid="{FA453338-8806-425B-BF33-868E9B002659}"/>
    <cellStyle name="Navadno 4 3 2 3 4 6" xfId="21959" xr:uid="{B8461D72-E12E-4BE9-A696-10717B26CF20}"/>
    <cellStyle name="Navadno 4 3 2 3 4 7" xfId="34453" xr:uid="{26A6D976-2F40-4604-8FBD-0E1C80B6640E}"/>
    <cellStyle name="Navadno 4 3 2 3 4 8" xfId="36530" xr:uid="{5C240243-3098-474D-A239-8F95ED87E7BA}"/>
    <cellStyle name="Navadno 4 3 2 3 5" xfId="21969" xr:uid="{19CA199E-70CC-4533-A9B7-4EA2979AC35F}"/>
    <cellStyle name="Navadno 4 3 2 3 5 2" xfId="21970" xr:uid="{9A009634-C199-4338-97E5-2EE4A12AEA28}"/>
    <cellStyle name="Navadno 4 3 2 3 5 2 2" xfId="21971" xr:uid="{25873067-F5EF-4334-9A31-E04EF327C8F1}"/>
    <cellStyle name="Navadno 4 3 2 3 5 3" xfId="21972" xr:uid="{EA1A5EF4-15E0-418D-B4F1-0F08FB3F1EB2}"/>
    <cellStyle name="Navadno 4 3 2 3 6" xfId="21973" xr:uid="{09A7726C-89F1-4F1D-B344-DCE7853EDC89}"/>
    <cellStyle name="Navadno 4 3 2 3 6 2" xfId="21974" xr:uid="{D0986811-8DF3-4DD6-8D29-1B52A247D113}"/>
    <cellStyle name="Navadno 4 3 2 3 7" xfId="21975" xr:uid="{12851BF7-536D-4B3C-9D84-A5CD6DEA0C24}"/>
    <cellStyle name="Navadno 4 3 2 3 7 2" xfId="21976" xr:uid="{39E0CC9E-570D-4D7E-B38C-6C16C84F15DA}"/>
    <cellStyle name="Navadno 4 3 2 3 8" xfId="21977" xr:uid="{8ADE8835-C162-4996-AC18-622DBDE1D608}"/>
    <cellStyle name="Navadno 4 3 2 3 9" xfId="21938" xr:uid="{53628968-CC2C-48BA-8DE9-5C8943892D3B}"/>
    <cellStyle name="Navadno 4 3 2 4" xfId="2501" xr:uid="{00000000-0005-0000-0000-0000290F0000}"/>
    <cellStyle name="Navadno 4 3 2 4 2" xfId="21979" xr:uid="{EC6BA3D2-7954-414C-B269-F43A05052314}"/>
    <cellStyle name="Navadno 4 3 2 4 2 2" xfId="21980" xr:uid="{4E44F5E4-BDEB-4E6A-B4B3-15CC9467493D}"/>
    <cellStyle name="Navadno 4 3 2 4 2 2 2" xfId="21981" xr:uid="{B3DBD6BF-7FA6-4844-B232-83E4AEB405FA}"/>
    <cellStyle name="Navadno 4 3 2 4 2 3" xfId="21982" xr:uid="{E18F0880-3167-439A-980A-6E9542B3B49C}"/>
    <cellStyle name="Navadno 4 3 2 4 3" xfId="21983" xr:uid="{2A778D29-6FB6-4693-851C-2960AA74E2AE}"/>
    <cellStyle name="Navadno 4 3 2 4 3 2" xfId="21984" xr:uid="{00728638-28B4-4796-B427-21511E4B2D52}"/>
    <cellStyle name="Navadno 4 3 2 4 4" xfId="21985" xr:uid="{2F9EB36C-3BC6-4839-BD99-DE94DFA7D05D}"/>
    <cellStyle name="Navadno 4 3 2 4 4 2" xfId="21986" xr:uid="{695B091F-0FE8-489A-908C-FAA68E3609CB}"/>
    <cellStyle name="Navadno 4 3 2 4 5" xfId="21987" xr:uid="{11C24F46-7689-4775-95DF-7B08DE563F8D}"/>
    <cellStyle name="Navadno 4 3 2 4 6" xfId="21978" xr:uid="{A31B04A4-4D03-46AD-BECF-49EB4569EADF}"/>
    <cellStyle name="Navadno 4 3 2 4 7" xfId="34454" xr:uid="{0A30AE38-4345-4E64-A627-D9F492962377}"/>
    <cellStyle name="Navadno 4 3 2 4 8" xfId="36023" xr:uid="{2E08B0EA-4EAF-4F61-9BD9-54068AAAFA17}"/>
    <cellStyle name="Navadno 4 3 2 5" xfId="2502" xr:uid="{00000000-0005-0000-0000-00002A0F0000}"/>
    <cellStyle name="Navadno 4 3 2 5 2" xfId="21989" xr:uid="{B2373A19-FF60-436C-B971-59E28C1F6A09}"/>
    <cellStyle name="Navadno 4 3 2 5 2 2" xfId="21990" xr:uid="{E753A611-87BE-4A3A-BFFE-325FCD500A78}"/>
    <cellStyle name="Navadno 4 3 2 5 2 2 2" xfId="21991" xr:uid="{26FFB9F8-30FD-4C70-B99B-2733ACD7A224}"/>
    <cellStyle name="Navadno 4 3 2 5 2 3" xfId="21992" xr:uid="{45B18DF4-24A9-4D90-9B75-74D135E207A0}"/>
    <cellStyle name="Navadno 4 3 2 5 3" xfId="21993" xr:uid="{65EEEC51-2A0A-44F0-AD5F-48CDF0563BA3}"/>
    <cellStyle name="Navadno 4 3 2 5 3 2" xfId="21994" xr:uid="{E8E5BCE1-8C2A-4705-9FA6-B1FA2951C097}"/>
    <cellStyle name="Navadno 4 3 2 5 4" xfId="21995" xr:uid="{D75C9982-C0B9-4892-B9D8-508D945792CC}"/>
    <cellStyle name="Navadno 4 3 2 5 4 2" xfId="21996" xr:uid="{405186DD-E480-4B45-9BDB-A19E2DE262F9}"/>
    <cellStyle name="Navadno 4 3 2 5 5" xfId="21997" xr:uid="{CCDE9872-44C8-4928-9904-DF4AD75667C2}"/>
    <cellStyle name="Navadno 4 3 2 5 6" xfId="21988" xr:uid="{EA98E07A-5EBD-478A-8D36-7BB5DDA34E1E}"/>
    <cellStyle name="Navadno 4 3 2 5 7" xfId="34455" xr:uid="{70032262-D0B6-4C73-ACEC-C5182A987908}"/>
    <cellStyle name="Navadno 4 3 2 5 8" xfId="36125" xr:uid="{8437AF76-69D1-4C82-A67D-00364A317A84}"/>
    <cellStyle name="Navadno 4 3 2 6" xfId="2503" xr:uid="{00000000-0005-0000-0000-00002B0F0000}"/>
    <cellStyle name="Navadno 4 3 2 6 2" xfId="21999" xr:uid="{D48E5923-F2CF-49F4-A1C4-B12CE17393FE}"/>
    <cellStyle name="Navadno 4 3 2 6 2 2" xfId="22000" xr:uid="{CC588843-CC35-4B5C-B03D-C91B70E74051}"/>
    <cellStyle name="Navadno 4 3 2 6 2 2 2" xfId="22001" xr:uid="{9A614679-DA1A-4E52-B0E9-2F211BC3684B}"/>
    <cellStyle name="Navadno 4 3 2 6 2 3" xfId="22002" xr:uid="{E29E84BA-49E9-4EF3-B0F0-C7FB6C8F81F5}"/>
    <cellStyle name="Navadno 4 3 2 6 3" xfId="22003" xr:uid="{CFA0C37E-7D4B-4FCD-8186-571E926374ED}"/>
    <cellStyle name="Navadno 4 3 2 6 3 2" xfId="22004" xr:uid="{79FB4BEB-D2C8-467E-A2C4-FB5F6F3784C3}"/>
    <cellStyle name="Navadno 4 3 2 6 4" xfId="22005" xr:uid="{0E7C205A-A615-4618-86B3-E99F483D5DC9}"/>
    <cellStyle name="Navadno 4 3 2 6 4 2" xfId="22006" xr:uid="{9663BAB0-FDD3-461B-852E-EEFD4D9786F6}"/>
    <cellStyle name="Navadno 4 3 2 6 5" xfId="22007" xr:uid="{A6D9F5CF-91B2-4717-A85D-B32934BFDBB0}"/>
    <cellStyle name="Navadno 4 3 2 6 6" xfId="21998" xr:uid="{C2BB48C7-9785-458A-94C3-2E20D53F2AAB}"/>
    <cellStyle name="Navadno 4 3 2 6 7" xfId="34456" xr:uid="{BEC6DA65-560B-407F-9E6C-3B27E3125735}"/>
    <cellStyle name="Navadno 4 3 2 6 8" xfId="36527" xr:uid="{BF60C6A7-8828-4FD3-95C6-36A9F0AA9B31}"/>
    <cellStyle name="Navadno 4 3 2 7" xfId="22008" xr:uid="{BF314729-E2CC-47B4-8BD7-01C21AB8BCD8}"/>
    <cellStyle name="Navadno 4 3 2 7 2" xfId="22009" xr:uid="{ECD224CA-7732-4F22-9DE6-A751DE2BCB49}"/>
    <cellStyle name="Navadno 4 3 2 7 2 2" xfId="22010" xr:uid="{E1A11EF0-C448-43F1-8ABB-C8DE3D5BF7EA}"/>
    <cellStyle name="Navadno 4 3 2 7 3" xfId="22011" xr:uid="{7E15FF5D-463D-4134-84AB-67AB2FECA79F}"/>
    <cellStyle name="Navadno 4 3 2 8" xfId="22012" xr:uid="{80D59D38-9A5C-4906-A8C4-DA4174E822D7}"/>
    <cellStyle name="Navadno 4 3 2 8 2" xfId="22013" xr:uid="{5B84C7C7-B4E8-415E-8390-710B16FA1BDC}"/>
    <cellStyle name="Navadno 4 3 2 9" xfId="22014" xr:uid="{5D6D1B08-EBEC-4558-8788-7A875FECB15A}"/>
    <cellStyle name="Navadno 4 3 2 9 2" xfId="22015" xr:uid="{3369F53B-31F2-4BAC-87B4-56F45B370895}"/>
    <cellStyle name="Navadno 4 3 3" xfId="2504" xr:uid="{00000000-0005-0000-0000-00002C0F0000}"/>
    <cellStyle name="Navadno 4 3 3 10" xfId="22016" xr:uid="{1B156E9B-47B9-49A8-87A2-46A09016C12F}"/>
    <cellStyle name="Navadno 4 3 3 11" xfId="32805" xr:uid="{1DF457DD-81A7-4ED5-9338-CE5568A4BF4E}"/>
    <cellStyle name="Navadno 4 3 3 12" xfId="32842" xr:uid="{421F1F88-A77A-4261-8473-4B6685F7C248}"/>
    <cellStyle name="Navadno 4 3 3 13" xfId="35731" xr:uid="{263DE47C-970E-4D84-806C-CA99895A1490}"/>
    <cellStyle name="Navadno 4 3 3 2" xfId="2505" xr:uid="{00000000-0005-0000-0000-00002D0F0000}"/>
    <cellStyle name="Navadno 4 3 3 2 10" xfId="34457" xr:uid="{FF5D14CE-1744-4C45-AB64-EEE2E4E7A77D}"/>
    <cellStyle name="Navadno 4 3 3 2 11" xfId="35732" xr:uid="{86BCB876-98D6-49A2-90BE-68F720BF3E54}"/>
    <cellStyle name="Navadno 4 3 3 2 2" xfId="2506" xr:uid="{00000000-0005-0000-0000-00002E0F0000}"/>
    <cellStyle name="Navadno 4 3 3 2 2 2" xfId="22019" xr:uid="{906811B9-F5C9-422C-B75D-31443D34DFFF}"/>
    <cellStyle name="Navadno 4 3 3 2 2 2 2" xfId="22020" xr:uid="{AA9981AE-B3D8-44AD-AA88-305465A38302}"/>
    <cellStyle name="Navadno 4 3 3 2 2 2 2 2" xfId="22021" xr:uid="{8F77BAF9-E4C7-41D2-B26D-3F7A995F98FD}"/>
    <cellStyle name="Navadno 4 3 3 2 2 2 3" xfId="22022" xr:uid="{ECCDDEDA-2A61-464C-91E1-3C4EF6D1DFDE}"/>
    <cellStyle name="Navadno 4 3 3 2 2 3" xfId="22023" xr:uid="{3779CC47-9DE8-40DE-820A-48E418A24D4D}"/>
    <cellStyle name="Navadno 4 3 3 2 2 3 2" xfId="22024" xr:uid="{7CF861FB-C82C-43A9-8A6A-1534F7022D41}"/>
    <cellStyle name="Navadno 4 3 3 2 2 4" xfId="22025" xr:uid="{1A246BA0-CAF2-4E34-87D8-C25980B31738}"/>
    <cellStyle name="Navadno 4 3 3 2 2 4 2" xfId="22026" xr:uid="{4230687D-36C8-4011-8326-0B85B3120292}"/>
    <cellStyle name="Navadno 4 3 3 2 2 5" xfId="22027" xr:uid="{DC963AD4-FBEC-4A1D-972E-6599CBB58A5A}"/>
    <cellStyle name="Navadno 4 3 3 2 2 6" xfId="22018" xr:uid="{04E5CB73-9B5E-4AD5-9E5A-C4C2AB8E443E}"/>
    <cellStyle name="Navadno 4 3 3 2 2 7" xfId="34458" xr:uid="{0DBE2F1E-F6EE-456D-8882-2F31A8E96123}"/>
    <cellStyle name="Navadno 4 3 3 2 2 8" xfId="36028" xr:uid="{7F508A05-D05A-4CFB-8607-E82D33EA0C7F}"/>
    <cellStyle name="Navadno 4 3 3 2 3" xfId="2507" xr:uid="{00000000-0005-0000-0000-00002F0F0000}"/>
    <cellStyle name="Navadno 4 3 3 2 3 2" xfId="22029" xr:uid="{A20A5FCA-DED8-4431-BD8F-3B36A7296051}"/>
    <cellStyle name="Navadno 4 3 3 2 3 2 2" xfId="22030" xr:uid="{3F79FC49-39F5-4D73-9ACA-4FBC2FFA21DB}"/>
    <cellStyle name="Navadno 4 3 3 2 3 2 2 2" xfId="22031" xr:uid="{C6C669DB-5DFE-4C56-B599-EABFB74AB8F2}"/>
    <cellStyle name="Navadno 4 3 3 2 3 2 3" xfId="22032" xr:uid="{5B7345FF-8507-41BA-A0E0-6356C94759C9}"/>
    <cellStyle name="Navadno 4 3 3 2 3 3" xfId="22033" xr:uid="{3ED494C4-281B-4645-88A5-067967DF6071}"/>
    <cellStyle name="Navadno 4 3 3 2 3 3 2" xfId="22034" xr:uid="{AD670322-150A-4392-93C7-64EDD362CB75}"/>
    <cellStyle name="Navadno 4 3 3 2 3 4" xfId="22035" xr:uid="{359862D6-5437-424C-B197-613E3D221B5C}"/>
    <cellStyle name="Navadno 4 3 3 2 3 4 2" xfId="22036" xr:uid="{4396576D-3F1B-4722-82C7-D37CDD301990}"/>
    <cellStyle name="Navadno 4 3 3 2 3 5" xfId="22037" xr:uid="{411158D1-705D-408C-94C8-BEF714050546}"/>
    <cellStyle name="Navadno 4 3 3 2 3 6" xfId="22028" xr:uid="{7CBD6DAE-93C3-4EC6-8009-A19DED7859DA}"/>
    <cellStyle name="Navadno 4 3 3 2 3 7" xfId="34459" xr:uid="{F4123CEE-BA2E-49D3-9B72-72FF6C509719}"/>
    <cellStyle name="Navadno 4 3 3 2 3 8" xfId="36130" xr:uid="{A351FBE2-2755-46E4-90D8-B0917940A087}"/>
    <cellStyle name="Navadno 4 3 3 2 4" xfId="2508" xr:uid="{00000000-0005-0000-0000-0000300F0000}"/>
    <cellStyle name="Navadno 4 3 3 2 4 2" xfId="22039" xr:uid="{431C0057-DD4E-4287-B99B-20ED8E25BB52}"/>
    <cellStyle name="Navadno 4 3 3 2 4 2 2" xfId="22040" xr:uid="{355DDA2A-1DBB-4AC9-9668-D894F2ED087A}"/>
    <cellStyle name="Navadno 4 3 3 2 4 2 2 2" xfId="22041" xr:uid="{E5F7EB13-88A8-4B9D-B204-7A95C43B9BAC}"/>
    <cellStyle name="Navadno 4 3 3 2 4 2 3" xfId="22042" xr:uid="{DC5380A5-8B14-4193-92BD-724AC209BA3B}"/>
    <cellStyle name="Navadno 4 3 3 2 4 3" xfId="22043" xr:uid="{A475019A-46BE-4B08-8F47-E47DD32C846C}"/>
    <cellStyle name="Navadno 4 3 3 2 4 3 2" xfId="22044" xr:uid="{CC175E92-F19C-4B70-8FC3-5DB00EC9C79E}"/>
    <cellStyle name="Navadno 4 3 3 2 4 4" xfId="22045" xr:uid="{B653A255-3557-44B9-B6B4-BC65ED23D9D5}"/>
    <cellStyle name="Navadno 4 3 3 2 4 4 2" xfId="22046" xr:uid="{AE38BC9C-6BB4-437D-B1AF-8CFCD1FED969}"/>
    <cellStyle name="Navadno 4 3 3 2 4 5" xfId="22047" xr:uid="{E7B065B8-57C7-413E-B7D5-23A0FB183170}"/>
    <cellStyle name="Navadno 4 3 3 2 4 6" xfId="22038" xr:uid="{A4522D4A-F5F8-4F22-ACBD-07B3F9B259BF}"/>
    <cellStyle name="Navadno 4 3 3 2 4 7" xfId="34460" xr:uid="{29328781-4155-425E-9F79-43FB75F78BBB}"/>
    <cellStyle name="Navadno 4 3 3 2 4 8" xfId="36532" xr:uid="{1BDFCE58-9216-45E0-BDD2-32CF2AE53700}"/>
    <cellStyle name="Navadno 4 3 3 2 5" xfId="22048" xr:uid="{9AC6CE0B-9537-4602-9EF7-E91BA48A4A5E}"/>
    <cellStyle name="Navadno 4 3 3 2 5 2" xfId="22049" xr:uid="{DBE12280-2BF4-46BB-8F24-8DA874ACB31B}"/>
    <cellStyle name="Navadno 4 3 3 2 5 2 2" xfId="22050" xr:uid="{2296869D-A9EC-4D7C-A9A3-A11FBDB8E956}"/>
    <cellStyle name="Navadno 4 3 3 2 5 3" xfId="22051" xr:uid="{83C75141-9A85-4538-9B40-57D0258759FA}"/>
    <cellStyle name="Navadno 4 3 3 2 6" xfId="22052" xr:uid="{C8809204-0B46-4AFE-BF4C-ED4D1B7061F3}"/>
    <cellStyle name="Navadno 4 3 3 2 6 2" xfId="22053" xr:uid="{44BC5FE8-3371-447B-ACCB-9A1F85587A80}"/>
    <cellStyle name="Navadno 4 3 3 2 7" xfId="22054" xr:uid="{5AAEDF93-B500-4D5A-A37C-FFD0EAA6B6CE}"/>
    <cellStyle name="Navadno 4 3 3 2 7 2" xfId="22055" xr:uid="{93F39E5F-F18C-45C9-AE29-9D67D48A8C30}"/>
    <cellStyle name="Navadno 4 3 3 2 8" xfId="22056" xr:uid="{2FBA59BA-E85B-40FD-BD58-AEED015C2658}"/>
    <cellStyle name="Navadno 4 3 3 2 9" xfId="22017" xr:uid="{8CDD0576-5B52-4C69-B057-680083376D07}"/>
    <cellStyle name="Navadno 4 3 3 3" xfId="2509" xr:uid="{00000000-0005-0000-0000-0000310F0000}"/>
    <cellStyle name="Navadno 4 3 3 3 2" xfId="22058" xr:uid="{005D2CAC-92D7-413A-9426-9A72532238BA}"/>
    <cellStyle name="Navadno 4 3 3 3 2 2" xfId="22059" xr:uid="{20B1761A-21ED-4383-B031-473D64B96347}"/>
    <cellStyle name="Navadno 4 3 3 3 2 2 2" xfId="22060" xr:uid="{D9DDA55B-A5C5-4676-9376-B74A06CEF99D}"/>
    <cellStyle name="Navadno 4 3 3 3 2 3" xfId="22061" xr:uid="{87690AD6-6053-4CF5-B435-CD49AE93D6E1}"/>
    <cellStyle name="Navadno 4 3 3 3 3" xfId="22062" xr:uid="{022A6E3A-9511-4E5A-BB22-53D348D01850}"/>
    <cellStyle name="Navadno 4 3 3 3 3 2" xfId="22063" xr:uid="{58886D0C-2C0C-46FE-9BFE-05C684E986BF}"/>
    <cellStyle name="Navadno 4 3 3 3 4" xfId="22064" xr:uid="{E8C57C2B-A4A3-4217-AA94-DB74F9BF43C4}"/>
    <cellStyle name="Navadno 4 3 3 3 4 2" xfId="22065" xr:uid="{11919C02-E356-49C3-9662-15E8387BD6E0}"/>
    <cellStyle name="Navadno 4 3 3 3 5" xfId="22066" xr:uid="{CDA6171C-C197-4447-B626-699CEA16EF37}"/>
    <cellStyle name="Navadno 4 3 3 3 6" xfId="22057" xr:uid="{25473591-C1A7-49ED-87AD-1AEF5F42DD14}"/>
    <cellStyle name="Navadno 4 3 3 3 7" xfId="34461" xr:uid="{77A04AA7-A145-4750-8A0C-46E55210161D}"/>
    <cellStyle name="Navadno 4 3 3 3 8" xfId="36027" xr:uid="{4A0EBC68-CC44-48E4-AB7D-BCA559E704BE}"/>
    <cellStyle name="Navadno 4 3 3 4" xfId="2510" xr:uid="{00000000-0005-0000-0000-0000320F0000}"/>
    <cellStyle name="Navadno 4 3 3 4 2" xfId="22068" xr:uid="{139F44B2-BB4B-4615-AE9B-1B85F9C5A0C4}"/>
    <cellStyle name="Navadno 4 3 3 4 2 2" xfId="22069" xr:uid="{743BBA50-907D-4B3D-BB9F-9C7F824D65FD}"/>
    <cellStyle name="Navadno 4 3 3 4 2 2 2" xfId="22070" xr:uid="{765ABF39-52D0-4F6A-8FB6-4E8F6E16267A}"/>
    <cellStyle name="Navadno 4 3 3 4 2 3" xfId="22071" xr:uid="{043A0712-2B7F-4829-A4E8-2336132C3F3E}"/>
    <cellStyle name="Navadno 4 3 3 4 3" xfId="22072" xr:uid="{C38F8BB7-44E6-44C1-A48C-B66EB6A06A8C}"/>
    <cellStyle name="Navadno 4 3 3 4 3 2" xfId="22073" xr:uid="{4D0AA03B-481D-4586-8E12-81B269DDED6A}"/>
    <cellStyle name="Navadno 4 3 3 4 4" xfId="22074" xr:uid="{2F6555F0-9561-4087-8845-CCAF58FD44DB}"/>
    <cellStyle name="Navadno 4 3 3 4 4 2" xfId="22075" xr:uid="{A6688DAB-BCB8-4708-9B03-0B253BA427E8}"/>
    <cellStyle name="Navadno 4 3 3 4 5" xfId="22076" xr:uid="{CF73950B-377F-4837-ACDC-4B4B2CBE74BA}"/>
    <cellStyle name="Navadno 4 3 3 4 6" xfId="22067" xr:uid="{E5B40878-7F77-4620-8F32-0AA5515C3532}"/>
    <cellStyle name="Navadno 4 3 3 4 7" xfId="34462" xr:uid="{9B9A2A10-EB1A-476B-86D5-1AA6BE971FEC}"/>
    <cellStyle name="Navadno 4 3 3 4 8" xfId="36129" xr:uid="{5052D292-61F1-49C9-A2EB-93C44CE014F6}"/>
    <cellStyle name="Navadno 4 3 3 5" xfId="2511" xr:uid="{00000000-0005-0000-0000-0000330F0000}"/>
    <cellStyle name="Navadno 4 3 3 5 2" xfId="22078" xr:uid="{EDA1CE15-7DAD-41B7-AEC8-5CB9AF6BB223}"/>
    <cellStyle name="Navadno 4 3 3 5 2 2" xfId="22079" xr:uid="{1304A606-209C-4518-8646-92DDC279BCE4}"/>
    <cellStyle name="Navadno 4 3 3 5 2 2 2" xfId="22080" xr:uid="{25C4CD2F-2279-4FC4-9D72-293178A5A489}"/>
    <cellStyle name="Navadno 4 3 3 5 2 3" xfId="22081" xr:uid="{3FEF320C-6133-4BDA-BBB3-992E1FDC0203}"/>
    <cellStyle name="Navadno 4 3 3 5 3" xfId="22082" xr:uid="{692968A3-8214-48DC-9BC6-6E0EF838A1A6}"/>
    <cellStyle name="Navadno 4 3 3 5 3 2" xfId="22083" xr:uid="{B7625E3F-DEC9-4968-AF74-B673C22A1A29}"/>
    <cellStyle name="Navadno 4 3 3 5 4" xfId="22084" xr:uid="{33378769-6DA0-4A80-9DCC-1672F3C80429}"/>
    <cellStyle name="Navadno 4 3 3 5 4 2" xfId="22085" xr:uid="{8DB5B7F8-BF6A-49FA-B63B-92B21885A970}"/>
    <cellStyle name="Navadno 4 3 3 5 5" xfId="22086" xr:uid="{47843923-30EE-4EED-9F7D-DE0BF33FF832}"/>
    <cellStyle name="Navadno 4 3 3 5 6" xfId="22077" xr:uid="{DC56B16A-F590-43B0-B565-B8FE93339055}"/>
    <cellStyle name="Navadno 4 3 3 5 7" xfId="34463" xr:uid="{3283B90B-E336-4E8E-9213-2B815D760220}"/>
    <cellStyle name="Navadno 4 3 3 5 8" xfId="36531" xr:uid="{5F39F767-478F-4042-B763-A0C78EF5DEA8}"/>
    <cellStyle name="Navadno 4 3 3 6" xfId="22087" xr:uid="{9704A83C-297E-4067-8A07-89EACB81B21F}"/>
    <cellStyle name="Navadno 4 3 3 6 2" xfId="22088" xr:uid="{9639FA0A-8F55-4F16-B469-76BFA71CC6EA}"/>
    <cellStyle name="Navadno 4 3 3 6 2 2" xfId="22089" xr:uid="{28F91235-8D32-410A-96AB-C353E78D09E3}"/>
    <cellStyle name="Navadno 4 3 3 6 3" xfId="22090" xr:uid="{802948A8-23C8-4B46-BC5D-7F3F1E170F3F}"/>
    <cellStyle name="Navadno 4 3 3 7" xfId="22091" xr:uid="{2C8E6614-C055-4179-ACAB-E2C3627664FA}"/>
    <cellStyle name="Navadno 4 3 3 7 2" xfId="22092" xr:uid="{443FE0D9-537E-4173-B699-FE14D950D1F2}"/>
    <cellStyle name="Navadno 4 3 3 8" xfId="22093" xr:uid="{4B5B04D4-DC9A-4A99-8CF5-925A7D085F11}"/>
    <cellStyle name="Navadno 4 3 3 8 2" xfId="22094" xr:uid="{91F4C4D0-773F-4316-AF28-DD7F2F380887}"/>
    <cellStyle name="Navadno 4 3 3 9" xfId="22095" xr:uid="{D827394F-C9BE-49C0-A7E9-CB3B79AF519E}"/>
    <cellStyle name="Navadno 4 3 4" xfId="2512" xr:uid="{00000000-0005-0000-0000-0000340F0000}"/>
    <cellStyle name="Navadno 4 3 4 10" xfId="34464" xr:uid="{F54505D3-94CC-4378-A985-2206D90A5436}"/>
    <cellStyle name="Navadno 4 3 4 11" xfId="35733" xr:uid="{38939874-72F1-4BAA-95B6-C2DE5759223E}"/>
    <cellStyle name="Navadno 4 3 4 2" xfId="2513" xr:uid="{00000000-0005-0000-0000-0000350F0000}"/>
    <cellStyle name="Navadno 4 3 4 2 2" xfId="22098" xr:uid="{D844BCC9-F543-4FB0-A20C-A209A0C32945}"/>
    <cellStyle name="Navadno 4 3 4 2 2 2" xfId="22099" xr:uid="{3BA52A3C-87FA-4B5F-89B9-0BE810BA7D93}"/>
    <cellStyle name="Navadno 4 3 4 2 2 2 2" xfId="22100" xr:uid="{97985060-E92E-4B1B-93D3-8FA9B4EF9141}"/>
    <cellStyle name="Navadno 4 3 4 2 2 3" xfId="22101" xr:uid="{6DB0E8D1-064F-40B7-9D48-AACDDF476588}"/>
    <cellStyle name="Navadno 4 3 4 2 3" xfId="22102" xr:uid="{1201D2DE-B092-4CDE-8803-7450BA9F241A}"/>
    <cellStyle name="Navadno 4 3 4 2 3 2" xfId="22103" xr:uid="{5BF3F3CA-AB58-43FA-9E1C-03AFBEF4A2DD}"/>
    <cellStyle name="Navadno 4 3 4 2 4" xfId="22104" xr:uid="{71CD2703-800F-492D-9171-C77B0E02EC5A}"/>
    <cellStyle name="Navadno 4 3 4 2 4 2" xfId="22105" xr:uid="{005B1DFE-1AE7-4DC0-A1F5-DCFCFDD95990}"/>
    <cellStyle name="Navadno 4 3 4 2 5" xfId="22106" xr:uid="{B963C007-F44A-4618-8E96-208984C6BF30}"/>
    <cellStyle name="Navadno 4 3 4 2 6" xfId="22097" xr:uid="{5EA88A30-6610-4F17-89B2-B68126BDCB59}"/>
    <cellStyle name="Navadno 4 3 4 2 7" xfId="34465" xr:uid="{4E4334EB-0159-4F5C-B428-FEA8BAF03BDB}"/>
    <cellStyle name="Navadno 4 3 4 2 8" xfId="36029" xr:uid="{D9D28EB1-FC8B-42B0-B754-744FE8E9D22C}"/>
    <cellStyle name="Navadno 4 3 4 3" xfId="2514" xr:uid="{00000000-0005-0000-0000-0000360F0000}"/>
    <cellStyle name="Navadno 4 3 4 3 2" xfId="22108" xr:uid="{E318E5EC-C6D6-4F58-9885-6BF43FC86BD9}"/>
    <cellStyle name="Navadno 4 3 4 3 2 2" xfId="22109" xr:uid="{B7AA8C47-C13F-41EC-8D13-5A99D237EAB9}"/>
    <cellStyle name="Navadno 4 3 4 3 2 2 2" xfId="22110" xr:uid="{ED42DACC-E1C3-4731-B63A-36E26558E447}"/>
    <cellStyle name="Navadno 4 3 4 3 2 3" xfId="22111" xr:uid="{864C715D-522F-4566-96A7-10E1E88B6141}"/>
    <cellStyle name="Navadno 4 3 4 3 3" xfId="22112" xr:uid="{ABFD785B-584E-4C2F-A380-10AEAF3FD109}"/>
    <cellStyle name="Navadno 4 3 4 3 3 2" xfId="22113" xr:uid="{336C855B-A84D-4E60-84E5-0581926A9801}"/>
    <cellStyle name="Navadno 4 3 4 3 4" xfId="22114" xr:uid="{0B6F88D4-9411-46C2-AA7A-EFB236572D69}"/>
    <cellStyle name="Navadno 4 3 4 3 4 2" xfId="22115" xr:uid="{8E94D5CA-4A51-4FE0-A13E-D41543E25C9C}"/>
    <cellStyle name="Navadno 4 3 4 3 5" xfId="22116" xr:uid="{382FF2C6-1DD5-4E85-B9AC-579A34DB4D92}"/>
    <cellStyle name="Navadno 4 3 4 3 6" xfId="22107" xr:uid="{76A9709C-911C-4E13-9DFC-FE0F2AB1F574}"/>
    <cellStyle name="Navadno 4 3 4 3 7" xfId="34466" xr:uid="{FCDC8E2A-2F81-4683-B432-4663379483FC}"/>
    <cellStyle name="Navadno 4 3 4 3 8" xfId="36131" xr:uid="{6311238C-562A-43A2-8F23-5E6803B80531}"/>
    <cellStyle name="Navadno 4 3 4 4" xfId="2515" xr:uid="{00000000-0005-0000-0000-0000370F0000}"/>
    <cellStyle name="Navadno 4 3 4 4 2" xfId="22118" xr:uid="{35BC4EB7-7E5B-4CD5-B7C5-7AAB425F02C1}"/>
    <cellStyle name="Navadno 4 3 4 4 2 2" xfId="22119" xr:uid="{EC45F7F7-B183-40A9-9F5D-D4B4FAAD4169}"/>
    <cellStyle name="Navadno 4 3 4 4 2 2 2" xfId="22120" xr:uid="{8D6E36E6-8943-4E34-9C6A-10C1F5FFBE53}"/>
    <cellStyle name="Navadno 4 3 4 4 2 3" xfId="22121" xr:uid="{FC8B795E-5758-4BD1-9F0A-8DE8CFF158B8}"/>
    <cellStyle name="Navadno 4 3 4 4 3" xfId="22122" xr:uid="{879F7EA8-D7FE-4A21-B038-63D5A9C4061B}"/>
    <cellStyle name="Navadno 4 3 4 4 3 2" xfId="22123" xr:uid="{0E835025-D4AD-46EF-AC00-6FBBC8E8C1F3}"/>
    <cellStyle name="Navadno 4 3 4 4 4" xfId="22124" xr:uid="{93945093-17BA-4F2E-B0C5-D7094EAC62E8}"/>
    <cellStyle name="Navadno 4 3 4 4 4 2" xfId="22125" xr:uid="{80D0728F-0E80-4A1F-BFD1-D1C1409F3D9E}"/>
    <cellStyle name="Navadno 4 3 4 4 5" xfId="22126" xr:uid="{AACBDA8F-3174-41BB-AE0A-0DD1A42E0913}"/>
    <cellStyle name="Navadno 4 3 4 4 6" xfId="22117" xr:uid="{2BE318FB-FB94-479B-ABD9-4804479A19FC}"/>
    <cellStyle name="Navadno 4 3 4 4 7" xfId="34467" xr:uid="{7EC92624-873F-4073-A3F4-B6BA6C974E85}"/>
    <cellStyle name="Navadno 4 3 4 4 8" xfId="36533" xr:uid="{E7E59665-C6CF-4D6F-B2AF-26AA03E2ABB3}"/>
    <cellStyle name="Navadno 4 3 4 5" xfId="22127" xr:uid="{1684A99A-F92A-40AA-AA03-84F2F8D08223}"/>
    <cellStyle name="Navadno 4 3 4 5 2" xfId="22128" xr:uid="{8A4264F5-9CF5-4749-BC3E-22E796C0D5F6}"/>
    <cellStyle name="Navadno 4 3 4 5 2 2" xfId="22129" xr:uid="{962CE73E-42AB-40AC-B846-9A5FE5E6F2AE}"/>
    <cellStyle name="Navadno 4 3 4 5 3" xfId="22130" xr:uid="{CE378B8B-0B9A-47EF-A4A3-2EADBBC5BA99}"/>
    <cellStyle name="Navadno 4 3 4 6" xfId="22131" xr:uid="{E84F7B1D-0DCC-4EFD-85F8-F23F5DD95D72}"/>
    <cellStyle name="Navadno 4 3 4 6 2" xfId="22132" xr:uid="{794EB1C1-F5E8-4495-A72C-2B89EFB10456}"/>
    <cellStyle name="Navadno 4 3 4 7" xfId="22133" xr:uid="{57971D3C-DCFF-4C0B-8D6C-2087443C6767}"/>
    <cellStyle name="Navadno 4 3 4 7 2" xfId="22134" xr:uid="{F99530FB-4623-4C54-A66F-B8697C300091}"/>
    <cellStyle name="Navadno 4 3 4 8" xfId="22135" xr:uid="{B206D24A-5EC6-46B9-A0D8-40CEC1BE7685}"/>
    <cellStyle name="Navadno 4 3 4 9" xfId="22096" xr:uid="{94AE2AE6-C65C-47DF-9564-F5C7160A9FFF}"/>
    <cellStyle name="Navadno 4 3 5" xfId="2516" xr:uid="{00000000-0005-0000-0000-0000380F0000}"/>
    <cellStyle name="Navadno 4 3 5 2" xfId="22137" xr:uid="{86F05DFC-382E-4016-A3BC-194043480E1E}"/>
    <cellStyle name="Navadno 4 3 5 2 2" xfId="22138" xr:uid="{C9034155-0E25-4068-AC97-A117A179526C}"/>
    <cellStyle name="Navadno 4 3 5 2 2 2" xfId="22139" xr:uid="{B2EAAB2D-0988-40E4-A12E-34E36C75733C}"/>
    <cellStyle name="Navadno 4 3 5 2 3" xfId="22140" xr:uid="{3D31E806-8245-4C4A-B68C-6873220E6EAF}"/>
    <cellStyle name="Navadno 4 3 5 3" xfId="22141" xr:uid="{22F3FAB3-70FC-4588-8BBE-4194EE540336}"/>
    <cellStyle name="Navadno 4 3 5 3 2" xfId="22142" xr:uid="{E164ACE2-EA15-4712-A31C-06859A26C208}"/>
    <cellStyle name="Navadno 4 3 5 4" xfId="22143" xr:uid="{8B933DD3-B265-446B-ACA4-3C0F3C89ACC5}"/>
    <cellStyle name="Navadno 4 3 5 4 2" xfId="22144" xr:uid="{9627C061-827E-4614-8D38-183C2BDF367A}"/>
    <cellStyle name="Navadno 4 3 5 5" xfId="22145" xr:uid="{9AC3C7CE-18E9-4897-9B33-10989FD45BF6}"/>
    <cellStyle name="Navadno 4 3 5 6" xfId="22136" xr:uid="{D341C67F-1860-4575-9894-97ED1E0FEA05}"/>
    <cellStyle name="Navadno 4 3 5 7" xfId="34468" xr:uid="{EF16FCF3-C872-44AF-BF32-DFF0262F4608}"/>
    <cellStyle name="Navadno 4 3 5 8" xfId="36022" xr:uid="{204E7FD2-EE08-4754-9E0A-02649FA758F6}"/>
    <cellStyle name="Navadno 4 3 6" xfId="2517" xr:uid="{00000000-0005-0000-0000-0000390F0000}"/>
    <cellStyle name="Navadno 4 3 6 2" xfId="22147" xr:uid="{ACE1B176-8B9A-4E31-8C47-2C0B64AE3939}"/>
    <cellStyle name="Navadno 4 3 6 2 2" xfId="22148" xr:uid="{7ECDEC6E-3FE2-4EC4-B220-D5D22D38C0D4}"/>
    <cellStyle name="Navadno 4 3 6 2 2 2" xfId="22149" xr:uid="{0CD80307-C2DD-400D-B4A0-55330A466502}"/>
    <cellStyle name="Navadno 4 3 6 2 3" xfId="22150" xr:uid="{FD03B65A-0A14-4A5C-8041-41595E4A6600}"/>
    <cellStyle name="Navadno 4 3 6 3" xfId="22151" xr:uid="{C2E866CE-AFBD-4099-9C87-39724E973DCA}"/>
    <cellStyle name="Navadno 4 3 6 3 2" xfId="22152" xr:uid="{A148A707-07A2-40C6-89B3-1F5F3CA5A63D}"/>
    <cellStyle name="Navadno 4 3 6 4" xfId="22153" xr:uid="{F72246EA-4C9B-4403-BF9B-508065C5AE38}"/>
    <cellStyle name="Navadno 4 3 6 4 2" xfId="22154" xr:uid="{8E876C50-56A6-4807-840A-4BFB32149FE9}"/>
    <cellStyle name="Navadno 4 3 6 5" xfId="22155" xr:uid="{7FF22B70-C687-4B21-AD7A-DBB3EF717465}"/>
    <cellStyle name="Navadno 4 3 6 6" xfId="22146" xr:uid="{1897D94E-6FCE-4557-9C30-DC9D8594B204}"/>
    <cellStyle name="Navadno 4 3 6 7" xfId="34469" xr:uid="{42A8ECF4-681F-43A3-B596-7C58C1CF0B5A}"/>
    <cellStyle name="Navadno 4 3 6 8" xfId="36124" xr:uid="{2052A204-C3F2-43F7-B9ED-EE50878D3391}"/>
    <cellStyle name="Navadno 4 3 7" xfId="2518" xr:uid="{00000000-0005-0000-0000-00003A0F0000}"/>
    <cellStyle name="Navadno 4 3 7 2" xfId="22157" xr:uid="{A84AE993-2C43-4127-B251-8D24E8D17FCD}"/>
    <cellStyle name="Navadno 4 3 7 2 2" xfId="22158" xr:uid="{B23C58F0-0A22-446E-B2F7-C95913C4EC68}"/>
    <cellStyle name="Navadno 4 3 7 2 2 2" xfId="22159" xr:uid="{1734705D-8DE9-4C14-BA31-134D537F7E08}"/>
    <cellStyle name="Navadno 4 3 7 2 3" xfId="22160" xr:uid="{E51E9B83-FBB1-499C-9818-A22D538AC544}"/>
    <cellStyle name="Navadno 4 3 7 3" xfId="22161" xr:uid="{0756805D-6925-4A24-AEAD-EFC4D6719EE3}"/>
    <cellStyle name="Navadno 4 3 7 3 2" xfId="22162" xr:uid="{D5976B47-21EB-418F-A92B-D2EBB0C342A9}"/>
    <cellStyle name="Navadno 4 3 7 4" xfId="22163" xr:uid="{8C86CAAD-E794-45EA-82B9-D4DC430959D7}"/>
    <cellStyle name="Navadno 4 3 7 4 2" xfId="22164" xr:uid="{FAA3E85D-BEB8-444A-BC1B-3C1A37030235}"/>
    <cellStyle name="Navadno 4 3 7 5" xfId="22165" xr:uid="{6DF96F69-F5D8-4A64-A4E6-A26F4DE92F6E}"/>
    <cellStyle name="Navadno 4 3 7 6" xfId="22156" xr:uid="{EBDE3C16-2366-4EF5-8408-D1B768EE6FF8}"/>
    <cellStyle name="Navadno 4 3 7 7" xfId="34470" xr:uid="{73E75161-D57C-460D-BB86-2EDC030F6297}"/>
    <cellStyle name="Navadno 4 3 7 8" xfId="36526" xr:uid="{842ED636-9FB5-4588-824C-6E4D532B8B73}"/>
    <cellStyle name="Navadno 4 3 8" xfId="22166" xr:uid="{36E89CA4-75E8-4C32-98F5-37C302748269}"/>
    <cellStyle name="Navadno 4 3 8 2" xfId="22167" xr:uid="{D4F489E0-599D-4B8F-B59F-AD7ED8391555}"/>
    <cellStyle name="Navadno 4 3 8 2 2" xfId="22168" xr:uid="{80F79A19-598F-423B-B904-8E351FEE17D9}"/>
    <cellStyle name="Navadno 4 3 8 3" xfId="22169" xr:uid="{78115824-18E1-44B9-8E3D-FB83BF6D8B2A}"/>
    <cellStyle name="Navadno 4 3 9" xfId="22170" xr:uid="{C0E3B715-0B84-474C-B7AE-F69F73E839ED}"/>
    <cellStyle name="Navadno 4 3 9 2" xfId="22171" xr:uid="{AF4826E4-BA49-4F40-905D-B52A5B285ACC}"/>
    <cellStyle name="Navadno 4 4" xfId="2519" xr:uid="{00000000-0005-0000-0000-00003B0F0000}"/>
    <cellStyle name="Navadno 4 4 10" xfId="22173" xr:uid="{E5CEFD50-40A6-4EE5-ACFD-E86BCCAD40FE}"/>
    <cellStyle name="Navadno 4 4 11" xfId="22172" xr:uid="{FD0EBD84-FE95-420B-90AC-FF60107D3042}"/>
    <cellStyle name="Navadno 4 4 12" xfId="32786" xr:uid="{8FABB86C-C45D-4B99-A201-40B725ABD84E}"/>
    <cellStyle name="Navadno 4 4 13" xfId="32843" xr:uid="{9050DEA7-315D-43F3-B0D7-CD0887F4BCD1}"/>
    <cellStyle name="Navadno 4 4 14" xfId="35734" xr:uid="{DD7AD56E-5C15-420F-81E7-34246E9A36A2}"/>
    <cellStyle name="Navadno 4 4 2" xfId="2520" xr:uid="{00000000-0005-0000-0000-00003C0F0000}"/>
    <cellStyle name="Navadno 4 4 2 10" xfId="22174" xr:uid="{4F44F823-CEEE-4BB8-B7DB-134C31F2DA84}"/>
    <cellStyle name="Navadno 4 4 2 11" xfId="32807" xr:uid="{7A0B6F41-DB75-4A54-A914-D8363FDB0097}"/>
    <cellStyle name="Navadno 4 4 2 12" xfId="32844" xr:uid="{5A6FA5F7-06C8-4C93-A152-CEB6A5B9D058}"/>
    <cellStyle name="Navadno 4 4 2 13" xfId="35735" xr:uid="{E06D0359-DEA5-4ED2-A039-7CD76EA368D8}"/>
    <cellStyle name="Navadno 4 4 2 2" xfId="2521" xr:uid="{00000000-0005-0000-0000-00003D0F0000}"/>
    <cellStyle name="Navadno 4 4 2 2 10" xfId="34471" xr:uid="{253A1D47-8C6C-4EEA-B907-101B2CC1867B}"/>
    <cellStyle name="Navadno 4 4 2 2 11" xfId="35736" xr:uid="{D8BEE150-4103-4DDB-884F-CA922E0283CE}"/>
    <cellStyle name="Navadno 4 4 2 2 2" xfId="2522" xr:uid="{00000000-0005-0000-0000-00003E0F0000}"/>
    <cellStyle name="Navadno 4 4 2 2 2 2" xfId="22177" xr:uid="{89812765-AFDB-482E-B87B-51DA1E61CECE}"/>
    <cellStyle name="Navadno 4 4 2 2 2 2 2" xfId="22178" xr:uid="{B7B5A161-6BEC-459B-AB80-303C217A608A}"/>
    <cellStyle name="Navadno 4 4 2 2 2 2 2 2" xfId="22179" xr:uid="{A226E978-17CD-4C3F-89E5-36B9DE5111B3}"/>
    <cellStyle name="Navadno 4 4 2 2 2 2 3" xfId="22180" xr:uid="{4DC5E6B5-EC40-489B-B427-C02BB20106B5}"/>
    <cellStyle name="Navadno 4 4 2 2 2 3" xfId="22181" xr:uid="{B275BD54-AEF6-491E-B817-F112F9966B26}"/>
    <cellStyle name="Navadno 4 4 2 2 2 3 2" xfId="22182" xr:uid="{35ADED92-225F-4932-B370-5039E7272A91}"/>
    <cellStyle name="Navadno 4 4 2 2 2 4" xfId="22183" xr:uid="{EED2BFCA-8F9B-4ADC-BE92-662510F6C8A2}"/>
    <cellStyle name="Navadno 4 4 2 2 2 4 2" xfId="22184" xr:uid="{8C302538-86E2-4157-AA69-AB136B1C51E0}"/>
    <cellStyle name="Navadno 4 4 2 2 2 5" xfId="22185" xr:uid="{48B0F6EB-7339-4437-80A6-863AC3B3DA26}"/>
    <cellStyle name="Navadno 4 4 2 2 2 6" xfId="22176" xr:uid="{C436AF1B-4894-4D60-8A75-B351BA5C576B}"/>
    <cellStyle name="Navadno 4 4 2 2 2 7" xfId="34472" xr:uid="{3FE42C74-8ACE-4751-BBEE-10C7FBA5F643}"/>
    <cellStyle name="Navadno 4 4 2 2 2 8" xfId="36032" xr:uid="{D06A415E-7B98-4327-825D-5CA89FCDF044}"/>
    <cellStyle name="Navadno 4 4 2 2 3" xfId="2523" xr:uid="{00000000-0005-0000-0000-00003F0F0000}"/>
    <cellStyle name="Navadno 4 4 2 2 3 2" xfId="22187" xr:uid="{53D6D22E-984E-4D87-A426-5E53D5992C38}"/>
    <cellStyle name="Navadno 4 4 2 2 3 2 2" xfId="22188" xr:uid="{15E4110E-D112-4634-909C-F0BA6811B24B}"/>
    <cellStyle name="Navadno 4 4 2 2 3 2 2 2" xfId="22189" xr:uid="{CA217192-83DE-4C7F-AB9A-E8A06113CCE5}"/>
    <cellStyle name="Navadno 4 4 2 2 3 2 3" xfId="22190" xr:uid="{59E24F1D-6AC1-4182-9A51-65508B1596A9}"/>
    <cellStyle name="Navadno 4 4 2 2 3 3" xfId="22191" xr:uid="{B0D92C99-4D8B-4F5A-8601-8440F8817B31}"/>
    <cellStyle name="Navadno 4 4 2 2 3 3 2" xfId="22192" xr:uid="{BF478F86-C947-4E13-AA26-AEF3E2B6CAF3}"/>
    <cellStyle name="Navadno 4 4 2 2 3 4" xfId="22193" xr:uid="{6BA026A1-0BA0-4CF2-AA01-3147900F840E}"/>
    <cellStyle name="Navadno 4 4 2 2 3 4 2" xfId="22194" xr:uid="{70A7CE65-513E-4254-8AB6-7CCD834760DC}"/>
    <cellStyle name="Navadno 4 4 2 2 3 5" xfId="22195" xr:uid="{D833FFF0-EB09-4E52-A281-5D32DF46406D}"/>
    <cellStyle name="Navadno 4 4 2 2 3 6" xfId="22186" xr:uid="{74FBAE11-A3A7-4898-A1CD-9B2FB1E344A7}"/>
    <cellStyle name="Navadno 4 4 2 2 3 7" xfId="34473" xr:uid="{DA738068-461A-4D9F-B51C-EE3928B9E54C}"/>
    <cellStyle name="Navadno 4 4 2 2 3 8" xfId="36134" xr:uid="{AC0A5160-BCC1-4534-86CA-D1F74D557BD7}"/>
    <cellStyle name="Navadno 4 4 2 2 4" xfId="2524" xr:uid="{00000000-0005-0000-0000-0000400F0000}"/>
    <cellStyle name="Navadno 4 4 2 2 4 2" xfId="22197" xr:uid="{193550CC-3D50-45AC-A47D-4FA66980A123}"/>
    <cellStyle name="Navadno 4 4 2 2 4 2 2" xfId="22198" xr:uid="{BFC3F934-8D0E-4940-B06C-3DA26D1D9634}"/>
    <cellStyle name="Navadno 4 4 2 2 4 2 2 2" xfId="22199" xr:uid="{6CE3EECC-C5F5-4D37-9656-A33B539DD06C}"/>
    <cellStyle name="Navadno 4 4 2 2 4 2 3" xfId="22200" xr:uid="{DA58C455-FDA0-4E6E-8E83-D95763F591FC}"/>
    <cellStyle name="Navadno 4 4 2 2 4 3" xfId="22201" xr:uid="{1007D835-58F6-4A0C-BA09-AF0409076A18}"/>
    <cellStyle name="Navadno 4 4 2 2 4 3 2" xfId="22202" xr:uid="{3DACBACC-E2B6-4513-8227-F2BE078F4E1B}"/>
    <cellStyle name="Navadno 4 4 2 2 4 4" xfId="22203" xr:uid="{93E76395-D36C-47C0-9116-1C1FAE814867}"/>
    <cellStyle name="Navadno 4 4 2 2 4 4 2" xfId="22204" xr:uid="{6514FFDC-EE72-4D1E-A2DB-C0FF36AFEA65}"/>
    <cellStyle name="Navadno 4 4 2 2 4 5" xfId="22205" xr:uid="{E6007DBD-7717-43CF-BA77-09223E398E32}"/>
    <cellStyle name="Navadno 4 4 2 2 4 6" xfId="22196" xr:uid="{0CFAE932-9F94-4D40-B974-EAE0A11C2D43}"/>
    <cellStyle name="Navadno 4 4 2 2 4 7" xfId="34474" xr:uid="{4D16928F-0FF9-491D-BDE4-FC3E3A25E4F7}"/>
    <cellStyle name="Navadno 4 4 2 2 4 8" xfId="36536" xr:uid="{EE2945E4-3D9A-44C9-9AF2-DDD0E20B868C}"/>
    <cellStyle name="Navadno 4 4 2 2 5" xfId="22206" xr:uid="{01AF7448-7190-4060-BCA2-E404018D7056}"/>
    <cellStyle name="Navadno 4 4 2 2 5 2" xfId="22207" xr:uid="{917976E9-3FAC-4054-95D0-FD8496B0E5EE}"/>
    <cellStyle name="Navadno 4 4 2 2 5 2 2" xfId="22208" xr:uid="{9509BD16-1CDA-4CBA-9D26-A8E15EDFECFE}"/>
    <cellStyle name="Navadno 4 4 2 2 5 3" xfId="22209" xr:uid="{00ABE295-E249-4CB2-A0B0-5CA13C1194CE}"/>
    <cellStyle name="Navadno 4 4 2 2 6" xfId="22210" xr:uid="{A863C1B6-9CEB-4D34-ACBD-803A63DF1BFE}"/>
    <cellStyle name="Navadno 4 4 2 2 6 2" xfId="22211" xr:uid="{F9124591-A566-4AF3-9172-D289B6B42F28}"/>
    <cellStyle name="Navadno 4 4 2 2 7" xfId="22212" xr:uid="{3C739B06-9A69-45BD-BE87-0AEFD9A05B86}"/>
    <cellStyle name="Navadno 4 4 2 2 7 2" xfId="22213" xr:uid="{EBEDC4F7-D5A0-4DA5-A03D-088D557961D3}"/>
    <cellStyle name="Navadno 4 4 2 2 8" xfId="22214" xr:uid="{4CBAA22C-0DBC-436D-9875-5EE8F64F6CFD}"/>
    <cellStyle name="Navadno 4 4 2 2 9" xfId="22175" xr:uid="{0A04156A-49C5-4F43-9251-68BBB32DEEBB}"/>
    <cellStyle name="Navadno 4 4 2 3" xfId="2525" xr:uid="{00000000-0005-0000-0000-0000410F0000}"/>
    <cellStyle name="Navadno 4 4 2 3 2" xfId="22216" xr:uid="{1B67D2A6-DB87-488E-9FB0-E17760B37343}"/>
    <cellStyle name="Navadno 4 4 2 3 2 2" xfId="22217" xr:uid="{7C8E9DF8-D57F-4F3C-8090-17D94A61673D}"/>
    <cellStyle name="Navadno 4 4 2 3 2 2 2" xfId="22218" xr:uid="{61508941-A42F-4BF1-B20A-E67956CBD304}"/>
    <cellStyle name="Navadno 4 4 2 3 2 3" xfId="22219" xr:uid="{4C34E842-E7B7-4DE9-85E4-AEAE9ECC2D9D}"/>
    <cellStyle name="Navadno 4 4 2 3 3" xfId="22220" xr:uid="{95C634D8-F706-44B8-93E3-0A172BF1F65C}"/>
    <cellStyle name="Navadno 4 4 2 3 3 2" xfId="22221" xr:uid="{82EBB9EA-3F62-4608-8D80-62DAB83921FD}"/>
    <cellStyle name="Navadno 4 4 2 3 4" xfId="22222" xr:uid="{F1BF5653-5B55-4B97-9B10-A1F80F63E837}"/>
    <cellStyle name="Navadno 4 4 2 3 4 2" xfId="22223" xr:uid="{D285B27D-451D-47C3-826F-D901D61F9152}"/>
    <cellStyle name="Navadno 4 4 2 3 5" xfId="22224" xr:uid="{E0FBC53F-9BE9-46A2-BE27-5078BD4690E4}"/>
    <cellStyle name="Navadno 4 4 2 3 6" xfId="22215" xr:uid="{19E956DB-1935-4E32-A6EC-1958D6B58C8C}"/>
    <cellStyle name="Navadno 4 4 2 3 7" xfId="34475" xr:uid="{0D79879E-9C04-4E29-AA42-2F808C6A6C9F}"/>
    <cellStyle name="Navadno 4 4 2 3 8" xfId="36031" xr:uid="{581185DC-C660-47D3-882A-1C604A235F11}"/>
    <cellStyle name="Navadno 4 4 2 4" xfId="2526" xr:uid="{00000000-0005-0000-0000-0000420F0000}"/>
    <cellStyle name="Navadno 4 4 2 4 2" xfId="22226" xr:uid="{98703728-2B36-4FB0-B9CF-2B7B74FC849F}"/>
    <cellStyle name="Navadno 4 4 2 4 2 2" xfId="22227" xr:uid="{84D7FFD7-943A-427E-9E76-DC947AAA7E74}"/>
    <cellStyle name="Navadno 4 4 2 4 2 2 2" xfId="22228" xr:uid="{75A8F0EB-2F4B-498A-88A3-20FCE93FD330}"/>
    <cellStyle name="Navadno 4 4 2 4 2 3" xfId="22229" xr:uid="{E1379D40-5196-42C6-83F2-13D7F1B29F39}"/>
    <cellStyle name="Navadno 4 4 2 4 3" xfId="22230" xr:uid="{F9AF2771-08CB-447D-B96D-7F4C7403FEC0}"/>
    <cellStyle name="Navadno 4 4 2 4 3 2" xfId="22231" xr:uid="{7D68FDFC-1615-467A-8793-34B11FD0710E}"/>
    <cellStyle name="Navadno 4 4 2 4 4" xfId="22232" xr:uid="{4D6E449C-0A16-45B5-901A-361DF8078330}"/>
    <cellStyle name="Navadno 4 4 2 4 4 2" xfId="22233" xr:uid="{BE3AA82D-B7AB-413D-BA19-B06079171CEC}"/>
    <cellStyle name="Navadno 4 4 2 4 5" xfId="22234" xr:uid="{11108F68-3830-4EAD-976A-6B91B85D1970}"/>
    <cellStyle name="Navadno 4 4 2 4 6" xfId="22225" xr:uid="{BD1645CD-F601-4147-8750-E22C9697BE5B}"/>
    <cellStyle name="Navadno 4 4 2 4 7" xfId="34476" xr:uid="{46189BF2-C1BB-413C-9B04-67F0997C3744}"/>
    <cellStyle name="Navadno 4 4 2 4 8" xfId="36133" xr:uid="{99EBBD34-4EB9-4DAA-BBBA-D67355F4F49E}"/>
    <cellStyle name="Navadno 4 4 2 5" xfId="2527" xr:uid="{00000000-0005-0000-0000-0000430F0000}"/>
    <cellStyle name="Navadno 4 4 2 5 2" xfId="22236" xr:uid="{06328155-4912-4D3E-9B60-AE3F5E518CB7}"/>
    <cellStyle name="Navadno 4 4 2 5 2 2" xfId="22237" xr:uid="{67FF8C1F-518B-4A62-9A97-77B5BBF7BC86}"/>
    <cellStyle name="Navadno 4 4 2 5 2 2 2" xfId="22238" xr:uid="{5D1FB86D-97E3-4F56-9AD8-9EBAAE602B67}"/>
    <cellStyle name="Navadno 4 4 2 5 2 3" xfId="22239" xr:uid="{C713A906-32B7-4471-8307-B2C457084A2E}"/>
    <cellStyle name="Navadno 4 4 2 5 3" xfId="22240" xr:uid="{4FB595E8-6A00-40FC-B9E0-1C9A997D9344}"/>
    <cellStyle name="Navadno 4 4 2 5 3 2" xfId="22241" xr:uid="{83DE5E9D-7658-43EB-9CCA-091D8E1C4D0C}"/>
    <cellStyle name="Navadno 4 4 2 5 4" xfId="22242" xr:uid="{9E57FD82-281F-4A0C-9F6B-FC9AD8716655}"/>
    <cellStyle name="Navadno 4 4 2 5 4 2" xfId="22243" xr:uid="{21357C33-FD96-4157-BD37-3069E57E8223}"/>
    <cellStyle name="Navadno 4 4 2 5 5" xfId="22244" xr:uid="{31B841FF-1A10-408A-B94A-C032ABA08A38}"/>
    <cellStyle name="Navadno 4 4 2 5 6" xfId="22235" xr:uid="{255161A6-E20E-4886-84AC-B0D286CD59C4}"/>
    <cellStyle name="Navadno 4 4 2 5 7" xfId="34477" xr:uid="{EBBF7505-5A64-4430-8C6C-FC6A44C65E01}"/>
    <cellStyle name="Navadno 4 4 2 5 8" xfId="36535" xr:uid="{C17CAD73-0CBF-4F07-97E2-1C8E1C00F2EB}"/>
    <cellStyle name="Navadno 4 4 2 6" xfId="22245" xr:uid="{721072A3-2D0B-4540-B0CA-B0DB53C3643A}"/>
    <cellStyle name="Navadno 4 4 2 6 2" xfId="22246" xr:uid="{365749A5-CC5A-4516-BAFA-E7B82BE002F2}"/>
    <cellStyle name="Navadno 4 4 2 6 2 2" xfId="22247" xr:uid="{0344A452-B14B-4AA6-90D0-0EB43AE3FB21}"/>
    <cellStyle name="Navadno 4 4 2 6 3" xfId="22248" xr:uid="{4034CD24-C111-4EE9-83F3-4AE70C2A520E}"/>
    <cellStyle name="Navadno 4 4 2 7" xfId="22249" xr:uid="{0DFBD4F2-7A2D-4EBE-A69D-0F9CC751F565}"/>
    <cellStyle name="Navadno 4 4 2 7 2" xfId="22250" xr:uid="{B1697B1F-7FCB-43E0-B15C-FD926471FD9A}"/>
    <cellStyle name="Navadno 4 4 2 8" xfId="22251" xr:uid="{17595ECA-1DC0-4305-84B2-973DAB9AF036}"/>
    <cellStyle name="Navadno 4 4 2 8 2" xfId="22252" xr:uid="{B333E21F-8A34-4127-B966-8963ECBE1FBA}"/>
    <cellStyle name="Navadno 4 4 2 9" xfId="22253" xr:uid="{54F42459-A6A9-4B64-A4F4-621D77F295E0}"/>
    <cellStyle name="Navadno 4 4 3" xfId="2528" xr:uid="{00000000-0005-0000-0000-0000440F0000}"/>
    <cellStyle name="Navadno 4 4 3 10" xfId="34478" xr:uid="{7D8AD78E-88C5-41DF-85DF-65E85D00D4C6}"/>
    <cellStyle name="Navadno 4 4 3 11" xfId="35737" xr:uid="{44653EB1-A895-4E6A-BEF3-A17CD0B67776}"/>
    <cellStyle name="Navadno 4 4 3 2" xfId="2529" xr:uid="{00000000-0005-0000-0000-0000450F0000}"/>
    <cellStyle name="Navadno 4 4 3 2 2" xfId="22256" xr:uid="{82B4B641-2165-4B91-8816-E9F3F7558DE1}"/>
    <cellStyle name="Navadno 4 4 3 2 2 2" xfId="22257" xr:uid="{05C9264A-2B6B-4727-95A5-7EDD26A20D33}"/>
    <cellStyle name="Navadno 4 4 3 2 2 2 2" xfId="22258" xr:uid="{1BC16AEA-F900-4F48-A2C8-018A28B2AC22}"/>
    <cellStyle name="Navadno 4 4 3 2 2 3" xfId="22259" xr:uid="{F8EC785F-E7F1-41C1-97A3-59DF694247B0}"/>
    <cellStyle name="Navadno 4 4 3 2 3" xfId="22260" xr:uid="{5A634F42-108C-4650-BD92-AEEAE74B02CC}"/>
    <cellStyle name="Navadno 4 4 3 2 3 2" xfId="22261" xr:uid="{DFAB736F-A02D-44F1-AE65-9A93F628A936}"/>
    <cellStyle name="Navadno 4 4 3 2 4" xfId="22262" xr:uid="{810CC01C-BE76-4389-898D-4E35E78A9E92}"/>
    <cellStyle name="Navadno 4 4 3 2 4 2" xfId="22263" xr:uid="{86ADF360-627E-4C22-8FF4-56DF310404BF}"/>
    <cellStyle name="Navadno 4 4 3 2 5" xfId="22264" xr:uid="{69B941CD-1A59-4101-A8B5-C63A976F0B40}"/>
    <cellStyle name="Navadno 4 4 3 2 6" xfId="22255" xr:uid="{BBA92D93-ED94-40C2-B75A-66BE87A5264D}"/>
    <cellStyle name="Navadno 4 4 3 2 7" xfId="34479" xr:uid="{8271E759-0AAB-4205-BEB0-6979A1B1B8AF}"/>
    <cellStyle name="Navadno 4 4 3 2 8" xfId="36033" xr:uid="{46B889CB-D746-4245-85D1-B0F0CADA706A}"/>
    <cellStyle name="Navadno 4 4 3 3" xfId="2530" xr:uid="{00000000-0005-0000-0000-0000460F0000}"/>
    <cellStyle name="Navadno 4 4 3 3 2" xfId="22266" xr:uid="{682E6B1F-4E2F-45A8-978D-6E0A95CB6B7C}"/>
    <cellStyle name="Navadno 4 4 3 3 2 2" xfId="22267" xr:uid="{5A56EC1A-C728-4A36-BC5C-9326167594D0}"/>
    <cellStyle name="Navadno 4 4 3 3 2 2 2" xfId="22268" xr:uid="{BED5CBDF-1268-4EDE-85A8-CFD6C89AA136}"/>
    <cellStyle name="Navadno 4 4 3 3 2 3" xfId="22269" xr:uid="{93358FC1-2039-4EAF-A1F6-7D477D99FFEA}"/>
    <cellStyle name="Navadno 4 4 3 3 3" xfId="22270" xr:uid="{2E63C951-577A-4289-AE54-5F55D8D22E5F}"/>
    <cellStyle name="Navadno 4 4 3 3 3 2" xfId="22271" xr:uid="{2E32C5F6-58EE-4509-9B8C-8AAED584E98F}"/>
    <cellStyle name="Navadno 4 4 3 3 4" xfId="22272" xr:uid="{862A56E4-C0AF-4B40-8C3A-1C076F67E8C1}"/>
    <cellStyle name="Navadno 4 4 3 3 4 2" xfId="22273" xr:uid="{C40FE298-EA32-4E6E-85F6-D43253E1E5E0}"/>
    <cellStyle name="Navadno 4 4 3 3 5" xfId="22274" xr:uid="{07660FEB-2ECA-4C35-8617-DB565055A69F}"/>
    <cellStyle name="Navadno 4 4 3 3 6" xfId="22265" xr:uid="{0048E626-8F27-48B5-BC92-E263B29F4872}"/>
    <cellStyle name="Navadno 4 4 3 3 7" xfId="34480" xr:uid="{F323707B-74B0-4BCB-BDAC-D142F9FA0A5A}"/>
    <cellStyle name="Navadno 4 4 3 3 8" xfId="36135" xr:uid="{98650000-F064-43D9-AA4D-65B08668853C}"/>
    <cellStyle name="Navadno 4 4 3 4" xfId="2531" xr:uid="{00000000-0005-0000-0000-0000470F0000}"/>
    <cellStyle name="Navadno 4 4 3 4 2" xfId="22276" xr:uid="{6595A2C9-70ED-4638-857A-5F18979FD645}"/>
    <cellStyle name="Navadno 4 4 3 4 2 2" xfId="22277" xr:uid="{AF06764F-156D-42C7-BCF7-8145768035AA}"/>
    <cellStyle name="Navadno 4 4 3 4 2 2 2" xfId="22278" xr:uid="{442735DB-C6C0-4F3C-B3DB-570D55F1AA0D}"/>
    <cellStyle name="Navadno 4 4 3 4 2 3" xfId="22279" xr:uid="{771B7266-FFF1-4445-ADF8-FD0AD0FAFA4D}"/>
    <cellStyle name="Navadno 4 4 3 4 3" xfId="22280" xr:uid="{42AE854F-3068-49D6-8E24-170AAD0B18D1}"/>
    <cellStyle name="Navadno 4 4 3 4 3 2" xfId="22281" xr:uid="{6B671807-EC00-4967-AF43-54E20EECA69F}"/>
    <cellStyle name="Navadno 4 4 3 4 4" xfId="22282" xr:uid="{4C1BB022-8A1F-42E0-9F1F-7731B751BCE6}"/>
    <cellStyle name="Navadno 4 4 3 4 4 2" xfId="22283" xr:uid="{D0B6FBAC-FBBA-4C8C-9218-7B0BC3CBC14D}"/>
    <cellStyle name="Navadno 4 4 3 4 5" xfId="22284" xr:uid="{BADED4D0-5706-4AB4-B304-022989A45007}"/>
    <cellStyle name="Navadno 4 4 3 4 6" xfId="22275" xr:uid="{8C722213-2B87-4C4A-8586-195612F75E57}"/>
    <cellStyle name="Navadno 4 4 3 4 7" xfId="34481" xr:uid="{CEA70E63-37FB-46E3-92F0-4C96C0F02F86}"/>
    <cellStyle name="Navadno 4 4 3 4 8" xfId="36537" xr:uid="{3E84C307-4FF0-4AA5-8BFA-88888B50D06C}"/>
    <cellStyle name="Navadno 4 4 3 5" xfId="22285" xr:uid="{73CA34AE-99BF-4B89-9D44-E005B9C3D57B}"/>
    <cellStyle name="Navadno 4 4 3 5 2" xfId="22286" xr:uid="{02DF7372-88D3-4FD2-A845-1E6E6BE9FF04}"/>
    <cellStyle name="Navadno 4 4 3 5 2 2" xfId="22287" xr:uid="{1D65E352-CD25-4870-8C13-D2213D0AB3AD}"/>
    <cellStyle name="Navadno 4 4 3 5 3" xfId="22288" xr:uid="{4C74E5FE-0412-4CA0-AF51-3D4F4668A202}"/>
    <cellStyle name="Navadno 4 4 3 6" xfId="22289" xr:uid="{4EA3CD5A-8A24-43CC-BAD7-D33F7756A6B3}"/>
    <cellStyle name="Navadno 4 4 3 6 2" xfId="22290" xr:uid="{437ECEB8-2F14-4B74-BC91-D382327F496B}"/>
    <cellStyle name="Navadno 4 4 3 7" xfId="22291" xr:uid="{016B1D02-1784-4C9B-A3B8-97E8620CC047}"/>
    <cellStyle name="Navadno 4 4 3 7 2" xfId="22292" xr:uid="{1B9C13A3-1D5A-4179-81AE-8FACF2718157}"/>
    <cellStyle name="Navadno 4 4 3 8" xfId="22293" xr:uid="{7AA6F44F-7B5D-46C4-8106-2BC18E2E8159}"/>
    <cellStyle name="Navadno 4 4 3 9" xfId="22254" xr:uid="{C3D7E3FD-901D-4CE4-817F-E51B95EF0AEC}"/>
    <cellStyle name="Navadno 4 4 4" xfId="2532" xr:uid="{00000000-0005-0000-0000-0000480F0000}"/>
    <cellStyle name="Navadno 4 4 4 2" xfId="22295" xr:uid="{09D59546-3E1A-4EC9-A332-EB876AF3FB76}"/>
    <cellStyle name="Navadno 4 4 4 2 2" xfId="22296" xr:uid="{9B7238DA-6659-4BCB-91BA-7FC3CB7EBD4E}"/>
    <cellStyle name="Navadno 4 4 4 2 2 2" xfId="22297" xr:uid="{40F65913-1954-471E-A8C2-3C7475C892FB}"/>
    <cellStyle name="Navadno 4 4 4 2 3" xfId="22298" xr:uid="{F9094E9A-92B8-498A-A4F0-25D37EAFF412}"/>
    <cellStyle name="Navadno 4 4 4 3" xfId="22299" xr:uid="{03507E4E-792C-4A22-AC78-0D2EF1D6E84D}"/>
    <cellStyle name="Navadno 4 4 4 3 2" xfId="22300" xr:uid="{4CA341FA-EAA7-4EC1-8723-4D56CFF3A192}"/>
    <cellStyle name="Navadno 4 4 4 4" xfId="22301" xr:uid="{3CF7830D-CDAB-4DA0-BF83-324CB74E22EF}"/>
    <cellStyle name="Navadno 4 4 4 4 2" xfId="22302" xr:uid="{78222C39-0905-486C-AD64-24172C87D72B}"/>
    <cellStyle name="Navadno 4 4 4 5" xfId="22303" xr:uid="{1A4D0795-58B1-450F-925A-A30A2F8DF688}"/>
    <cellStyle name="Navadno 4 4 4 6" xfId="22294" xr:uid="{0F6BCB9A-3C07-4734-B2BA-07EE8BEE2677}"/>
    <cellStyle name="Navadno 4 4 4 7" xfId="34482" xr:uid="{1328513A-9900-4E30-8597-159916E8795B}"/>
    <cellStyle name="Navadno 4 4 4 8" xfId="36030" xr:uid="{F3DE976B-C31C-4861-8D8E-1FB9823573E7}"/>
    <cellStyle name="Navadno 4 4 5" xfId="2533" xr:uid="{00000000-0005-0000-0000-0000490F0000}"/>
    <cellStyle name="Navadno 4 4 5 2" xfId="22305" xr:uid="{B699AF33-3F7B-4737-8080-412DA7439CEE}"/>
    <cellStyle name="Navadno 4 4 5 2 2" xfId="22306" xr:uid="{8AC6110D-4B51-45A6-91F4-394B48F3989B}"/>
    <cellStyle name="Navadno 4 4 5 2 2 2" xfId="22307" xr:uid="{0871143D-3F88-4A2C-8BD2-F66F8C5904E3}"/>
    <cellStyle name="Navadno 4 4 5 2 3" xfId="22308" xr:uid="{14A70F55-47CE-482B-9A10-7B6625319DD8}"/>
    <cellStyle name="Navadno 4 4 5 3" xfId="22309" xr:uid="{0DE749EB-8B4D-4446-A1AB-EDB97233A7B7}"/>
    <cellStyle name="Navadno 4 4 5 3 2" xfId="22310" xr:uid="{EA0DCF17-62C9-4C5E-B87B-D5FB3E7EAE63}"/>
    <cellStyle name="Navadno 4 4 5 4" xfId="22311" xr:uid="{61A8C3CF-F692-47F9-A2B1-E2CDB6966DEF}"/>
    <cellStyle name="Navadno 4 4 5 4 2" xfId="22312" xr:uid="{3DF778E4-61A5-471B-8949-73B7C06DF063}"/>
    <cellStyle name="Navadno 4 4 5 5" xfId="22313" xr:uid="{29598496-BAB6-4EF8-A6AE-9E3C8E594BA7}"/>
    <cellStyle name="Navadno 4 4 5 6" xfId="22304" xr:uid="{ADB65175-5EF6-4A80-BC2E-4A1C330AD917}"/>
    <cellStyle name="Navadno 4 4 5 7" xfId="34483" xr:uid="{6E3EF673-DE38-4341-9D7C-10B9D78C13D0}"/>
    <cellStyle name="Navadno 4 4 5 8" xfId="36132" xr:uid="{478C42D9-9980-4C5D-8874-6782759855B5}"/>
    <cellStyle name="Navadno 4 4 6" xfId="2534" xr:uid="{00000000-0005-0000-0000-00004A0F0000}"/>
    <cellStyle name="Navadno 4 4 6 2" xfId="22315" xr:uid="{355FCE81-9924-43ED-86F1-85B987165314}"/>
    <cellStyle name="Navadno 4 4 6 2 2" xfId="22316" xr:uid="{1623CFE8-45AA-4A0F-AA33-1AAAE5D29F75}"/>
    <cellStyle name="Navadno 4 4 6 2 2 2" xfId="22317" xr:uid="{643F71CA-4DB9-45B1-9796-075EFBA11DA7}"/>
    <cellStyle name="Navadno 4 4 6 2 3" xfId="22318" xr:uid="{40419BB1-CC3D-407E-BE6B-85200787866D}"/>
    <cellStyle name="Navadno 4 4 6 3" xfId="22319" xr:uid="{2A4A76BA-568A-4ADE-9794-765BC21925C0}"/>
    <cellStyle name="Navadno 4 4 6 3 2" xfId="22320" xr:uid="{6780BD32-EE5B-4DC8-883F-89D2F4012187}"/>
    <cellStyle name="Navadno 4 4 6 4" xfId="22321" xr:uid="{0F08E76B-BFA8-4165-9699-747D2EE987AA}"/>
    <cellStyle name="Navadno 4 4 6 4 2" xfId="22322" xr:uid="{22CA6810-D2B5-4EFD-A8D4-0F76A08119F5}"/>
    <cellStyle name="Navadno 4 4 6 5" xfId="22323" xr:uid="{EC2F1DF1-54B1-4026-9953-F7A4F4B29DA0}"/>
    <cellStyle name="Navadno 4 4 6 6" xfId="22314" xr:uid="{C38C7A9D-F1C3-4CAF-B0B2-D658FC05FD0F}"/>
    <cellStyle name="Navadno 4 4 6 7" xfId="34484" xr:uid="{0010421C-0597-467F-9ECF-D71AB217BC60}"/>
    <cellStyle name="Navadno 4 4 6 8" xfId="36534" xr:uid="{30158142-179D-4CA9-973C-1D0F1A4FC733}"/>
    <cellStyle name="Navadno 4 4 7" xfId="22324" xr:uid="{FE559C87-DA43-46D6-AD2B-9C02F04FC5CB}"/>
    <cellStyle name="Navadno 4 4 7 2" xfId="22325" xr:uid="{690063FF-85C9-473B-8E1F-F995746DDFC8}"/>
    <cellStyle name="Navadno 4 4 7 2 2" xfId="22326" xr:uid="{C24CDFB2-F862-4FB1-A8AA-F62A1B6864BA}"/>
    <cellStyle name="Navadno 4 4 7 3" xfId="22327" xr:uid="{768C3D4E-8955-4AB2-8021-100F2E3CCFD0}"/>
    <cellStyle name="Navadno 4 4 8" xfId="22328" xr:uid="{A603A748-CFC0-41AA-A92C-2FD75E20B063}"/>
    <cellStyle name="Navadno 4 4 8 2" xfId="22329" xr:uid="{DAF87FDE-E9FF-4E31-BC0A-D7A8C4080075}"/>
    <cellStyle name="Navadno 4 4 9" xfId="22330" xr:uid="{4F47CF45-0936-4493-9D38-5CF96A5316D5}"/>
    <cellStyle name="Navadno 4 4 9 2" xfId="22331" xr:uid="{60BE3A90-76BC-486E-9F78-CC89DF690F40}"/>
    <cellStyle name="Navadno 4 5" xfId="2535" xr:uid="{00000000-0005-0000-0000-00004B0F0000}"/>
    <cellStyle name="Navadno 4 5 10" xfId="22333" xr:uid="{3B609A30-BCAD-4B41-BD7F-1BB6D10E64D1}"/>
    <cellStyle name="Navadno 4 5 11" xfId="22332" xr:uid="{D68613EF-5151-4133-A770-B9701A20889A}"/>
    <cellStyle name="Navadno 4 5 12" xfId="32783" xr:uid="{447E9008-7003-4315-BA4D-8101639772E8}"/>
    <cellStyle name="Navadno 4 5 13" xfId="32845" xr:uid="{CF7401F6-FA66-4C6E-8F24-B9E587BA9377}"/>
    <cellStyle name="Navadno 4 5 14" xfId="35738" xr:uid="{1A24CEC4-9424-4589-910E-B126A6E2D779}"/>
    <cellStyle name="Navadno 4 5 2" xfId="2536" xr:uid="{00000000-0005-0000-0000-00004C0F0000}"/>
    <cellStyle name="Navadno 4 5 2 10" xfId="22334" xr:uid="{DE8EA9E1-2EE6-47B2-84F6-F1EE321EECDA}"/>
    <cellStyle name="Navadno 4 5 2 11" xfId="32804" xr:uid="{51F51C89-0FE0-451D-8A81-3B7AA2C8C9F8}"/>
    <cellStyle name="Navadno 4 5 2 12" xfId="32846" xr:uid="{77091327-F394-4587-BD6C-DDD0B0DC1DFA}"/>
    <cellStyle name="Navadno 4 5 2 13" xfId="35739" xr:uid="{B94D5628-CA84-4B15-AD93-0144DF1A3F21}"/>
    <cellStyle name="Navadno 4 5 2 2" xfId="2537" xr:uid="{00000000-0005-0000-0000-00004D0F0000}"/>
    <cellStyle name="Navadno 4 5 2 2 10" xfId="34485" xr:uid="{D0C2F351-AD0F-4295-8466-03B7B60BA784}"/>
    <cellStyle name="Navadno 4 5 2 2 11" xfId="35740" xr:uid="{D0072371-6312-4A9F-83FB-9A0A0E35CBE2}"/>
    <cellStyle name="Navadno 4 5 2 2 2" xfId="2538" xr:uid="{00000000-0005-0000-0000-00004E0F0000}"/>
    <cellStyle name="Navadno 4 5 2 2 2 2" xfId="22337" xr:uid="{037AB84B-DEE8-4BB9-9B26-C882B6BF2DE8}"/>
    <cellStyle name="Navadno 4 5 2 2 2 2 2" xfId="22338" xr:uid="{3CADB14E-2CB6-4C87-B519-74AD0307182B}"/>
    <cellStyle name="Navadno 4 5 2 2 2 2 2 2" xfId="22339" xr:uid="{B78986F0-FDFC-488C-8399-6133F37481DD}"/>
    <cellStyle name="Navadno 4 5 2 2 2 2 3" xfId="22340" xr:uid="{4884F317-759C-4361-9C46-AC571F71BDAC}"/>
    <cellStyle name="Navadno 4 5 2 2 2 3" xfId="22341" xr:uid="{BC58852B-EA1E-469C-9E6F-07187B864E8B}"/>
    <cellStyle name="Navadno 4 5 2 2 2 3 2" xfId="22342" xr:uid="{B0863881-E9FF-4614-BF18-E82A350D3D20}"/>
    <cellStyle name="Navadno 4 5 2 2 2 4" xfId="22343" xr:uid="{30268919-C6AA-4940-BBCA-50F914D67D50}"/>
    <cellStyle name="Navadno 4 5 2 2 2 4 2" xfId="22344" xr:uid="{E0772D5B-E33F-4477-A573-43D894E88E12}"/>
    <cellStyle name="Navadno 4 5 2 2 2 5" xfId="22345" xr:uid="{D4AC12FE-8F69-4F43-8CBF-03726B912328}"/>
    <cellStyle name="Navadno 4 5 2 2 2 6" xfId="22336" xr:uid="{D0E57C61-A401-4024-A6DF-7857F97003F7}"/>
    <cellStyle name="Navadno 4 5 2 2 2 7" xfId="34486" xr:uid="{DC933C62-BDF9-46B8-AA42-84CCF364AD52}"/>
    <cellStyle name="Navadno 4 5 2 2 2 8" xfId="36036" xr:uid="{FD052A1C-EF43-4499-9B72-4A7F0CA18F39}"/>
    <cellStyle name="Navadno 4 5 2 2 3" xfId="2539" xr:uid="{00000000-0005-0000-0000-00004F0F0000}"/>
    <cellStyle name="Navadno 4 5 2 2 3 2" xfId="22347" xr:uid="{63AE2D33-B55C-4D4C-81C6-C5F327B31916}"/>
    <cellStyle name="Navadno 4 5 2 2 3 2 2" xfId="22348" xr:uid="{9C80139D-0D85-4F3F-A660-7AE532D8D7C0}"/>
    <cellStyle name="Navadno 4 5 2 2 3 2 2 2" xfId="22349" xr:uid="{4563F1FD-CF7B-4D1C-97E2-C3EE2261EF79}"/>
    <cellStyle name="Navadno 4 5 2 2 3 2 3" xfId="22350" xr:uid="{6453C6FB-459A-47CE-AE0F-BE031D8B3A36}"/>
    <cellStyle name="Navadno 4 5 2 2 3 3" xfId="22351" xr:uid="{6ADC9A4E-A8C6-423A-91C2-EB2FFC5C4C96}"/>
    <cellStyle name="Navadno 4 5 2 2 3 3 2" xfId="22352" xr:uid="{F98748E7-F852-434C-813B-F9B5F50A5B14}"/>
    <cellStyle name="Navadno 4 5 2 2 3 4" xfId="22353" xr:uid="{6C99CE32-95F9-46DB-83C5-BEE4D107769E}"/>
    <cellStyle name="Navadno 4 5 2 2 3 4 2" xfId="22354" xr:uid="{DA34B7FA-7035-47A9-840C-59CBE90A3038}"/>
    <cellStyle name="Navadno 4 5 2 2 3 5" xfId="22355" xr:uid="{8066B6DA-BCD7-46E7-AAD3-5634D84858A0}"/>
    <cellStyle name="Navadno 4 5 2 2 3 6" xfId="22346" xr:uid="{3E7270C8-53D7-473B-8AA2-9054CF9896A6}"/>
    <cellStyle name="Navadno 4 5 2 2 3 7" xfId="34487" xr:uid="{91C59088-BCE7-4402-950D-A9032A8B372D}"/>
    <cellStyle name="Navadno 4 5 2 2 3 8" xfId="36138" xr:uid="{ED26599B-425C-4FFF-85FD-C0B044C79841}"/>
    <cellStyle name="Navadno 4 5 2 2 4" xfId="2540" xr:uid="{00000000-0005-0000-0000-0000500F0000}"/>
    <cellStyle name="Navadno 4 5 2 2 4 2" xfId="22357" xr:uid="{A1BCB065-5E61-4BB8-A21A-5CF98DC45462}"/>
    <cellStyle name="Navadno 4 5 2 2 4 2 2" xfId="22358" xr:uid="{B9AC281C-35EC-4626-91D7-BF6EA33D4BEE}"/>
    <cellStyle name="Navadno 4 5 2 2 4 2 2 2" xfId="22359" xr:uid="{880687A6-1AA5-4A40-8D25-EAE4C61D3343}"/>
    <cellStyle name="Navadno 4 5 2 2 4 2 3" xfId="22360" xr:uid="{6B4107A4-33DF-4276-B7D5-FC620949B1CF}"/>
    <cellStyle name="Navadno 4 5 2 2 4 3" xfId="22361" xr:uid="{1184A311-373A-4AD5-BE6F-440205F5EA00}"/>
    <cellStyle name="Navadno 4 5 2 2 4 3 2" xfId="22362" xr:uid="{2DA608DE-4FE0-4E97-B162-8B50AA859FE6}"/>
    <cellStyle name="Navadno 4 5 2 2 4 4" xfId="22363" xr:uid="{284C54F2-7A1C-404A-A901-E4AB8CD5D647}"/>
    <cellStyle name="Navadno 4 5 2 2 4 4 2" xfId="22364" xr:uid="{C926D642-D4D4-4510-8C46-578F1C60C20B}"/>
    <cellStyle name="Navadno 4 5 2 2 4 5" xfId="22365" xr:uid="{431EACAC-29C2-484F-9631-DB6A9217E459}"/>
    <cellStyle name="Navadno 4 5 2 2 4 6" xfId="22356" xr:uid="{34EC5592-5C7B-41CF-8CFB-780C78F8BE25}"/>
    <cellStyle name="Navadno 4 5 2 2 4 7" xfId="34488" xr:uid="{2DB29D03-053F-453E-9A6A-D0C5C18458F0}"/>
    <cellStyle name="Navadno 4 5 2 2 4 8" xfId="36540" xr:uid="{4BCB4074-AF13-46BC-8211-9532D9781CB9}"/>
    <cellStyle name="Navadno 4 5 2 2 5" xfId="22366" xr:uid="{80D99FD5-56C2-4B06-9D07-B4622AC774B5}"/>
    <cellStyle name="Navadno 4 5 2 2 5 2" xfId="22367" xr:uid="{CBF55C99-4BCC-479D-843A-940C67E45C40}"/>
    <cellStyle name="Navadno 4 5 2 2 5 2 2" xfId="22368" xr:uid="{691699B7-09AF-40B6-83D5-DD6AE1D8B94E}"/>
    <cellStyle name="Navadno 4 5 2 2 5 3" xfId="22369" xr:uid="{708BC1CD-207C-40D1-8836-37ADC65B29DA}"/>
    <cellStyle name="Navadno 4 5 2 2 6" xfId="22370" xr:uid="{8F104D78-0C8D-4FED-A49A-7473D9A9BA64}"/>
    <cellStyle name="Navadno 4 5 2 2 6 2" xfId="22371" xr:uid="{51B47C6F-0F55-4E4C-B25B-C9C933547D2C}"/>
    <cellStyle name="Navadno 4 5 2 2 7" xfId="22372" xr:uid="{571587E3-D96F-4329-B650-D5B0FD80D129}"/>
    <cellStyle name="Navadno 4 5 2 2 7 2" xfId="22373" xr:uid="{CC0FC0F7-56D3-41CE-AF38-F8E7CA787780}"/>
    <cellStyle name="Navadno 4 5 2 2 8" xfId="22374" xr:uid="{CF2108F1-6E38-4354-A738-7DE0A5199492}"/>
    <cellStyle name="Navadno 4 5 2 2 9" xfId="22335" xr:uid="{87B513F1-4C05-4D01-98D7-325E563B6F89}"/>
    <cellStyle name="Navadno 4 5 2 3" xfId="2541" xr:uid="{00000000-0005-0000-0000-0000510F0000}"/>
    <cellStyle name="Navadno 4 5 2 3 2" xfId="22376" xr:uid="{614302AC-0721-461C-A3E6-763D1F8977CD}"/>
    <cellStyle name="Navadno 4 5 2 3 2 2" xfId="22377" xr:uid="{636FE914-1FA3-45DA-B4E0-57DED077FE40}"/>
    <cellStyle name="Navadno 4 5 2 3 2 2 2" xfId="22378" xr:uid="{18F578B4-C057-4002-BB24-115C3C892FBD}"/>
    <cellStyle name="Navadno 4 5 2 3 2 3" xfId="22379" xr:uid="{C08D1F5B-79A7-4D9F-BFA2-4CB672380915}"/>
    <cellStyle name="Navadno 4 5 2 3 3" xfId="22380" xr:uid="{55322F72-F3E4-41A2-B93C-F97A32DA18CF}"/>
    <cellStyle name="Navadno 4 5 2 3 3 2" xfId="22381" xr:uid="{38A859BA-0BF9-41D1-AA7D-F8B6530C5223}"/>
    <cellStyle name="Navadno 4 5 2 3 4" xfId="22382" xr:uid="{6F8A8051-DEEF-48C3-92A5-733665D605B1}"/>
    <cellStyle name="Navadno 4 5 2 3 4 2" xfId="22383" xr:uid="{E39B359B-2513-49DD-860E-17DA8C79FF5D}"/>
    <cellStyle name="Navadno 4 5 2 3 5" xfId="22384" xr:uid="{4E49DA8E-AE4D-4418-8BEA-89938B8C9128}"/>
    <cellStyle name="Navadno 4 5 2 3 6" xfId="22375" xr:uid="{79212FCA-8F0C-45DF-AF87-F9AA9AC38E69}"/>
    <cellStyle name="Navadno 4 5 2 3 7" xfId="34489" xr:uid="{FD5C3DE7-599C-4815-91D3-FBEBCFD1C0B3}"/>
    <cellStyle name="Navadno 4 5 2 3 8" xfId="36035" xr:uid="{9B259594-7839-4F2E-9026-95ABA97BCD16}"/>
    <cellStyle name="Navadno 4 5 2 4" xfId="2542" xr:uid="{00000000-0005-0000-0000-0000520F0000}"/>
    <cellStyle name="Navadno 4 5 2 4 2" xfId="22386" xr:uid="{3BBFDC61-4AFC-4081-8B17-7F1D0224965E}"/>
    <cellStyle name="Navadno 4 5 2 4 2 2" xfId="22387" xr:uid="{DC213B0B-65CA-48E1-9057-0B2EAFCB09DD}"/>
    <cellStyle name="Navadno 4 5 2 4 2 2 2" xfId="22388" xr:uid="{66D33893-F8F5-42DC-B236-1944E4029D55}"/>
    <cellStyle name="Navadno 4 5 2 4 2 3" xfId="22389" xr:uid="{E5E45BE4-AD64-4060-BA85-883AC459165D}"/>
    <cellStyle name="Navadno 4 5 2 4 3" xfId="22390" xr:uid="{3F1CEF98-31A5-4EAE-9689-783124555B63}"/>
    <cellStyle name="Navadno 4 5 2 4 3 2" xfId="22391" xr:uid="{AE1AABC5-7E90-4168-B6FB-0E549F690BAC}"/>
    <cellStyle name="Navadno 4 5 2 4 4" xfId="22392" xr:uid="{E88BF4CB-1A16-4059-A48F-FFCC768C12E4}"/>
    <cellStyle name="Navadno 4 5 2 4 4 2" xfId="22393" xr:uid="{8F0F7974-8CE5-4157-B7F7-F7AC73B5D80E}"/>
    <cellStyle name="Navadno 4 5 2 4 5" xfId="22394" xr:uid="{C94214BF-1B25-4D8F-83BC-B8E455B0EB77}"/>
    <cellStyle name="Navadno 4 5 2 4 6" xfId="22385" xr:uid="{A5621292-B2C9-4A16-BCBC-09A89C01558E}"/>
    <cellStyle name="Navadno 4 5 2 4 7" xfId="34490" xr:uid="{1E28A379-1949-4D9A-B773-17C8CD263564}"/>
    <cellStyle name="Navadno 4 5 2 4 8" xfId="36137" xr:uid="{95219236-FD56-49A6-9EBE-55C029E8ADEC}"/>
    <cellStyle name="Navadno 4 5 2 5" xfId="2543" xr:uid="{00000000-0005-0000-0000-0000530F0000}"/>
    <cellStyle name="Navadno 4 5 2 5 2" xfId="22396" xr:uid="{F4215CD0-505E-4C5A-9BC1-A03776D5595E}"/>
    <cellStyle name="Navadno 4 5 2 5 2 2" xfId="22397" xr:uid="{67EE363E-FD35-49D4-952A-C0F4F796C9F2}"/>
    <cellStyle name="Navadno 4 5 2 5 2 2 2" xfId="22398" xr:uid="{3A560D77-28F8-42EF-8A26-D95A4476B76B}"/>
    <cellStyle name="Navadno 4 5 2 5 2 3" xfId="22399" xr:uid="{BBAAAF8E-C4C9-4894-A784-18F00456A3A7}"/>
    <cellStyle name="Navadno 4 5 2 5 3" xfId="22400" xr:uid="{3C9F235B-914B-4708-8FD9-2BEE9A6E0884}"/>
    <cellStyle name="Navadno 4 5 2 5 3 2" xfId="22401" xr:uid="{45FB9D01-2AEA-487A-9B1D-93B475292A98}"/>
    <cellStyle name="Navadno 4 5 2 5 4" xfId="22402" xr:uid="{00A37592-0A18-45FF-9FBD-B5C54D0C1361}"/>
    <cellStyle name="Navadno 4 5 2 5 4 2" xfId="22403" xr:uid="{C6827EBA-6FBA-44A4-BCCC-C51E1685B277}"/>
    <cellStyle name="Navadno 4 5 2 5 5" xfId="22404" xr:uid="{61003533-CF29-48AF-BD7E-0DE6CDAF3AA2}"/>
    <cellStyle name="Navadno 4 5 2 5 6" xfId="22395" xr:uid="{09B8286A-C2D9-471D-B293-64BF72980085}"/>
    <cellStyle name="Navadno 4 5 2 5 7" xfId="34491" xr:uid="{519E656A-3195-4A7C-8340-BB231C8077A6}"/>
    <cellStyle name="Navadno 4 5 2 5 8" xfId="36539" xr:uid="{582D3144-CC25-49C5-8E58-91F47FFFA06B}"/>
    <cellStyle name="Navadno 4 5 2 6" xfId="22405" xr:uid="{4819303D-363B-450F-BB8C-4160678E2EAB}"/>
    <cellStyle name="Navadno 4 5 2 6 2" xfId="22406" xr:uid="{80E59992-803C-4972-91CF-4B2752789D86}"/>
    <cellStyle name="Navadno 4 5 2 6 2 2" xfId="22407" xr:uid="{A119E8EC-D43C-4FA1-A141-4F5ADDD74193}"/>
    <cellStyle name="Navadno 4 5 2 6 3" xfId="22408" xr:uid="{A006F495-972B-4376-A2F8-1F6D18427E96}"/>
    <cellStyle name="Navadno 4 5 2 7" xfId="22409" xr:uid="{A3DB1FD9-57C4-45E6-BE28-8A7946016CCE}"/>
    <cellStyle name="Navadno 4 5 2 7 2" xfId="22410" xr:uid="{A37BB20F-7AEA-4C4B-BE20-BE2CCC1F098B}"/>
    <cellStyle name="Navadno 4 5 2 8" xfId="22411" xr:uid="{A0026E64-02FA-48A0-B56E-FB1B3F45C650}"/>
    <cellStyle name="Navadno 4 5 2 8 2" xfId="22412" xr:uid="{EA7CF786-FC27-4203-A748-4691B1D32B52}"/>
    <cellStyle name="Navadno 4 5 2 9" xfId="22413" xr:uid="{F0DB0638-D54D-4C93-A9D2-09782B75A6EA}"/>
    <cellStyle name="Navadno 4 5 3" xfId="2544" xr:uid="{00000000-0005-0000-0000-0000540F0000}"/>
    <cellStyle name="Navadno 4 5 3 10" xfId="34492" xr:uid="{03B99074-EE66-4488-B877-AAAD10B87DC1}"/>
    <cellStyle name="Navadno 4 5 3 11" xfId="35741" xr:uid="{8CD90B3D-6D64-44FD-9CB8-A290301A5372}"/>
    <cellStyle name="Navadno 4 5 3 2" xfId="2545" xr:uid="{00000000-0005-0000-0000-0000550F0000}"/>
    <cellStyle name="Navadno 4 5 3 2 2" xfId="22416" xr:uid="{5C35AD12-C528-430A-8055-2A5452EFA38B}"/>
    <cellStyle name="Navadno 4 5 3 2 2 2" xfId="22417" xr:uid="{B9FE7FE0-64F8-4944-815F-A1E8D5F7FB36}"/>
    <cellStyle name="Navadno 4 5 3 2 2 2 2" xfId="22418" xr:uid="{6D63C48A-D5C4-42A9-84DA-5C08C29CC510}"/>
    <cellStyle name="Navadno 4 5 3 2 2 3" xfId="22419" xr:uid="{F7F2F1DE-378E-4304-8930-D1B42925C1EE}"/>
    <cellStyle name="Navadno 4 5 3 2 3" xfId="22420" xr:uid="{681CD10A-2AEE-4C51-BE21-7136F06A32EC}"/>
    <cellStyle name="Navadno 4 5 3 2 3 2" xfId="22421" xr:uid="{2094FC9C-769F-48A7-B62D-79D84A1C6D7F}"/>
    <cellStyle name="Navadno 4 5 3 2 4" xfId="22422" xr:uid="{13DA8514-DE9B-47E4-A4A5-921FBED263AD}"/>
    <cellStyle name="Navadno 4 5 3 2 4 2" xfId="22423" xr:uid="{57751412-317D-4CC4-B044-3CF2114D89AF}"/>
    <cellStyle name="Navadno 4 5 3 2 5" xfId="22424" xr:uid="{29730E06-2A55-46F1-A8A7-A2F09E930C4C}"/>
    <cellStyle name="Navadno 4 5 3 2 6" xfId="22415" xr:uid="{9C20E11E-D463-4EDC-802A-8147D921F5B7}"/>
    <cellStyle name="Navadno 4 5 3 2 7" xfId="34493" xr:uid="{8A7DAACA-A8E0-44A7-80B7-19C65463298C}"/>
    <cellStyle name="Navadno 4 5 3 2 8" xfId="36037" xr:uid="{89BAA907-8D6B-40ED-990A-B99E8CDC1A48}"/>
    <cellStyle name="Navadno 4 5 3 3" xfId="2546" xr:uid="{00000000-0005-0000-0000-0000560F0000}"/>
    <cellStyle name="Navadno 4 5 3 3 2" xfId="22426" xr:uid="{327C9B20-7982-4CD2-B39A-DF8B0990EAF5}"/>
    <cellStyle name="Navadno 4 5 3 3 2 2" xfId="22427" xr:uid="{930E84ED-F042-4DB7-BBDB-86B1717973D2}"/>
    <cellStyle name="Navadno 4 5 3 3 2 2 2" xfId="22428" xr:uid="{221715E2-CD15-4FB8-86EC-9770BCB9FC0F}"/>
    <cellStyle name="Navadno 4 5 3 3 2 3" xfId="22429" xr:uid="{491C2DC9-8107-43A4-BE66-7AD60B332638}"/>
    <cellStyle name="Navadno 4 5 3 3 3" xfId="22430" xr:uid="{D81A6ABF-CC90-45D7-BD6F-9A84DD4C011A}"/>
    <cellStyle name="Navadno 4 5 3 3 3 2" xfId="22431" xr:uid="{4C995FBB-A76C-47AB-AB4A-30BDA1B8AD00}"/>
    <cellStyle name="Navadno 4 5 3 3 4" xfId="22432" xr:uid="{40D330E7-583F-497A-809D-50BA1629DA48}"/>
    <cellStyle name="Navadno 4 5 3 3 4 2" xfId="22433" xr:uid="{3E067E5E-12EF-4F32-AD16-CD3B35EB6701}"/>
    <cellStyle name="Navadno 4 5 3 3 5" xfId="22434" xr:uid="{EC575086-FB7C-42BF-A560-3BAC68636FB6}"/>
    <cellStyle name="Navadno 4 5 3 3 6" xfId="22425" xr:uid="{363088B2-07D3-4CE9-8118-042BA246C2A6}"/>
    <cellStyle name="Navadno 4 5 3 3 7" xfId="34494" xr:uid="{385B0187-A809-4689-BE06-240121F24FBD}"/>
    <cellStyle name="Navadno 4 5 3 3 8" xfId="36139" xr:uid="{80EC350F-06A6-4697-975B-0CE56B835761}"/>
    <cellStyle name="Navadno 4 5 3 4" xfId="2547" xr:uid="{00000000-0005-0000-0000-0000570F0000}"/>
    <cellStyle name="Navadno 4 5 3 4 2" xfId="22436" xr:uid="{313EBD08-E001-435A-AF4A-2FD104D0D6C8}"/>
    <cellStyle name="Navadno 4 5 3 4 2 2" xfId="22437" xr:uid="{3A8EFEAD-22FA-497A-B0BB-208702F17F22}"/>
    <cellStyle name="Navadno 4 5 3 4 2 2 2" xfId="22438" xr:uid="{1F1AE09A-E13D-4842-83E5-CE16C715E071}"/>
    <cellStyle name="Navadno 4 5 3 4 2 3" xfId="22439" xr:uid="{1E20A82F-621E-4592-957A-5249AE248970}"/>
    <cellStyle name="Navadno 4 5 3 4 3" xfId="22440" xr:uid="{D5E649DD-EB24-4A33-9D71-6F210BA8753A}"/>
    <cellStyle name="Navadno 4 5 3 4 3 2" xfId="22441" xr:uid="{9156C7BF-41B0-4F33-920E-9F57A03DC8B4}"/>
    <cellStyle name="Navadno 4 5 3 4 4" xfId="22442" xr:uid="{B68D2E4F-CCCC-4D9B-8399-FDDC53C1F982}"/>
    <cellStyle name="Navadno 4 5 3 4 4 2" xfId="22443" xr:uid="{BC44C5A5-4956-4088-B7BB-211BF0105709}"/>
    <cellStyle name="Navadno 4 5 3 4 5" xfId="22444" xr:uid="{460A939D-BB5C-43C2-B0C4-3C20B614E52D}"/>
    <cellStyle name="Navadno 4 5 3 4 6" xfId="22435" xr:uid="{0A3718BC-5322-43DB-8B8A-AE067F2C400D}"/>
    <cellStyle name="Navadno 4 5 3 4 7" xfId="34495" xr:uid="{38B59A44-63AB-47A9-AB3C-5B8444981424}"/>
    <cellStyle name="Navadno 4 5 3 4 8" xfId="36541" xr:uid="{D59ED9B8-5E89-4D69-A59E-324A37C04381}"/>
    <cellStyle name="Navadno 4 5 3 5" xfId="22445" xr:uid="{8DE6CFF8-2506-4F76-B8BD-D67241D6C890}"/>
    <cellStyle name="Navadno 4 5 3 5 2" xfId="22446" xr:uid="{40DFC36E-1E2C-4269-B468-6A03BA07A78B}"/>
    <cellStyle name="Navadno 4 5 3 5 2 2" xfId="22447" xr:uid="{E5AACFB2-D744-42CE-AD12-FFD9C1D4401A}"/>
    <cellStyle name="Navadno 4 5 3 5 3" xfId="22448" xr:uid="{363EEEAB-AC1D-49E0-865C-26AAEBBBA30A}"/>
    <cellStyle name="Navadno 4 5 3 6" xfId="22449" xr:uid="{D3A6EF1B-8144-4301-876D-84FD1793A9DF}"/>
    <cellStyle name="Navadno 4 5 3 6 2" xfId="22450" xr:uid="{5576EF27-9E01-4FE8-BA0C-E71100FDDF8B}"/>
    <cellStyle name="Navadno 4 5 3 7" xfId="22451" xr:uid="{7934C778-F44C-4BBD-9C71-04389789049B}"/>
    <cellStyle name="Navadno 4 5 3 7 2" xfId="22452" xr:uid="{446D1A23-0623-438C-9A7C-2A43C197349C}"/>
    <cellStyle name="Navadno 4 5 3 8" xfId="22453" xr:uid="{A461EB09-2595-477E-858B-0A7524093E09}"/>
    <cellStyle name="Navadno 4 5 3 9" xfId="22414" xr:uid="{EBEEC68C-C4B3-4315-AEF7-6BE61168078C}"/>
    <cellStyle name="Navadno 4 5 4" xfId="2548" xr:uid="{00000000-0005-0000-0000-0000580F0000}"/>
    <cellStyle name="Navadno 4 5 4 2" xfId="22455" xr:uid="{D74ACA53-6674-45B1-81BE-5BEE1B1ECB12}"/>
    <cellStyle name="Navadno 4 5 4 2 2" xfId="22456" xr:uid="{F5DD00B6-8BD1-4A52-B084-205CE0E8D701}"/>
    <cellStyle name="Navadno 4 5 4 2 2 2" xfId="22457" xr:uid="{4D78D03D-488E-46E8-9FBE-B5EB13301CA4}"/>
    <cellStyle name="Navadno 4 5 4 2 3" xfId="22458" xr:uid="{8E4C696C-2E01-42AB-8B0D-FC2E8B2232AD}"/>
    <cellStyle name="Navadno 4 5 4 3" xfId="22459" xr:uid="{A1B8A49D-966D-4B1A-8884-D27B04ADA1F8}"/>
    <cellStyle name="Navadno 4 5 4 3 2" xfId="22460" xr:uid="{E5C28184-617C-49ED-A38A-E43C2DE83896}"/>
    <cellStyle name="Navadno 4 5 4 4" xfId="22461" xr:uid="{4CDEEC9E-3381-4054-83E4-A8C056F00DE5}"/>
    <cellStyle name="Navadno 4 5 4 4 2" xfId="22462" xr:uid="{D12E3BE0-4924-4E28-904F-D364A23AD56B}"/>
    <cellStyle name="Navadno 4 5 4 5" xfId="22463" xr:uid="{7FE6B9E0-AF12-4ED9-AC7A-298CEC95D490}"/>
    <cellStyle name="Navadno 4 5 4 6" xfId="22454" xr:uid="{566A8290-190F-4F55-854C-F5FFC134F547}"/>
    <cellStyle name="Navadno 4 5 4 7" xfId="34496" xr:uid="{3B14397E-6554-4ACB-97CB-889C50B952FE}"/>
    <cellStyle name="Navadno 4 5 4 8" xfId="36034" xr:uid="{BBE65F70-E9A0-4246-9CDC-2425F772C196}"/>
    <cellStyle name="Navadno 4 5 5" xfId="2549" xr:uid="{00000000-0005-0000-0000-0000590F0000}"/>
    <cellStyle name="Navadno 4 5 5 2" xfId="22465" xr:uid="{31CEA3C4-3DB0-452A-A6E4-83603BD875A2}"/>
    <cellStyle name="Navadno 4 5 5 2 2" xfId="22466" xr:uid="{DBC53D96-072A-4FEB-9CA6-4D4FCEE38943}"/>
    <cellStyle name="Navadno 4 5 5 2 2 2" xfId="22467" xr:uid="{52E44DDA-B176-408D-B148-65F44FF7081C}"/>
    <cellStyle name="Navadno 4 5 5 2 3" xfId="22468" xr:uid="{A17CB867-038F-4726-AD1C-5CE3AECBE51A}"/>
    <cellStyle name="Navadno 4 5 5 3" xfId="22469" xr:uid="{5CE2FF2A-ADF0-4736-98A7-CBD7BD510479}"/>
    <cellStyle name="Navadno 4 5 5 3 2" xfId="22470" xr:uid="{8D60CA42-7ADA-4435-9FD4-09F97783663C}"/>
    <cellStyle name="Navadno 4 5 5 4" xfId="22471" xr:uid="{8376C313-C834-4D26-976C-135AED83E3EC}"/>
    <cellStyle name="Navadno 4 5 5 4 2" xfId="22472" xr:uid="{64CCBEC6-0CAE-47BD-B033-A181DD7D23CD}"/>
    <cellStyle name="Navadno 4 5 5 5" xfId="22473" xr:uid="{74E78F15-4FAE-439B-86A6-130FF873856D}"/>
    <cellStyle name="Navadno 4 5 5 6" xfId="22464" xr:uid="{EA95252C-246C-42FB-929D-646AA2C39DA4}"/>
    <cellStyle name="Navadno 4 5 5 7" xfId="34497" xr:uid="{45D36C67-D608-4191-BE0B-8E302133B6BB}"/>
    <cellStyle name="Navadno 4 5 5 8" xfId="36136" xr:uid="{FD6B4E9D-9BB6-481D-8341-E182519832E3}"/>
    <cellStyle name="Navadno 4 5 6" xfId="2550" xr:uid="{00000000-0005-0000-0000-00005A0F0000}"/>
    <cellStyle name="Navadno 4 5 6 2" xfId="22475" xr:uid="{D6C00210-F769-4A1D-99B4-74AF8F9F786C}"/>
    <cellStyle name="Navadno 4 5 6 2 2" xfId="22476" xr:uid="{C2871B2F-C2C5-4497-A587-42A74C440B78}"/>
    <cellStyle name="Navadno 4 5 6 2 2 2" xfId="22477" xr:uid="{AA8CCA4E-4CA7-4BE2-9692-4501A605DAD9}"/>
    <cellStyle name="Navadno 4 5 6 2 3" xfId="22478" xr:uid="{CFA4C2BF-9C37-4977-A3E8-CF0E64538FA3}"/>
    <cellStyle name="Navadno 4 5 6 3" xfId="22479" xr:uid="{850CF453-D96A-4D9E-879E-CA5455F448DA}"/>
    <cellStyle name="Navadno 4 5 6 3 2" xfId="22480" xr:uid="{D408FCB6-8DCD-4CBD-8730-FA562B4B42AE}"/>
    <cellStyle name="Navadno 4 5 6 4" xfId="22481" xr:uid="{53CE5B5E-81E1-4324-AD3F-C40A062421DF}"/>
    <cellStyle name="Navadno 4 5 6 4 2" xfId="22482" xr:uid="{687D26E9-4997-4775-B08A-D718DCFFA9A9}"/>
    <cellStyle name="Navadno 4 5 6 5" xfId="22483" xr:uid="{D66FD4F7-5616-4843-8ED0-A033DB48AB05}"/>
    <cellStyle name="Navadno 4 5 6 6" xfId="22474" xr:uid="{E699E91F-3AB9-421F-A8BE-B879E4655315}"/>
    <cellStyle name="Navadno 4 5 6 7" xfId="34498" xr:uid="{FF0368A3-9894-4E19-9863-81437ECF3DA4}"/>
    <cellStyle name="Navadno 4 5 6 8" xfId="36538" xr:uid="{B0914E47-0BAF-4EFA-8032-EEA83D74957B}"/>
    <cellStyle name="Navadno 4 5 7" xfId="22484" xr:uid="{2DF90D20-9615-4E0F-8F4A-D51A52CC03C0}"/>
    <cellStyle name="Navadno 4 5 7 2" xfId="22485" xr:uid="{8D4A733A-F265-4D69-8B89-082625ABFA92}"/>
    <cellStyle name="Navadno 4 5 7 2 2" xfId="22486" xr:uid="{E6A7F079-4890-4269-A49D-D51319422451}"/>
    <cellStyle name="Navadno 4 5 7 3" xfId="22487" xr:uid="{CB12B3E1-F13F-496B-98F7-B55D6AD37F2E}"/>
    <cellStyle name="Navadno 4 5 8" xfId="22488" xr:uid="{57A7C72B-735F-4CF0-A3EB-2A1CBB3F4339}"/>
    <cellStyle name="Navadno 4 5 8 2" xfId="22489" xr:uid="{9D41979D-E07A-40E8-88B6-66DE0D7B2F95}"/>
    <cellStyle name="Navadno 4 5 9" xfId="22490" xr:uid="{5FDDDA04-6054-4AE9-ADF4-A34E448EB304}"/>
    <cellStyle name="Navadno 4 5 9 2" xfId="22491" xr:uid="{4D53522D-5E07-41A4-8F91-667643E23902}"/>
    <cellStyle name="Navadno 4 6" xfId="2551" xr:uid="{00000000-0005-0000-0000-00005B0F0000}"/>
    <cellStyle name="Navadno 4 6 2" xfId="22492" xr:uid="{4318663B-66CD-4C33-8262-D8588E56DA3B}"/>
    <cellStyle name="Navadno 4 7" xfId="2552" xr:uid="{00000000-0005-0000-0000-00005C0F0000}"/>
    <cellStyle name="Navadno 4 7 2" xfId="22493" xr:uid="{CA56BEB1-A63F-4518-8A07-9DF82C9AD433}"/>
    <cellStyle name="Navadno 4 8" xfId="2553" xr:uid="{00000000-0005-0000-0000-00005D0F0000}"/>
    <cellStyle name="Navadno 4 8 2" xfId="22494" xr:uid="{6DC71EB4-1AAC-48DD-BEA8-AE0C4D43F082}"/>
    <cellStyle name="Navadno 4_GRADBENA DELA ELEKTRO OMARE " xfId="2554" xr:uid="{00000000-0005-0000-0000-00005E0F0000}"/>
    <cellStyle name="Navadno 5" xfId="2555" xr:uid="{00000000-0005-0000-0000-00005F0F0000}"/>
    <cellStyle name="Navadno 5 2" xfId="2556" xr:uid="{00000000-0005-0000-0000-0000600F0000}"/>
    <cellStyle name="Navadno 5 2 2" xfId="2557" xr:uid="{00000000-0005-0000-0000-0000610F0000}"/>
    <cellStyle name="Navadno 5 2 2 2" xfId="22496" xr:uid="{66041287-31D7-4EEF-BE7C-A8B2686D5C9A}"/>
    <cellStyle name="Navadno 5 2 3" xfId="2558" xr:uid="{00000000-0005-0000-0000-0000620F0000}"/>
    <cellStyle name="Navadno 5 2 3 2" xfId="22497" xr:uid="{E8748493-54B4-484F-944D-AA99FE3A3E78}"/>
    <cellStyle name="Navadno 5 2 4" xfId="2559" xr:uid="{00000000-0005-0000-0000-0000630F0000}"/>
    <cellStyle name="Navadno 5 2 4 2" xfId="2560" xr:uid="{00000000-0005-0000-0000-0000640F0000}"/>
    <cellStyle name="Navadno 5 2 4 2 2" xfId="22499" xr:uid="{5077F297-985E-49B3-BBC2-5FE4340EE66D}"/>
    <cellStyle name="Navadno 5 2 4 3" xfId="22500" xr:uid="{03EC13A0-3048-47D3-88BB-613540436271}"/>
    <cellStyle name="Navadno 5 2 4 4" xfId="22501" xr:uid="{B542FF0C-CAC8-45BE-8EA4-8985595C8D3B}"/>
    <cellStyle name="Navadno 5 2 4 5" xfId="22498" xr:uid="{F607F819-7E93-4510-8001-3E3F58FB2BCD}"/>
    <cellStyle name="Navadno 5 2 5" xfId="22502" xr:uid="{748497DA-B576-4C54-917B-E143EC1A3E95}"/>
    <cellStyle name="Navadno 5 2 6" xfId="22495" xr:uid="{D252E1F7-6E25-4F28-BB74-63F22F546D93}"/>
    <cellStyle name="Navadno 5 3" xfId="2561" xr:uid="{00000000-0005-0000-0000-0000650F0000}"/>
    <cellStyle name="Navadno 5 3 2" xfId="22503" xr:uid="{F0136BF6-4894-42BA-85C7-71EC51C007D4}"/>
    <cellStyle name="Navadno 5 4" xfId="2562" xr:uid="{00000000-0005-0000-0000-0000660F0000}"/>
    <cellStyle name="Navadno 5 4 2" xfId="22504" xr:uid="{91594C86-CFB9-4C5F-A970-6B205D76E148}"/>
    <cellStyle name="Navadno 53" xfId="2563" xr:uid="{00000000-0005-0000-0000-0000670F0000}"/>
    <cellStyle name="Navadno 53 2" xfId="22505" xr:uid="{D3A4EC97-63C6-4CE6-BAFB-20C74FC2FEC9}"/>
    <cellStyle name="Navadno 6" xfId="2564" xr:uid="{00000000-0005-0000-0000-0000680F0000}"/>
    <cellStyle name="Navadno 6 2" xfId="2565" xr:uid="{00000000-0005-0000-0000-0000690F0000}"/>
    <cellStyle name="Navadno 6 2 2" xfId="2566" xr:uid="{00000000-0005-0000-0000-00006A0F0000}"/>
    <cellStyle name="Navadno 6 2 2 2" xfId="22508" xr:uid="{CCE5795D-A95E-4C1F-BD3F-2ED990D6A8F7}"/>
    <cellStyle name="Navadno 6 2 3" xfId="2567" xr:uid="{00000000-0005-0000-0000-00006B0F0000}"/>
    <cellStyle name="Navadno 6 2 3 2" xfId="22509" xr:uid="{87BBD3AF-5018-4DD6-915E-967B5E1B0948}"/>
    <cellStyle name="Navadno 6 2 4" xfId="22507" xr:uid="{0B09AAB0-F755-482B-BA83-83170E0B4536}"/>
    <cellStyle name="Navadno 6 3" xfId="2568" xr:uid="{00000000-0005-0000-0000-00006C0F0000}"/>
    <cellStyle name="Navadno 6 3 10" xfId="22511" xr:uid="{852233A8-4C3E-423B-B462-DF238883CBA8}"/>
    <cellStyle name="Navadno 6 3 11" xfId="22510" xr:uid="{A64E92E9-4579-4FF3-96B2-92712018061C}"/>
    <cellStyle name="Navadno 6 3 12" xfId="32788" xr:uid="{838B2BA9-35F8-4368-90CD-2B9CA1DC701A}"/>
    <cellStyle name="Navadno 6 3 13" xfId="32847" xr:uid="{A95D7BA3-69E9-4713-B0FB-73B5A7337FE8}"/>
    <cellStyle name="Navadno 6 3 14" xfId="35742" xr:uid="{AB5C0653-23F4-4198-BDC5-563A920F241D}"/>
    <cellStyle name="Navadno 6 3 2" xfId="2569" xr:uid="{00000000-0005-0000-0000-00006D0F0000}"/>
    <cellStyle name="Navadno 6 3 2 10" xfId="22512" xr:uid="{57955C5E-EDED-4186-B2AC-4DC759FEAB54}"/>
    <cellStyle name="Navadno 6 3 2 11" xfId="32809" xr:uid="{A7E9DD3C-B93F-4C27-9659-617719175B39}"/>
    <cellStyle name="Navadno 6 3 2 12" xfId="32848" xr:uid="{FAB416AE-D255-4298-A912-6DE8BAA18863}"/>
    <cellStyle name="Navadno 6 3 2 13" xfId="35743" xr:uid="{FF4455EB-156C-44B8-80F7-265F1A99DB70}"/>
    <cellStyle name="Navadno 6 3 2 2" xfId="2570" xr:uid="{00000000-0005-0000-0000-00006E0F0000}"/>
    <cellStyle name="Navadno 6 3 2 2 10" xfId="34499" xr:uid="{67F7B20A-5505-4ED0-8A7B-AC7297C0D624}"/>
    <cellStyle name="Navadno 6 3 2 2 11" xfId="35744" xr:uid="{5532981E-2A1F-454D-874F-494F89092BB5}"/>
    <cellStyle name="Navadno 6 3 2 2 2" xfId="2571" xr:uid="{00000000-0005-0000-0000-00006F0F0000}"/>
    <cellStyle name="Navadno 6 3 2 2 2 2" xfId="22515" xr:uid="{819F9212-1D60-466D-BC52-7CF0F34FB779}"/>
    <cellStyle name="Navadno 6 3 2 2 2 2 2" xfId="22516" xr:uid="{8B06F81D-7BB0-4D42-9740-F3B28B221C35}"/>
    <cellStyle name="Navadno 6 3 2 2 2 2 2 2" xfId="22517" xr:uid="{1BC18FC8-2147-4FCA-9356-EFCFB5EFD6CC}"/>
    <cellStyle name="Navadno 6 3 2 2 2 2 3" xfId="22518" xr:uid="{CA99C137-247A-4A29-9C63-7FA0CED06430}"/>
    <cellStyle name="Navadno 6 3 2 2 2 3" xfId="22519" xr:uid="{BD3C4DBE-5BB5-460F-97A5-F027DBD6D330}"/>
    <cellStyle name="Navadno 6 3 2 2 2 3 2" xfId="22520" xr:uid="{35F57F0C-1CDA-409D-BCA9-3D67DA2D9372}"/>
    <cellStyle name="Navadno 6 3 2 2 2 4" xfId="22521" xr:uid="{DACA55E8-D4DA-41FB-8ACA-3E654205AECD}"/>
    <cellStyle name="Navadno 6 3 2 2 2 4 2" xfId="22522" xr:uid="{9C4BCD9A-116A-4C62-B783-CAB0B4FA4364}"/>
    <cellStyle name="Navadno 6 3 2 2 2 5" xfId="22523" xr:uid="{699DFA69-FE75-41F3-8619-3A9A5E9E3982}"/>
    <cellStyle name="Navadno 6 3 2 2 2 6" xfId="22514" xr:uid="{99507D9F-6C3F-4493-A1EE-1CBF2144906A}"/>
    <cellStyle name="Navadno 6 3 2 2 2 7" xfId="34500" xr:uid="{14860F99-5695-495A-A3A0-CF5AF6E434E5}"/>
    <cellStyle name="Navadno 6 3 2 2 2 8" xfId="36040" xr:uid="{80E91B9A-327E-45B0-9891-60868E7D17D0}"/>
    <cellStyle name="Navadno 6 3 2 2 2 9" xfId="36655" xr:uid="{7600E78D-D079-4969-BF6F-748E3444E5A3}"/>
    <cellStyle name="Navadno 6 3 2 2 3" xfId="2572" xr:uid="{00000000-0005-0000-0000-0000700F0000}"/>
    <cellStyle name="Navadno 6 3 2 2 3 2" xfId="22525" xr:uid="{2B3661E0-0E88-4BF8-8697-C4786033D41F}"/>
    <cellStyle name="Navadno 6 3 2 2 3 2 2" xfId="22526" xr:uid="{4BC40FF6-7850-47D6-90BE-9DC6276385B7}"/>
    <cellStyle name="Navadno 6 3 2 2 3 2 2 2" xfId="22527" xr:uid="{9FDF6F30-A95D-4FDF-BC70-FF9B42486E74}"/>
    <cellStyle name="Navadno 6 3 2 2 3 2 3" xfId="22528" xr:uid="{BB686234-64A9-4B70-BBA5-54A38E57AC33}"/>
    <cellStyle name="Navadno 6 3 2 2 3 3" xfId="22529" xr:uid="{BD99BC99-8986-42E0-9D26-366211F1A929}"/>
    <cellStyle name="Navadno 6 3 2 2 3 3 2" xfId="22530" xr:uid="{3E6D9D19-502B-4647-99BF-921382313E58}"/>
    <cellStyle name="Navadno 6 3 2 2 3 4" xfId="22531" xr:uid="{83268C04-815D-4B4E-9A70-F5106684475F}"/>
    <cellStyle name="Navadno 6 3 2 2 3 4 2" xfId="22532" xr:uid="{AE86EA9C-4202-49B3-BF0C-249D2D05AD9E}"/>
    <cellStyle name="Navadno 6 3 2 2 3 5" xfId="22533" xr:uid="{AA971724-68AF-40E6-BDE0-CB78E15962F4}"/>
    <cellStyle name="Navadno 6 3 2 2 3 6" xfId="22524" xr:uid="{72D42712-A2B1-4D07-BDA7-D48F9CBD9F5B}"/>
    <cellStyle name="Navadno 6 3 2 2 3 7" xfId="34501" xr:uid="{7D199210-A9CA-4CD5-877C-B3405A6829D8}"/>
    <cellStyle name="Navadno 6 3 2 2 3 8" xfId="36142" xr:uid="{D04FB18B-3B9F-47E9-90F3-267A9503399F}"/>
    <cellStyle name="Navadno 6 3 2 2 4" xfId="2573" xr:uid="{00000000-0005-0000-0000-0000710F0000}"/>
    <cellStyle name="Navadno 6 3 2 2 4 2" xfId="22535" xr:uid="{598905A8-7EAE-4103-8E4A-4CBAF57187BA}"/>
    <cellStyle name="Navadno 6 3 2 2 4 2 2" xfId="22536" xr:uid="{E1394331-9F65-4E14-8356-FFB43830FF8B}"/>
    <cellStyle name="Navadno 6 3 2 2 4 2 2 2" xfId="22537" xr:uid="{CA8D5C2D-61CD-46E6-91EB-C24BF28523C7}"/>
    <cellStyle name="Navadno 6 3 2 2 4 2 3" xfId="22538" xr:uid="{BE0F223C-82F7-4883-9868-44B2C68791D3}"/>
    <cellStyle name="Navadno 6 3 2 2 4 3" xfId="22539" xr:uid="{0835636E-209A-4D47-99FA-70979CDD8A10}"/>
    <cellStyle name="Navadno 6 3 2 2 4 3 2" xfId="22540" xr:uid="{A5E1C646-1A3A-4DD8-A26D-928A425CC4FE}"/>
    <cellStyle name="Navadno 6 3 2 2 4 4" xfId="22541" xr:uid="{0F1C07A5-E256-4505-AB48-EC97C3083749}"/>
    <cellStyle name="Navadno 6 3 2 2 4 4 2" xfId="22542" xr:uid="{2F4B8414-1B58-4657-B5E8-A84902B66077}"/>
    <cellStyle name="Navadno 6 3 2 2 4 5" xfId="22543" xr:uid="{9493F44F-FABE-44D4-8F30-1042902DC321}"/>
    <cellStyle name="Navadno 6 3 2 2 4 6" xfId="22534" xr:uid="{01D5A229-52B2-40A9-952D-724DA3320A37}"/>
    <cellStyle name="Navadno 6 3 2 2 4 7" xfId="34502" xr:uid="{C788A354-F438-484E-966F-48185E3D7A44}"/>
    <cellStyle name="Navadno 6 3 2 2 4 8" xfId="36544" xr:uid="{9D7A585C-A627-4EA9-85F8-61ED927856EB}"/>
    <cellStyle name="Navadno 6 3 2 2 5" xfId="22544" xr:uid="{E634A3E6-EC66-4241-89F7-DA87EF44DA3F}"/>
    <cellStyle name="Navadno 6 3 2 2 5 2" xfId="22545" xr:uid="{8CAE3878-1F63-4CEF-9B06-BE9C9D62E78A}"/>
    <cellStyle name="Navadno 6 3 2 2 5 2 2" xfId="22546" xr:uid="{083FB935-F4C3-4ED7-AD86-C6BFA615EEB1}"/>
    <cellStyle name="Navadno 6 3 2 2 5 3" xfId="22547" xr:uid="{DDD11FF8-0399-497A-8642-4353F0583A0B}"/>
    <cellStyle name="Navadno 6 3 2 2 6" xfId="22548" xr:uid="{E8CCB4B0-2B3E-417A-9F6D-83E01BE9CEA2}"/>
    <cellStyle name="Navadno 6 3 2 2 6 2" xfId="22549" xr:uid="{C67F67C9-225A-4DE9-8328-9606D938C591}"/>
    <cellStyle name="Navadno 6 3 2 2 7" xfId="22550" xr:uid="{397D8ED6-D30E-488F-A59B-8BB6A4C645A4}"/>
    <cellStyle name="Navadno 6 3 2 2 7 2" xfId="22551" xr:uid="{300EEE06-45FA-499C-9E0B-61089786F86F}"/>
    <cellStyle name="Navadno 6 3 2 2 8" xfId="22552" xr:uid="{166B0FF2-696F-4FDC-AAEE-C59073EBE8BB}"/>
    <cellStyle name="Navadno 6 3 2 2 9" xfId="22513" xr:uid="{BF5A4D09-F4E6-4DB4-A8E8-E74F6A4863C4}"/>
    <cellStyle name="Navadno 6 3 2 3" xfId="2574" xr:uid="{00000000-0005-0000-0000-0000720F0000}"/>
    <cellStyle name="Navadno 6 3 2 3 2" xfId="22554" xr:uid="{1E91D521-43EB-41E8-A2A9-5F05EBC6B136}"/>
    <cellStyle name="Navadno 6 3 2 3 2 2" xfId="22555" xr:uid="{3D6C3323-3A09-4DAD-9CD1-AEEEB32A9094}"/>
    <cellStyle name="Navadno 6 3 2 3 2 2 2" xfId="22556" xr:uid="{64E9F0E2-9737-4681-A4A0-690F4EEBD5A7}"/>
    <cellStyle name="Navadno 6 3 2 3 2 3" xfId="22557" xr:uid="{1EAFDA50-6EA4-4C42-A730-8BFF2B950181}"/>
    <cellStyle name="Navadno 6 3 2 3 3" xfId="22558" xr:uid="{E5ACAF80-6D75-41DE-8FFE-EB5EF69CEDE0}"/>
    <cellStyle name="Navadno 6 3 2 3 3 2" xfId="22559" xr:uid="{257B5E14-7631-49F7-9333-3C8529466C79}"/>
    <cellStyle name="Navadno 6 3 2 3 4" xfId="22560" xr:uid="{E017B08A-7C7F-471F-B167-262B4DA6FC15}"/>
    <cellStyle name="Navadno 6 3 2 3 4 2" xfId="22561" xr:uid="{2DDE4EA6-F97C-414C-B844-EA361ED33650}"/>
    <cellStyle name="Navadno 6 3 2 3 5" xfId="22562" xr:uid="{B23B91AE-63F2-40A8-9BA6-439F93F92B81}"/>
    <cellStyle name="Navadno 6 3 2 3 6" xfId="22553" xr:uid="{C9711F14-8EF8-4A64-963B-67BE56AD78AB}"/>
    <cellStyle name="Navadno 6 3 2 3 7" xfId="34503" xr:uid="{FA997A70-9C15-42FF-B41E-A56CDBFCC03D}"/>
    <cellStyle name="Navadno 6 3 2 3 8" xfId="36039" xr:uid="{7263F30A-F83B-455F-AA5C-2531E1405D4F}"/>
    <cellStyle name="Navadno 6 3 2 4" xfId="2575" xr:uid="{00000000-0005-0000-0000-0000730F0000}"/>
    <cellStyle name="Navadno 6 3 2 4 2" xfId="22564" xr:uid="{1DF7BEB0-FA10-4587-AB1E-1F2F37D1FD5A}"/>
    <cellStyle name="Navadno 6 3 2 4 2 2" xfId="22565" xr:uid="{F104D9F5-B0C6-4036-AFF1-CA5B56446106}"/>
    <cellStyle name="Navadno 6 3 2 4 2 2 2" xfId="22566" xr:uid="{A2DA6B40-837C-43C1-8062-042792793012}"/>
    <cellStyle name="Navadno 6 3 2 4 2 3" xfId="22567" xr:uid="{FCE4047B-7934-4F45-ADEE-4F1F229AF30E}"/>
    <cellStyle name="Navadno 6 3 2 4 3" xfId="22568" xr:uid="{451C5BCC-F8EA-4CD3-AB45-BE02CE15F592}"/>
    <cellStyle name="Navadno 6 3 2 4 3 2" xfId="22569" xr:uid="{6B01A7C4-4AD4-4183-923D-8A8740D5F25E}"/>
    <cellStyle name="Navadno 6 3 2 4 4" xfId="22570" xr:uid="{632A4E7E-CA26-4C5B-BF22-3AAB83828811}"/>
    <cellStyle name="Navadno 6 3 2 4 4 2" xfId="22571" xr:uid="{D70D8B43-0604-484D-B5E5-6936A6899E33}"/>
    <cellStyle name="Navadno 6 3 2 4 5" xfId="22572" xr:uid="{5D57565A-2997-4C1A-ABF5-004B33DAD72F}"/>
    <cellStyle name="Navadno 6 3 2 4 6" xfId="22563" xr:uid="{1D8154E3-1A21-4ECF-B8E7-9E4A0DB361C9}"/>
    <cellStyle name="Navadno 6 3 2 4 7" xfId="34504" xr:uid="{C87D8C05-3FD7-44D9-946A-E90BC87104C8}"/>
    <cellStyle name="Navadno 6 3 2 4 8" xfId="36141" xr:uid="{AD69D5EA-B2E0-459B-A417-984F5E8B79D7}"/>
    <cellStyle name="Navadno 6 3 2 5" xfId="2576" xr:uid="{00000000-0005-0000-0000-0000740F0000}"/>
    <cellStyle name="Navadno 6 3 2 5 2" xfId="22574" xr:uid="{6A2C38ED-8E61-43BA-840C-2A836EA7AB52}"/>
    <cellStyle name="Navadno 6 3 2 5 2 2" xfId="22575" xr:uid="{E1A513F1-0A02-4809-955B-3FEE29739D16}"/>
    <cellStyle name="Navadno 6 3 2 5 2 2 2" xfId="22576" xr:uid="{248E3C66-FAF0-44A8-9719-5108F30EB82C}"/>
    <cellStyle name="Navadno 6 3 2 5 2 3" xfId="22577" xr:uid="{108E7F32-A89B-4D1A-BDB2-4B5D18E63C89}"/>
    <cellStyle name="Navadno 6 3 2 5 3" xfId="22578" xr:uid="{3B26A228-790F-4A00-8850-260DEFB51185}"/>
    <cellStyle name="Navadno 6 3 2 5 3 2" xfId="22579" xr:uid="{60AB963E-0DE0-4B38-BC90-BACE9F9246C5}"/>
    <cellStyle name="Navadno 6 3 2 5 4" xfId="22580" xr:uid="{F38125DF-891D-4163-9E75-697FDE89FE5E}"/>
    <cellStyle name="Navadno 6 3 2 5 4 2" xfId="22581" xr:uid="{8CA5ABC4-6061-478C-9B10-0CA431E95B81}"/>
    <cellStyle name="Navadno 6 3 2 5 5" xfId="22582" xr:uid="{7821C97D-9063-4A79-877F-40FD5F45EA51}"/>
    <cellStyle name="Navadno 6 3 2 5 6" xfId="22573" xr:uid="{69FF12C2-1BAE-4C62-8DE7-0E3C8FE8B451}"/>
    <cellStyle name="Navadno 6 3 2 5 7" xfId="34505" xr:uid="{0DEE0915-8616-4E97-9C79-61AE5AE14BA0}"/>
    <cellStyle name="Navadno 6 3 2 5 8" xfId="36543" xr:uid="{224B7858-B57D-4892-9872-83CB578A9AB0}"/>
    <cellStyle name="Navadno 6 3 2 6" xfId="22583" xr:uid="{86F59B3F-4FE6-42DB-AD11-B21B5BFFCB8F}"/>
    <cellStyle name="Navadno 6 3 2 6 2" xfId="22584" xr:uid="{0C092A20-ACC5-41A3-A7E9-EBE66C73DE6A}"/>
    <cellStyle name="Navadno 6 3 2 6 2 2" xfId="22585" xr:uid="{61592C60-33BE-407E-8EB6-C902380A324C}"/>
    <cellStyle name="Navadno 6 3 2 6 3" xfId="22586" xr:uid="{5622F249-9896-4018-8B11-9F68C61C850A}"/>
    <cellStyle name="Navadno 6 3 2 7" xfId="22587" xr:uid="{497C0CC7-7A54-48D7-A7ED-0BB39816F9F2}"/>
    <cellStyle name="Navadno 6 3 2 7 2" xfId="22588" xr:uid="{D3590A16-5698-4A78-993B-0A0BB4E9DDF7}"/>
    <cellStyle name="Navadno 6 3 2 8" xfId="22589" xr:uid="{1D644A82-7A7C-40FF-98FF-AD4F9B007368}"/>
    <cellStyle name="Navadno 6 3 2 8 2" xfId="22590" xr:uid="{2759261B-C5FD-4C0F-A413-7216B240B919}"/>
    <cellStyle name="Navadno 6 3 2 9" xfId="22591" xr:uid="{3E236B50-AB11-48FE-A9EA-771042A1950D}"/>
    <cellStyle name="Navadno 6 3 3" xfId="2577" xr:uid="{00000000-0005-0000-0000-0000750F0000}"/>
    <cellStyle name="Navadno 6 3 3 10" xfId="34506" xr:uid="{FA81F109-609A-4338-8CC7-BBB5FFF2F17B}"/>
    <cellStyle name="Navadno 6 3 3 11" xfId="35745" xr:uid="{7F0A128A-BB78-4E78-B7D0-37FEEC553F39}"/>
    <cellStyle name="Navadno 6 3 3 2" xfId="2578" xr:uid="{00000000-0005-0000-0000-0000760F0000}"/>
    <cellStyle name="Navadno 6 3 3 2 2" xfId="22594" xr:uid="{B9556758-566B-4FF6-94B3-4D2CC88ACEBF}"/>
    <cellStyle name="Navadno 6 3 3 2 2 2" xfId="22595" xr:uid="{C759EA1A-B4A2-4C9A-B051-280AE78F5D77}"/>
    <cellStyle name="Navadno 6 3 3 2 2 2 2" xfId="22596" xr:uid="{66813E1D-CC41-4871-B1DC-3BD62D601493}"/>
    <cellStyle name="Navadno 6 3 3 2 2 3" xfId="22597" xr:uid="{CB0B1612-B16C-4DFB-8582-EDF84B58D26C}"/>
    <cellStyle name="Navadno 6 3 3 2 3" xfId="22598" xr:uid="{DE8B9B36-1BFA-4488-AD81-BADF00558719}"/>
    <cellStyle name="Navadno 6 3 3 2 3 2" xfId="22599" xr:uid="{B981937B-F252-41D1-96DF-48BE48DBB495}"/>
    <cellStyle name="Navadno 6 3 3 2 4" xfId="22600" xr:uid="{D5231B99-A87F-4B27-AC1C-CAE43F66FE7F}"/>
    <cellStyle name="Navadno 6 3 3 2 4 2" xfId="22601" xr:uid="{FE85C2D8-39C7-4400-95F5-8657F1A8BFDB}"/>
    <cellStyle name="Navadno 6 3 3 2 5" xfId="22602" xr:uid="{DC76D033-0DFB-47C6-84EA-9C085FF8EB8B}"/>
    <cellStyle name="Navadno 6 3 3 2 6" xfId="22593" xr:uid="{08641E27-04A2-4642-A3E2-A61A0A8964BF}"/>
    <cellStyle name="Navadno 6 3 3 2 7" xfId="34507" xr:uid="{EEF9382A-F2A9-43C8-924B-479D3E86FDA2}"/>
    <cellStyle name="Navadno 6 3 3 2 8" xfId="36041" xr:uid="{D79772B3-BC09-470C-BE65-85F6E280A1DE}"/>
    <cellStyle name="Navadno 6 3 3 3" xfId="2579" xr:uid="{00000000-0005-0000-0000-0000770F0000}"/>
    <cellStyle name="Navadno 6 3 3 3 2" xfId="22604" xr:uid="{F582F743-E5C1-44FE-918B-E44C54CD64AF}"/>
    <cellStyle name="Navadno 6 3 3 3 2 2" xfId="22605" xr:uid="{4965EB87-1D6E-4BEF-A53F-A15E73367A82}"/>
    <cellStyle name="Navadno 6 3 3 3 2 2 2" xfId="22606" xr:uid="{DAC758CA-EF54-4549-A73B-043AFD5B103D}"/>
    <cellStyle name="Navadno 6 3 3 3 2 3" xfId="22607" xr:uid="{F3DBB8ED-960D-4700-B133-B39D7F8664CB}"/>
    <cellStyle name="Navadno 6 3 3 3 3" xfId="22608" xr:uid="{D9FA5025-EC38-4807-B905-ED71CF1391BC}"/>
    <cellStyle name="Navadno 6 3 3 3 3 2" xfId="22609" xr:uid="{AC950E26-434E-473D-A71B-C526F7A5D432}"/>
    <cellStyle name="Navadno 6 3 3 3 4" xfId="22610" xr:uid="{002BAEF7-96A8-4EB1-A352-94366F4F3BBC}"/>
    <cellStyle name="Navadno 6 3 3 3 4 2" xfId="22611" xr:uid="{12C295A0-7201-4906-9949-A9E754CAE618}"/>
    <cellStyle name="Navadno 6 3 3 3 5" xfId="22612" xr:uid="{EB4A7689-B75C-49EE-9E41-D39D4B51F67B}"/>
    <cellStyle name="Navadno 6 3 3 3 6" xfId="22603" xr:uid="{800B0F84-56E5-4591-B654-F7A2AC18A009}"/>
    <cellStyle name="Navadno 6 3 3 3 7" xfId="34508" xr:uid="{555DCE6C-FDE9-4F3D-97C5-9724218845A6}"/>
    <cellStyle name="Navadno 6 3 3 3 8" xfId="36143" xr:uid="{6255F024-72B8-4C9A-AAB8-CECB0CD03EB5}"/>
    <cellStyle name="Navadno 6 3 3 4" xfId="2580" xr:uid="{00000000-0005-0000-0000-0000780F0000}"/>
    <cellStyle name="Navadno 6 3 3 4 2" xfId="22614" xr:uid="{522ABDEC-A332-4354-ABB3-DD9E0BCEB70E}"/>
    <cellStyle name="Navadno 6 3 3 4 2 2" xfId="22615" xr:uid="{A32933E7-0CEB-4399-8751-2C732D85ED7C}"/>
    <cellStyle name="Navadno 6 3 3 4 2 2 2" xfId="22616" xr:uid="{DA6A7915-C1EB-4E3C-BB28-667CA808AA27}"/>
    <cellStyle name="Navadno 6 3 3 4 2 3" xfId="22617" xr:uid="{2078B394-957A-4577-A92C-A02000D40BD9}"/>
    <cellStyle name="Navadno 6 3 3 4 3" xfId="22618" xr:uid="{E1176826-9BC6-4D60-95B8-D72DED60F37B}"/>
    <cellStyle name="Navadno 6 3 3 4 3 2" xfId="22619" xr:uid="{30B94388-9F6E-4C1F-8A44-0CA81735A14C}"/>
    <cellStyle name="Navadno 6 3 3 4 4" xfId="22620" xr:uid="{76ABE9B6-BAC8-4280-AD9B-7D1A6DC4BCC9}"/>
    <cellStyle name="Navadno 6 3 3 4 4 2" xfId="22621" xr:uid="{4CB7CBB2-DF6E-4B4F-B69E-5797B3948662}"/>
    <cellStyle name="Navadno 6 3 3 4 5" xfId="22622" xr:uid="{DB8410ED-82C8-4EBF-9756-05E00F339DA2}"/>
    <cellStyle name="Navadno 6 3 3 4 6" xfId="22613" xr:uid="{15430D9D-F956-4D2A-85AE-9A2A69C81A01}"/>
    <cellStyle name="Navadno 6 3 3 4 7" xfId="34509" xr:uid="{15B5F93E-0003-42D2-A949-5230892A57FE}"/>
    <cellStyle name="Navadno 6 3 3 4 8" xfId="36545" xr:uid="{BA87456F-B46A-4DBF-BAAB-CEFB45FFF364}"/>
    <cellStyle name="Navadno 6 3 3 5" xfId="22623" xr:uid="{ACF161E6-4E0A-45EF-B844-EDE84B9104AB}"/>
    <cellStyle name="Navadno 6 3 3 5 2" xfId="22624" xr:uid="{7648B46A-0791-4EA7-BFEE-B24FD826CB4C}"/>
    <cellStyle name="Navadno 6 3 3 5 2 2" xfId="22625" xr:uid="{C677E7A2-DDE7-4231-99D0-B97274028FA0}"/>
    <cellStyle name="Navadno 6 3 3 5 3" xfId="22626" xr:uid="{9F23B01B-D07C-4DF6-8433-D82481268BA8}"/>
    <cellStyle name="Navadno 6 3 3 6" xfId="22627" xr:uid="{A71090D5-AB6F-485F-9D58-E37314575507}"/>
    <cellStyle name="Navadno 6 3 3 6 2" xfId="22628" xr:uid="{7A03CF6C-CCFB-4B2D-883B-5CA2FEA4074E}"/>
    <cellStyle name="Navadno 6 3 3 7" xfId="22629" xr:uid="{0CAFBE61-3B7D-41D8-B61D-60268AD3ECD2}"/>
    <cellStyle name="Navadno 6 3 3 7 2" xfId="22630" xr:uid="{124D70AD-C1A1-4CBC-904C-70CB7D4BFA5C}"/>
    <cellStyle name="Navadno 6 3 3 8" xfId="22631" xr:uid="{1F0018E3-7A89-4311-A616-F9568037F0D5}"/>
    <cellStyle name="Navadno 6 3 3 9" xfId="22592" xr:uid="{9A2D925B-BE60-4DFF-AC44-5CF4CE793B03}"/>
    <cellStyle name="Navadno 6 3 4" xfId="2581" xr:uid="{00000000-0005-0000-0000-0000790F0000}"/>
    <cellStyle name="Navadno 6 3 4 2" xfId="22633" xr:uid="{FC22F669-1167-445D-9665-3F1F1277329F}"/>
    <cellStyle name="Navadno 6 3 4 2 2" xfId="22634" xr:uid="{747FAD65-AD44-4428-9C0E-1172D241A32E}"/>
    <cellStyle name="Navadno 6 3 4 2 2 2" xfId="22635" xr:uid="{776A3FA8-82F3-4AE3-99D9-B330FE8C80FD}"/>
    <cellStyle name="Navadno 6 3 4 2 3" xfId="22636" xr:uid="{DB6977FA-DEA1-4665-9BB0-EF04674A91A3}"/>
    <cellStyle name="Navadno 6 3 4 3" xfId="22637" xr:uid="{D88DD753-8EF5-4275-AE1B-B5ACCF435A7D}"/>
    <cellStyle name="Navadno 6 3 4 3 2" xfId="22638" xr:uid="{84B5A8D2-9178-4974-8226-7D71E9EECDDD}"/>
    <cellStyle name="Navadno 6 3 4 4" xfId="22639" xr:uid="{750BA885-23D1-4A7A-A416-D66E53AEFB98}"/>
    <cellStyle name="Navadno 6 3 4 4 2" xfId="22640" xr:uid="{744D0ADF-B8D2-412D-9F54-A82190DC52CE}"/>
    <cellStyle name="Navadno 6 3 4 5" xfId="22641" xr:uid="{55E00FAE-4E3B-4449-BEF2-5D79272EB437}"/>
    <cellStyle name="Navadno 6 3 4 6" xfId="22632" xr:uid="{42F45D2E-41A0-40C3-9461-C87F6E3E47F0}"/>
    <cellStyle name="Navadno 6 3 4 7" xfId="34510" xr:uid="{8BBAA568-1976-4D9A-849D-D32269D00C90}"/>
    <cellStyle name="Navadno 6 3 4 8" xfId="36038" xr:uid="{D93B7681-9FD1-438E-9C91-8BE55C82F36F}"/>
    <cellStyle name="Navadno 6 3 5" xfId="2582" xr:uid="{00000000-0005-0000-0000-00007A0F0000}"/>
    <cellStyle name="Navadno 6 3 5 2" xfId="22643" xr:uid="{FD9909FE-A48F-4234-8158-FDC868972C37}"/>
    <cellStyle name="Navadno 6 3 5 2 2" xfId="22644" xr:uid="{5D82D17E-A7B0-4535-A739-5288FB7C3653}"/>
    <cellStyle name="Navadno 6 3 5 2 2 2" xfId="22645" xr:uid="{BA5A508E-7DAD-41F3-9395-10E8F10091C9}"/>
    <cellStyle name="Navadno 6 3 5 2 3" xfId="22646" xr:uid="{62030D48-C5DE-4FE1-A4AC-7F41C9577EDC}"/>
    <cellStyle name="Navadno 6 3 5 3" xfId="22647" xr:uid="{9BE9DB78-C613-4E96-94EF-F6C06796D1F9}"/>
    <cellStyle name="Navadno 6 3 5 3 2" xfId="22648" xr:uid="{EE20D544-9C57-4850-A172-F68758F139B1}"/>
    <cellStyle name="Navadno 6 3 5 4" xfId="22649" xr:uid="{B21BB263-CC05-4729-8552-0F6FB6A33D4C}"/>
    <cellStyle name="Navadno 6 3 5 4 2" xfId="22650" xr:uid="{F1F18FD4-C8A4-4E53-8888-276D3A73FD01}"/>
    <cellStyle name="Navadno 6 3 5 5" xfId="22651" xr:uid="{FED51293-CF71-4688-B847-D2517A3A7291}"/>
    <cellStyle name="Navadno 6 3 5 6" xfId="22642" xr:uid="{DC08EC49-1C4E-448F-9DEE-C790712BFAC6}"/>
    <cellStyle name="Navadno 6 3 5 7" xfId="34511" xr:uid="{A6C35103-344F-4F1C-984F-D454DC40BFF2}"/>
    <cellStyle name="Navadno 6 3 5 8" xfId="36140" xr:uid="{CA5B1E91-B150-4F68-83F6-B21B15404D3B}"/>
    <cellStyle name="Navadno 6 3 6" xfId="2583" xr:uid="{00000000-0005-0000-0000-00007B0F0000}"/>
    <cellStyle name="Navadno 6 3 6 2" xfId="22653" xr:uid="{AAF830F9-5666-46B5-95A5-F8300FA49618}"/>
    <cellStyle name="Navadno 6 3 6 2 2" xfId="22654" xr:uid="{070E686D-CC1C-4BD1-BA1B-90DE6A6A2CB7}"/>
    <cellStyle name="Navadno 6 3 6 2 2 2" xfId="22655" xr:uid="{29B63CE9-7CC8-49BA-9331-BC486C10D2AF}"/>
    <cellStyle name="Navadno 6 3 6 2 3" xfId="22656" xr:uid="{268290FA-866B-4D01-BE9E-7A0A23D65439}"/>
    <cellStyle name="Navadno 6 3 6 3" xfId="22657" xr:uid="{4858524D-9C8B-4C28-9457-C249E6F47F7F}"/>
    <cellStyle name="Navadno 6 3 6 3 2" xfId="22658" xr:uid="{7BD776E4-AC57-4A15-8222-BE4EACD963C7}"/>
    <cellStyle name="Navadno 6 3 6 4" xfId="22659" xr:uid="{C681098B-43E3-497D-95FC-B66AD8FAF15B}"/>
    <cellStyle name="Navadno 6 3 6 4 2" xfId="22660" xr:uid="{21D90791-C82D-45F2-B54F-C4974F73E21A}"/>
    <cellStyle name="Navadno 6 3 6 5" xfId="22661" xr:uid="{17E31756-F2D8-414C-AD08-85389DE67C35}"/>
    <cellStyle name="Navadno 6 3 6 6" xfId="22652" xr:uid="{40C496BF-1E00-4D16-B466-5CFD1A1B9094}"/>
    <cellStyle name="Navadno 6 3 6 7" xfId="34512" xr:uid="{C7F96A75-89D5-4C33-8C9B-E7C356AA8DA2}"/>
    <cellStyle name="Navadno 6 3 6 8" xfId="36542" xr:uid="{FE5B0EDE-A939-4262-9126-6C1C30C504EE}"/>
    <cellStyle name="Navadno 6 3 7" xfId="22662" xr:uid="{9DE57B3F-758B-49EF-8C2F-BA4E88B6559C}"/>
    <cellStyle name="Navadno 6 3 7 2" xfId="22663" xr:uid="{23EAE11D-CC68-45BC-85E5-B0656047C935}"/>
    <cellStyle name="Navadno 6 3 7 2 2" xfId="22664" xr:uid="{70B74E13-6341-4E27-A3EF-B96D31CAF76F}"/>
    <cellStyle name="Navadno 6 3 7 3" xfId="22665" xr:uid="{DC2A9BE3-C7B9-42C8-B300-3722DE019DF5}"/>
    <cellStyle name="Navadno 6 3 8" xfId="22666" xr:uid="{2A1AD07D-2C97-4A61-BB08-630D41D18892}"/>
    <cellStyle name="Navadno 6 3 8 2" xfId="22667" xr:uid="{07C666AB-AA64-4801-A57C-1A1D09BE1F9B}"/>
    <cellStyle name="Navadno 6 3 9" xfId="22668" xr:uid="{19CB6CD4-34CD-4397-BD1D-3A56907C9CBD}"/>
    <cellStyle name="Navadno 6 3 9 2" xfId="22669" xr:uid="{5A7127A9-121B-4005-8B34-4C7FA043CB02}"/>
    <cellStyle name="Navadno 6 4" xfId="2584" xr:uid="{00000000-0005-0000-0000-00007C0F0000}"/>
    <cellStyle name="Navadno 6 4 10" xfId="22671" xr:uid="{FCB9A42D-8206-444F-BCB4-10E6F7BD2BE6}"/>
    <cellStyle name="Navadno 6 4 11" xfId="22670" xr:uid="{F4967CE5-1C41-44FD-81D2-BC919D836CB1}"/>
    <cellStyle name="Navadno 6 4 12" xfId="32787" xr:uid="{23B59E9F-15DB-4AFB-9940-E81A2514561C}"/>
    <cellStyle name="Navadno 6 4 13" xfId="32849" xr:uid="{D8ABD382-48EF-40AD-AFA0-B93BC69F7914}"/>
    <cellStyle name="Navadno 6 4 14" xfId="35746" xr:uid="{FF53CEB4-E2C3-4713-87F7-E8933452E237}"/>
    <cellStyle name="Navadno 6 4 2" xfId="2585" xr:uid="{00000000-0005-0000-0000-00007D0F0000}"/>
    <cellStyle name="Navadno 6 4 2 10" xfId="22672" xr:uid="{162EB3E4-986E-4157-AC56-E09BD14617E5}"/>
    <cellStyle name="Navadno 6 4 2 11" xfId="32808" xr:uid="{CADF6D35-3BA6-4516-96BB-7F1EAB53E9CF}"/>
    <cellStyle name="Navadno 6 4 2 12" xfId="32850" xr:uid="{255E2097-8D4D-4942-8083-C854799C6B1B}"/>
    <cellStyle name="Navadno 6 4 2 13" xfId="35747" xr:uid="{2F40250A-86D4-4D9E-B476-6411E71B9F05}"/>
    <cellStyle name="Navadno 6 4 2 2" xfId="2586" xr:uid="{00000000-0005-0000-0000-00007E0F0000}"/>
    <cellStyle name="Navadno 6 4 2 2 10" xfId="34513" xr:uid="{23664376-2663-4226-8573-AF2D5E76B215}"/>
    <cellStyle name="Navadno 6 4 2 2 11" xfId="35748" xr:uid="{A34DC236-FED6-4C94-955B-09E2E7D5D2B5}"/>
    <cellStyle name="Navadno 6 4 2 2 2" xfId="2587" xr:uid="{00000000-0005-0000-0000-00007F0F0000}"/>
    <cellStyle name="Navadno 6 4 2 2 2 2" xfId="22675" xr:uid="{967039A7-31E3-4994-8826-2CB97527B2D2}"/>
    <cellStyle name="Navadno 6 4 2 2 2 2 2" xfId="22676" xr:uid="{E8C2DD1A-0D04-45D1-975C-7E5036236EBC}"/>
    <cellStyle name="Navadno 6 4 2 2 2 2 2 2" xfId="22677" xr:uid="{96CAE645-C327-46DE-861A-407EB69EE0BC}"/>
    <cellStyle name="Navadno 6 4 2 2 2 2 3" xfId="22678" xr:uid="{8F1685BE-9175-4808-B182-5AE921DFE22A}"/>
    <cellStyle name="Navadno 6 4 2 2 2 3" xfId="22679" xr:uid="{C6F4FE12-19F6-4B8E-924B-D802DD0E4ED4}"/>
    <cellStyle name="Navadno 6 4 2 2 2 3 2" xfId="22680" xr:uid="{8CE776A8-9455-4845-B59F-C61492D82F0A}"/>
    <cellStyle name="Navadno 6 4 2 2 2 4" xfId="22681" xr:uid="{F0A8EFED-7424-490C-8AD0-7E410B4B7A8C}"/>
    <cellStyle name="Navadno 6 4 2 2 2 4 2" xfId="22682" xr:uid="{DF198CC9-C9A4-41D6-A7A1-22E28344AF40}"/>
    <cellStyle name="Navadno 6 4 2 2 2 5" xfId="22683" xr:uid="{85205BFB-C377-4601-9554-8D74FBD3C8F0}"/>
    <cellStyle name="Navadno 6 4 2 2 2 6" xfId="22674" xr:uid="{92082714-3211-4376-B1FD-4DECE41BC8E7}"/>
    <cellStyle name="Navadno 6 4 2 2 2 7" xfId="34514" xr:uid="{2E8EBC13-AC34-4583-AAEB-9C7F9B4E8DA2}"/>
    <cellStyle name="Navadno 6 4 2 2 2 8" xfId="36044" xr:uid="{EEF4D69F-C208-466D-A9CD-C6CA3CEAA20B}"/>
    <cellStyle name="Navadno 6 4 2 2 3" xfId="2588" xr:uid="{00000000-0005-0000-0000-0000800F0000}"/>
    <cellStyle name="Navadno 6 4 2 2 3 2" xfId="22685" xr:uid="{606F5227-5062-4732-B1CF-18484BE4DDB9}"/>
    <cellStyle name="Navadno 6 4 2 2 3 2 2" xfId="22686" xr:uid="{1D7BA4A6-4D21-454A-82E3-C2FF9244456E}"/>
    <cellStyle name="Navadno 6 4 2 2 3 2 2 2" xfId="22687" xr:uid="{08E82871-0336-4E5E-B020-3C63C9F3776A}"/>
    <cellStyle name="Navadno 6 4 2 2 3 2 3" xfId="22688" xr:uid="{3978F527-E69D-426F-A8E3-834B807C72DF}"/>
    <cellStyle name="Navadno 6 4 2 2 3 3" xfId="22689" xr:uid="{851AF560-7CFE-4303-9990-7AA1C037D860}"/>
    <cellStyle name="Navadno 6 4 2 2 3 3 2" xfId="22690" xr:uid="{F4F8BDBB-C122-4038-954D-2340753668F8}"/>
    <cellStyle name="Navadno 6 4 2 2 3 4" xfId="22691" xr:uid="{DA379675-5641-414F-9E5D-DB6168BE9E1F}"/>
    <cellStyle name="Navadno 6 4 2 2 3 4 2" xfId="22692" xr:uid="{EEE9D48E-5EB6-4BF5-B6F6-B0421C3D2164}"/>
    <cellStyle name="Navadno 6 4 2 2 3 5" xfId="22693" xr:uid="{5F03C46C-391E-4386-BE33-3A3F5DD6D0E2}"/>
    <cellStyle name="Navadno 6 4 2 2 3 6" xfId="22684" xr:uid="{CEA73D57-6669-4245-B4AB-72ABE1E8FAFE}"/>
    <cellStyle name="Navadno 6 4 2 2 3 7" xfId="34515" xr:uid="{FE2DD070-CFD5-419D-9DF1-AAFD512432D1}"/>
    <cellStyle name="Navadno 6 4 2 2 3 8" xfId="36146" xr:uid="{E073BBA7-268C-4B66-86E3-F4E1C90078D6}"/>
    <cellStyle name="Navadno 6 4 2 2 4" xfId="2589" xr:uid="{00000000-0005-0000-0000-0000810F0000}"/>
    <cellStyle name="Navadno 6 4 2 2 4 2" xfId="22695" xr:uid="{BD6DBA30-0D9B-4B49-AFCF-0B3868A39B0E}"/>
    <cellStyle name="Navadno 6 4 2 2 4 2 2" xfId="22696" xr:uid="{61440421-31C1-4F32-B873-83A888469B60}"/>
    <cellStyle name="Navadno 6 4 2 2 4 2 2 2" xfId="22697" xr:uid="{C89AA753-2B14-4433-8BDD-33AAD08474E1}"/>
    <cellStyle name="Navadno 6 4 2 2 4 2 3" xfId="22698" xr:uid="{605CD653-2CA5-45DB-B6DA-7F8AD4055695}"/>
    <cellStyle name="Navadno 6 4 2 2 4 3" xfId="22699" xr:uid="{A18C8169-C3DA-45F2-BB76-43B4ACEF0622}"/>
    <cellStyle name="Navadno 6 4 2 2 4 3 2" xfId="22700" xr:uid="{EB03454A-0310-4F3E-8BC3-1DBD0B36DFAF}"/>
    <cellStyle name="Navadno 6 4 2 2 4 4" xfId="22701" xr:uid="{F4A7A550-090C-4CC8-AA66-45D801FAFB0E}"/>
    <cellStyle name="Navadno 6 4 2 2 4 4 2" xfId="22702" xr:uid="{02DEAFBB-8D0D-489D-9C08-74DC0B86BC97}"/>
    <cellStyle name="Navadno 6 4 2 2 4 5" xfId="22703" xr:uid="{01FD1555-6897-4FDF-BCCA-9DDA51657E32}"/>
    <cellStyle name="Navadno 6 4 2 2 4 6" xfId="22694" xr:uid="{57AB7716-AC25-4ECD-A7B2-E74818F3C0C7}"/>
    <cellStyle name="Navadno 6 4 2 2 4 7" xfId="34516" xr:uid="{D7A3DBDD-7BCB-42D0-9570-95BA721F5B6F}"/>
    <cellStyle name="Navadno 6 4 2 2 4 8" xfId="36548" xr:uid="{8470DF79-F237-41DF-8B0B-3A1212A94497}"/>
    <cellStyle name="Navadno 6 4 2 2 5" xfId="22704" xr:uid="{F24D8F08-DAAC-4B52-954C-4D4EF9C74E38}"/>
    <cellStyle name="Navadno 6 4 2 2 5 2" xfId="22705" xr:uid="{E4EB10D5-C111-4849-99A0-64508D307E39}"/>
    <cellStyle name="Navadno 6 4 2 2 5 2 2" xfId="22706" xr:uid="{4EED73D3-2D2F-40A8-A95C-84478912B970}"/>
    <cellStyle name="Navadno 6 4 2 2 5 3" xfId="22707" xr:uid="{42376E87-135E-44A7-B5F2-1A2298CA03C5}"/>
    <cellStyle name="Navadno 6 4 2 2 6" xfId="22708" xr:uid="{1EAA9C00-244F-4D25-9261-9CA2B0275270}"/>
    <cellStyle name="Navadno 6 4 2 2 6 2" xfId="22709" xr:uid="{7E521BF8-7090-4E32-805B-4521A47BB25D}"/>
    <cellStyle name="Navadno 6 4 2 2 7" xfId="22710" xr:uid="{6FE92794-16EE-4814-BABD-EDC11F4632E4}"/>
    <cellStyle name="Navadno 6 4 2 2 7 2" xfId="22711" xr:uid="{93310348-D494-40A9-9418-3C2F8474E055}"/>
    <cellStyle name="Navadno 6 4 2 2 8" xfId="22712" xr:uid="{27BEF71F-80C6-47E9-927D-B4FCDF234677}"/>
    <cellStyle name="Navadno 6 4 2 2 9" xfId="22673" xr:uid="{AC980240-8C58-4D4D-A369-C49824FBD158}"/>
    <cellStyle name="Navadno 6 4 2 3" xfId="2590" xr:uid="{00000000-0005-0000-0000-0000820F0000}"/>
    <cellStyle name="Navadno 6 4 2 3 2" xfId="22714" xr:uid="{D21869C6-BF65-49D2-BFDB-B5C73EEC4845}"/>
    <cellStyle name="Navadno 6 4 2 3 2 2" xfId="22715" xr:uid="{737E2362-CA97-43AC-BEF0-7568D617BEEB}"/>
    <cellStyle name="Navadno 6 4 2 3 2 2 2" xfId="22716" xr:uid="{EB995E3F-DDC8-43EF-9F4F-E903E0A3FA6C}"/>
    <cellStyle name="Navadno 6 4 2 3 2 3" xfId="22717" xr:uid="{8F4DDFE1-D93C-478A-9312-6C2C7025B614}"/>
    <cellStyle name="Navadno 6 4 2 3 3" xfId="22718" xr:uid="{EA6EEDD3-2400-4C97-868B-5A6AF9B0847E}"/>
    <cellStyle name="Navadno 6 4 2 3 3 2" xfId="22719" xr:uid="{4D62346E-2B13-4268-8C0B-C15B858915A8}"/>
    <cellStyle name="Navadno 6 4 2 3 4" xfId="22720" xr:uid="{D44B76C3-CF3D-42AC-81CC-CAD2F55DF8CB}"/>
    <cellStyle name="Navadno 6 4 2 3 4 2" xfId="22721" xr:uid="{39A1364C-D991-4B61-8399-4752856DE295}"/>
    <cellStyle name="Navadno 6 4 2 3 5" xfId="22722" xr:uid="{F628CAA5-E79E-494C-B85B-412C848F6372}"/>
    <cellStyle name="Navadno 6 4 2 3 6" xfId="22713" xr:uid="{48D993A0-30A0-4D36-B002-681590B4CF69}"/>
    <cellStyle name="Navadno 6 4 2 3 7" xfId="34517" xr:uid="{E2E2CD16-DD88-4C5D-9BD7-6DB35464BD6B}"/>
    <cellStyle name="Navadno 6 4 2 3 8" xfId="36043" xr:uid="{64CDC33A-D5A7-4B0D-98E0-0BA542EC08A2}"/>
    <cellStyle name="Navadno 6 4 2 4" xfId="2591" xr:uid="{00000000-0005-0000-0000-0000830F0000}"/>
    <cellStyle name="Navadno 6 4 2 4 2" xfId="22724" xr:uid="{28262708-2271-49B1-ADD4-CB99F94FDD06}"/>
    <cellStyle name="Navadno 6 4 2 4 2 2" xfId="22725" xr:uid="{67E0BEE3-DD19-424E-A9E5-74B983678A55}"/>
    <cellStyle name="Navadno 6 4 2 4 2 2 2" xfId="22726" xr:uid="{37E7EC3E-A51E-4DBE-9392-DC6D7A20BACD}"/>
    <cellStyle name="Navadno 6 4 2 4 2 3" xfId="22727" xr:uid="{ECA8820B-4F17-44EB-ABC8-99AA934D8657}"/>
    <cellStyle name="Navadno 6 4 2 4 3" xfId="22728" xr:uid="{BEB7D71C-47B3-42A5-A8AA-20DDDDB5BE51}"/>
    <cellStyle name="Navadno 6 4 2 4 3 2" xfId="22729" xr:uid="{E9518F81-975E-4399-A389-7D8C7AEEE194}"/>
    <cellStyle name="Navadno 6 4 2 4 4" xfId="22730" xr:uid="{6514411B-C52A-4E1B-9D0E-8D3D005AFE16}"/>
    <cellStyle name="Navadno 6 4 2 4 4 2" xfId="22731" xr:uid="{3DD729CA-FE17-4D52-849E-2C8765C5CAA5}"/>
    <cellStyle name="Navadno 6 4 2 4 5" xfId="22732" xr:uid="{E336C2F8-C635-4168-B2D1-54954E3231F4}"/>
    <cellStyle name="Navadno 6 4 2 4 6" xfId="22723" xr:uid="{F667BBFE-BABF-48DE-8689-B44306059A2D}"/>
    <cellStyle name="Navadno 6 4 2 4 7" xfId="34518" xr:uid="{D9E66C01-C6A7-48C6-953E-46481B842C62}"/>
    <cellStyle name="Navadno 6 4 2 4 8" xfId="36145" xr:uid="{1A1D17AC-52A5-41BA-9DEC-E75A39723226}"/>
    <cellStyle name="Navadno 6 4 2 5" xfId="2592" xr:uid="{00000000-0005-0000-0000-0000840F0000}"/>
    <cellStyle name="Navadno 6 4 2 5 2" xfId="22734" xr:uid="{37496D2B-D15B-4CD9-A583-4B1AEE00096C}"/>
    <cellStyle name="Navadno 6 4 2 5 2 2" xfId="22735" xr:uid="{9604CF52-1F29-406A-A888-F25B7E0065CE}"/>
    <cellStyle name="Navadno 6 4 2 5 2 2 2" xfId="22736" xr:uid="{F826F854-6AAC-4715-9E7F-0AC152462537}"/>
    <cellStyle name="Navadno 6 4 2 5 2 3" xfId="22737" xr:uid="{C5F49424-CB0A-4336-A8A9-C588533C2929}"/>
    <cellStyle name="Navadno 6 4 2 5 3" xfId="22738" xr:uid="{688306F4-FBFC-4459-9787-BF947CFA9579}"/>
    <cellStyle name="Navadno 6 4 2 5 3 2" xfId="22739" xr:uid="{A9E99716-C7D3-4E85-B690-B259C4D8A65E}"/>
    <cellStyle name="Navadno 6 4 2 5 4" xfId="22740" xr:uid="{197CF277-A521-40C7-AAE3-6BC4A6FA25FF}"/>
    <cellStyle name="Navadno 6 4 2 5 4 2" xfId="22741" xr:uid="{C7020C3C-4854-4323-AAE2-ACBF722178B8}"/>
    <cellStyle name="Navadno 6 4 2 5 5" xfId="22742" xr:uid="{A17E9614-CDB5-4E78-85FA-8B4E36DF3822}"/>
    <cellStyle name="Navadno 6 4 2 5 6" xfId="22733" xr:uid="{CA21857D-E292-40BD-B9A7-D7EC7F0F5DCC}"/>
    <cellStyle name="Navadno 6 4 2 5 7" xfId="34519" xr:uid="{3F36B9E1-11C8-49FB-9C0E-1840B56D9C3F}"/>
    <cellStyle name="Navadno 6 4 2 5 8" xfId="36547" xr:uid="{57C813D1-2DF2-4DAF-B868-115B044638D8}"/>
    <cellStyle name="Navadno 6 4 2 6" xfId="22743" xr:uid="{F5D92A45-F0A4-4809-8EE2-64F6CE452DEA}"/>
    <cellStyle name="Navadno 6 4 2 6 2" xfId="22744" xr:uid="{95A861EB-E00C-4AC1-A160-FA0DF71414C1}"/>
    <cellStyle name="Navadno 6 4 2 6 2 2" xfId="22745" xr:uid="{8CC7F04D-E2EF-4D62-8F04-6AFB1EB8C0C6}"/>
    <cellStyle name="Navadno 6 4 2 6 3" xfId="22746" xr:uid="{6DA854CA-9DE1-472C-BCD5-8793ED6D15EA}"/>
    <cellStyle name="Navadno 6 4 2 7" xfId="22747" xr:uid="{82D8E68E-B99B-47F8-A687-CDB9EC166287}"/>
    <cellStyle name="Navadno 6 4 2 7 2" xfId="22748" xr:uid="{A01F704B-8B61-40BB-A3A6-2E83D257F339}"/>
    <cellStyle name="Navadno 6 4 2 8" xfId="22749" xr:uid="{FC004655-9FF8-4DC8-8295-4A5287E8388A}"/>
    <cellStyle name="Navadno 6 4 2 8 2" xfId="22750" xr:uid="{9AD07644-EF79-406E-A2E6-357755CC05B0}"/>
    <cellStyle name="Navadno 6 4 2 9" xfId="22751" xr:uid="{A807A227-CD2D-4BD9-974A-CCCBA42B718D}"/>
    <cellStyle name="Navadno 6 4 3" xfId="2593" xr:uid="{00000000-0005-0000-0000-0000850F0000}"/>
    <cellStyle name="Navadno 6 4 3 10" xfId="34520" xr:uid="{34B9BBBF-886F-464B-AAF9-389271475DC4}"/>
    <cellStyle name="Navadno 6 4 3 11" xfId="35749" xr:uid="{3334DB01-161B-4E17-81DE-83D64EEAD799}"/>
    <cellStyle name="Navadno 6 4 3 2" xfId="2594" xr:uid="{00000000-0005-0000-0000-0000860F0000}"/>
    <cellStyle name="Navadno 6 4 3 2 2" xfId="22754" xr:uid="{6F115891-0CBE-4B82-93BA-E992E36EDF46}"/>
    <cellStyle name="Navadno 6 4 3 2 2 2" xfId="22755" xr:uid="{9299E7FA-7F4B-483D-9148-73BBDBFBC129}"/>
    <cellStyle name="Navadno 6 4 3 2 2 2 2" xfId="22756" xr:uid="{67E08353-7025-4C12-9AFE-4E8297DB0DF7}"/>
    <cellStyle name="Navadno 6 4 3 2 2 3" xfId="22757" xr:uid="{916EF88C-2DC0-432C-A0FF-FE7CA1AE3F40}"/>
    <cellStyle name="Navadno 6 4 3 2 3" xfId="22758" xr:uid="{CCFAB919-0186-4F83-9937-07D59DDD5084}"/>
    <cellStyle name="Navadno 6 4 3 2 3 2" xfId="22759" xr:uid="{C56C92B3-DE1F-4672-A095-29DC70103217}"/>
    <cellStyle name="Navadno 6 4 3 2 4" xfId="22760" xr:uid="{84F10BAB-BC3D-4F54-9AC0-33C667213C89}"/>
    <cellStyle name="Navadno 6 4 3 2 4 2" xfId="22761" xr:uid="{1DD157FD-2976-4CA1-A8BB-4C623EBF13F6}"/>
    <cellStyle name="Navadno 6 4 3 2 5" xfId="22762" xr:uid="{A56078AF-CFD4-4D49-AE78-433E24C7B80D}"/>
    <cellStyle name="Navadno 6 4 3 2 6" xfId="22753" xr:uid="{04B5C406-9E5D-4DAF-AE70-F2CA3A3049C8}"/>
    <cellStyle name="Navadno 6 4 3 2 7" xfId="34521" xr:uid="{CBED90AA-9E3A-4F7A-9829-688449E6702E}"/>
    <cellStyle name="Navadno 6 4 3 2 8" xfId="36045" xr:uid="{4143EA53-C2E9-42DC-B6BD-B5B538AC1258}"/>
    <cellStyle name="Navadno 6 4 3 3" xfId="2595" xr:uid="{00000000-0005-0000-0000-0000870F0000}"/>
    <cellStyle name="Navadno 6 4 3 3 2" xfId="22764" xr:uid="{570D9736-E645-48D4-9F39-232C5C1058A0}"/>
    <cellStyle name="Navadno 6 4 3 3 2 2" xfId="22765" xr:uid="{71012AC4-965F-4AC3-B44C-547D3E11BA78}"/>
    <cellStyle name="Navadno 6 4 3 3 2 2 2" xfId="22766" xr:uid="{316780C1-99E4-4465-86D3-27FA5E3378F8}"/>
    <cellStyle name="Navadno 6 4 3 3 2 3" xfId="22767" xr:uid="{C6944096-87DD-4027-94A3-1A5BE730F6E4}"/>
    <cellStyle name="Navadno 6 4 3 3 3" xfId="22768" xr:uid="{88E96FAF-AEA5-4C2C-AE5D-15E9D185FF90}"/>
    <cellStyle name="Navadno 6 4 3 3 3 2" xfId="22769" xr:uid="{4C8C432B-64E0-431E-8E22-FAF2F1F30193}"/>
    <cellStyle name="Navadno 6 4 3 3 4" xfId="22770" xr:uid="{A237C23B-437D-483A-8B46-F34EAB909740}"/>
    <cellStyle name="Navadno 6 4 3 3 4 2" xfId="22771" xr:uid="{7D0805E7-DE63-4CCE-BD25-A54FCE0BA6F4}"/>
    <cellStyle name="Navadno 6 4 3 3 5" xfId="22772" xr:uid="{230DEB6E-2922-4854-BB32-757A4F2B911A}"/>
    <cellStyle name="Navadno 6 4 3 3 6" xfId="22763" xr:uid="{655E2BCC-8538-4B3B-A3FB-1B3157C5CCDA}"/>
    <cellStyle name="Navadno 6 4 3 3 7" xfId="34522" xr:uid="{40FCCDAC-F944-4F13-BB9D-4467252A5425}"/>
    <cellStyle name="Navadno 6 4 3 3 8" xfId="36147" xr:uid="{5939FD0A-8582-4E5B-9B8C-87C5FA4A7936}"/>
    <cellStyle name="Navadno 6 4 3 4" xfId="2596" xr:uid="{00000000-0005-0000-0000-0000880F0000}"/>
    <cellStyle name="Navadno 6 4 3 4 2" xfId="22774" xr:uid="{8FDE8DCD-8AF9-4C87-9AC1-748EF8891659}"/>
    <cellStyle name="Navadno 6 4 3 4 2 2" xfId="22775" xr:uid="{DFD3E6FF-3422-41D9-8420-5380C44D6713}"/>
    <cellStyle name="Navadno 6 4 3 4 2 2 2" xfId="22776" xr:uid="{64370817-EA71-4ED4-A8B4-08BFF224B3C1}"/>
    <cellStyle name="Navadno 6 4 3 4 2 3" xfId="22777" xr:uid="{D8B76804-2972-4D9D-87F4-91DC19215274}"/>
    <cellStyle name="Navadno 6 4 3 4 3" xfId="22778" xr:uid="{0EBA9592-2DE6-4E18-AA92-1B0695D8F0C4}"/>
    <cellStyle name="Navadno 6 4 3 4 3 2" xfId="22779" xr:uid="{395B3F6E-7FFA-41AF-BCC1-B7984C845273}"/>
    <cellStyle name="Navadno 6 4 3 4 4" xfId="22780" xr:uid="{AE978409-89DC-4F9B-9013-81929E2C135B}"/>
    <cellStyle name="Navadno 6 4 3 4 4 2" xfId="22781" xr:uid="{4D1D9925-62F5-4962-A815-9FADF422F1CF}"/>
    <cellStyle name="Navadno 6 4 3 4 5" xfId="22782" xr:uid="{092B7680-6851-4CE8-8603-B823B17B5339}"/>
    <cellStyle name="Navadno 6 4 3 4 6" xfId="22773" xr:uid="{F9DBE3F6-4D6C-4427-ACB4-9583D630EAAB}"/>
    <cellStyle name="Navadno 6 4 3 4 7" xfId="34523" xr:uid="{593B8FB4-007E-4289-8BFE-91AF08C23BFD}"/>
    <cellStyle name="Navadno 6 4 3 4 8" xfId="36549" xr:uid="{DBECD772-9600-4C80-B0BC-EDF8CEC262DC}"/>
    <cellStyle name="Navadno 6 4 3 5" xfId="22783" xr:uid="{224115D5-A4A9-4F05-AF4F-14EB1561B7AB}"/>
    <cellStyle name="Navadno 6 4 3 5 2" xfId="22784" xr:uid="{923555CE-7EB2-4FA0-87CB-673F96219C84}"/>
    <cellStyle name="Navadno 6 4 3 5 2 2" xfId="22785" xr:uid="{7322AD86-5B75-484E-A660-55A82BF802C2}"/>
    <cellStyle name="Navadno 6 4 3 5 3" xfId="22786" xr:uid="{350F42BE-EFA9-46CC-A30A-7CA8DDD09415}"/>
    <cellStyle name="Navadno 6 4 3 6" xfId="22787" xr:uid="{D78E492C-1758-4984-A69F-17E9E7250D13}"/>
    <cellStyle name="Navadno 6 4 3 6 2" xfId="22788" xr:uid="{09013875-B943-41DC-9D00-FE954EB59B74}"/>
    <cellStyle name="Navadno 6 4 3 7" xfId="22789" xr:uid="{F06A8103-A967-4CC6-A47E-2CEA17C27176}"/>
    <cellStyle name="Navadno 6 4 3 7 2" xfId="22790" xr:uid="{372DF55F-A9B1-4ABB-9BBD-0C57CA5DF138}"/>
    <cellStyle name="Navadno 6 4 3 8" xfId="22791" xr:uid="{73ACC7AE-88AC-4694-8FE3-37994708DAA5}"/>
    <cellStyle name="Navadno 6 4 3 9" xfId="22752" xr:uid="{32DA3319-12F6-4E45-9287-9FC37F1D8709}"/>
    <cellStyle name="Navadno 6 4 4" xfId="2597" xr:uid="{00000000-0005-0000-0000-0000890F0000}"/>
    <cellStyle name="Navadno 6 4 4 2" xfId="22793" xr:uid="{077476C5-B2BE-4892-AE5C-7D4584782A00}"/>
    <cellStyle name="Navadno 6 4 4 2 2" xfId="22794" xr:uid="{4B3861A6-D941-4832-A214-C87CCEA2958A}"/>
    <cellStyle name="Navadno 6 4 4 2 2 2" xfId="22795" xr:uid="{A7E22476-A2BD-43F5-870E-43BACE601F29}"/>
    <cellStyle name="Navadno 6 4 4 2 3" xfId="22796" xr:uid="{A18A74D1-F538-4905-9969-761800A1FAD5}"/>
    <cellStyle name="Navadno 6 4 4 3" xfId="22797" xr:uid="{1EC5950C-BF1F-46B1-ACB2-42B33341E2B1}"/>
    <cellStyle name="Navadno 6 4 4 3 2" xfId="22798" xr:uid="{FF2E63D2-1271-425D-A838-4C2165C25734}"/>
    <cellStyle name="Navadno 6 4 4 4" xfId="22799" xr:uid="{DD30B5D5-032B-4CAD-9278-A62D8AE27667}"/>
    <cellStyle name="Navadno 6 4 4 4 2" xfId="22800" xr:uid="{669C0FBA-CADB-4FA5-A176-3B0F9592559A}"/>
    <cellStyle name="Navadno 6 4 4 5" xfId="22801" xr:uid="{6C329950-8115-4C7D-AB43-6B4207D06263}"/>
    <cellStyle name="Navadno 6 4 4 6" xfId="22792" xr:uid="{4DA1FA12-BE76-478C-BB9D-06BE2208180D}"/>
    <cellStyle name="Navadno 6 4 4 7" xfId="34524" xr:uid="{B0FF675B-5757-4EA7-B3BC-98D74932EA6F}"/>
    <cellStyle name="Navadno 6 4 4 8" xfId="36042" xr:uid="{5CF4998D-56EC-489C-A913-B87D76383EA6}"/>
    <cellStyle name="Navadno 6 4 5" xfId="2598" xr:uid="{00000000-0005-0000-0000-00008A0F0000}"/>
    <cellStyle name="Navadno 6 4 5 2" xfId="22803" xr:uid="{DEBA2E5E-022C-4B7E-B922-0FD4D67AA7BB}"/>
    <cellStyle name="Navadno 6 4 5 2 2" xfId="22804" xr:uid="{D347D6A5-0EB5-487B-9366-74EF710E0401}"/>
    <cellStyle name="Navadno 6 4 5 2 2 2" xfId="22805" xr:uid="{CEBA64E2-8D3D-4D28-9B5C-F296046B5686}"/>
    <cellStyle name="Navadno 6 4 5 2 3" xfId="22806" xr:uid="{B0BD5A61-8235-4592-830B-A830CA41A1B7}"/>
    <cellStyle name="Navadno 6 4 5 3" xfId="22807" xr:uid="{5369D461-D721-4A9F-9E37-64924222DEE9}"/>
    <cellStyle name="Navadno 6 4 5 3 2" xfId="22808" xr:uid="{D9E63110-AB77-4979-9190-052DDAEFA4C3}"/>
    <cellStyle name="Navadno 6 4 5 4" xfId="22809" xr:uid="{CA011E99-2FA7-4330-932F-7C382BC0C760}"/>
    <cellStyle name="Navadno 6 4 5 4 2" xfId="22810" xr:uid="{F57E2D2D-2028-4000-BAA7-867CF2373E66}"/>
    <cellStyle name="Navadno 6 4 5 5" xfId="22811" xr:uid="{5601AC18-0696-485F-A90E-59AA6034F328}"/>
    <cellStyle name="Navadno 6 4 5 6" xfId="22802" xr:uid="{B3A952B2-0B7E-4102-B2FF-5881360DB841}"/>
    <cellStyle name="Navadno 6 4 5 7" xfId="34525" xr:uid="{D534C9D8-D31A-4EC1-889B-7FD9B5970CDB}"/>
    <cellStyle name="Navadno 6 4 5 8" xfId="36144" xr:uid="{101BA584-B743-40B6-B1BF-0EFB4C961040}"/>
    <cellStyle name="Navadno 6 4 6" xfId="2599" xr:uid="{00000000-0005-0000-0000-00008B0F0000}"/>
    <cellStyle name="Navadno 6 4 6 2" xfId="22813" xr:uid="{EE8876DD-F6B1-4568-8E64-F34FB75A5820}"/>
    <cellStyle name="Navadno 6 4 6 2 2" xfId="22814" xr:uid="{DBB69745-4E05-4617-BAD2-9186B63D873B}"/>
    <cellStyle name="Navadno 6 4 6 2 2 2" xfId="22815" xr:uid="{D97A45ED-9542-457A-A6B4-3CCDBC5050CD}"/>
    <cellStyle name="Navadno 6 4 6 2 3" xfId="22816" xr:uid="{127AD840-F606-494F-8ED6-9B96C4D8C0E7}"/>
    <cellStyle name="Navadno 6 4 6 3" xfId="22817" xr:uid="{9BDC8D0B-3D1F-4B6C-A33C-5746EBA11BE7}"/>
    <cellStyle name="Navadno 6 4 6 3 2" xfId="22818" xr:uid="{B625DD03-150C-4472-9FCF-E77B30A27DF2}"/>
    <cellStyle name="Navadno 6 4 6 4" xfId="22819" xr:uid="{D35648FD-E93C-4CE9-BA9C-1EA74CD611E4}"/>
    <cellStyle name="Navadno 6 4 6 4 2" xfId="22820" xr:uid="{59782C90-B632-4B85-93D9-800C9DAF4F45}"/>
    <cellStyle name="Navadno 6 4 6 5" xfId="22821" xr:uid="{2F8AD7CF-482A-414E-B552-2AA2A30F10F9}"/>
    <cellStyle name="Navadno 6 4 6 6" xfId="22812" xr:uid="{45D2D40D-0462-4702-95CB-7C340942E1E8}"/>
    <cellStyle name="Navadno 6 4 6 7" xfId="34526" xr:uid="{24F472D1-BDE5-49BE-B9EC-DDA68136A0AF}"/>
    <cellStyle name="Navadno 6 4 6 8" xfId="36546" xr:uid="{09629BFF-C32B-415B-B975-D3BD8ED726B6}"/>
    <cellStyle name="Navadno 6 4 7" xfId="22822" xr:uid="{C227F67E-AB89-49D1-8649-AD842EBAEA2E}"/>
    <cellStyle name="Navadno 6 4 7 2" xfId="22823" xr:uid="{BD0FE39F-E5C3-49A9-A1F3-947835B09D7C}"/>
    <cellStyle name="Navadno 6 4 7 2 2" xfId="22824" xr:uid="{8D55C211-90FE-4223-A9CC-6382010EE9D0}"/>
    <cellStyle name="Navadno 6 4 7 3" xfId="22825" xr:uid="{7074E390-0DD2-4EB9-A992-4B3320DF5273}"/>
    <cellStyle name="Navadno 6 4 8" xfId="22826" xr:uid="{AC1A08D3-8CBD-4A5C-9888-76C90736C5C7}"/>
    <cellStyle name="Navadno 6 4 8 2" xfId="22827" xr:uid="{BA52DF23-BCD1-41F3-8156-5910CB2D429D}"/>
    <cellStyle name="Navadno 6 4 9" xfId="22828" xr:uid="{2A697DD8-27DD-4C34-8C55-2EE9CB070948}"/>
    <cellStyle name="Navadno 6 4 9 2" xfId="22829" xr:uid="{8B52E83A-B6BC-48E9-9810-1496A59AA61E}"/>
    <cellStyle name="Navadno 6 5" xfId="2600" xr:uid="{00000000-0005-0000-0000-00008C0F0000}"/>
    <cellStyle name="Navadno 6 5 2" xfId="22830" xr:uid="{6CE7453F-AA11-4184-BD91-AF0195E35836}"/>
    <cellStyle name="Navadno 6 6" xfId="2601" xr:uid="{00000000-0005-0000-0000-00008D0F0000}"/>
    <cellStyle name="Navadno 6 6 2" xfId="22831" xr:uid="{5BE259AC-A9C1-4F1D-8851-31BE2BFE4C7E}"/>
    <cellStyle name="Navadno 6 7" xfId="2602" xr:uid="{00000000-0005-0000-0000-00008E0F0000}"/>
    <cellStyle name="Navadno 6 7 2" xfId="22832" xr:uid="{AB980A07-2601-43A4-B0B4-6F581BF115F3}"/>
    <cellStyle name="Navadno 6 8" xfId="22506" xr:uid="{2BCF4F68-807D-43AA-81F8-C4305A85AE39}"/>
    <cellStyle name="Navadno 6_GRADBENA DELA ELEKTRO OMARE " xfId="2603" xr:uid="{00000000-0005-0000-0000-00008F0F0000}"/>
    <cellStyle name="Navadno 7" xfId="2604" xr:uid="{00000000-0005-0000-0000-0000900F0000}"/>
    <cellStyle name="Navadno 7 2" xfId="2605" xr:uid="{00000000-0005-0000-0000-0000910F0000}"/>
    <cellStyle name="Navadno 7 3" xfId="2606" xr:uid="{00000000-0005-0000-0000-0000920F0000}"/>
    <cellStyle name="Navadno 7 4" xfId="2607" xr:uid="{00000000-0005-0000-0000-0000930F0000}"/>
    <cellStyle name="Navadno 7 4 2" xfId="22833" xr:uid="{F4D3B0C6-1692-4741-A7CF-01FA9ED1AF5A}"/>
    <cellStyle name="Navadno 7 5" xfId="2608" xr:uid="{00000000-0005-0000-0000-0000940F0000}"/>
    <cellStyle name="Navadno 7 6" xfId="2609" xr:uid="{00000000-0005-0000-0000-0000950F0000}"/>
    <cellStyle name="Navadno 7 6 2" xfId="22834" xr:uid="{2A306E0E-2221-404D-BD24-891E11BF10E2}"/>
    <cellStyle name="Navadno 8" xfId="2610" xr:uid="{00000000-0005-0000-0000-0000960F0000}"/>
    <cellStyle name="Navadno 8 2" xfId="2611" xr:uid="{00000000-0005-0000-0000-0000970F0000}"/>
    <cellStyle name="Navadno 8 2 2" xfId="22835" xr:uid="{1C53960C-8776-4F0E-A91A-6247766EABFE}"/>
    <cellStyle name="Navadno 9" xfId="2612" xr:uid="{00000000-0005-0000-0000-0000980F0000}"/>
    <cellStyle name="Navadno 9 2" xfId="2613" xr:uid="{00000000-0005-0000-0000-0000990F0000}"/>
    <cellStyle name="Navadno 9 2 2" xfId="22837" xr:uid="{3822C258-E54E-4827-AE37-E5294F321D61}"/>
    <cellStyle name="Navadno 9 3" xfId="22836" xr:uid="{BB6054FB-7C76-440F-BF87-CDF99BD8E251}"/>
    <cellStyle name="Nevtralno 2" xfId="2614" xr:uid="{00000000-0005-0000-0000-00009A0F0000}"/>
    <cellStyle name="Nevtralno 2 2" xfId="2615" xr:uid="{00000000-0005-0000-0000-00009B0F0000}"/>
    <cellStyle name="Nevtralno 2 2 2" xfId="2616" xr:uid="{00000000-0005-0000-0000-00009C0F0000}"/>
    <cellStyle name="Nevtralno 2 2 2 2" xfId="2617" xr:uid="{00000000-0005-0000-0000-00009D0F0000}"/>
    <cellStyle name="Nevtralno 2 2 2 2 2" xfId="22841" xr:uid="{492E3F16-F92C-4454-9905-61A7BEA95E96}"/>
    <cellStyle name="Nevtralno 2 2 2 3" xfId="2618" xr:uid="{00000000-0005-0000-0000-00009E0F0000}"/>
    <cellStyle name="Nevtralno 2 2 2 3 2" xfId="22842" xr:uid="{C2494D31-FA48-403C-B521-57A0BE1CC40C}"/>
    <cellStyle name="Nevtralno 2 2 2 4" xfId="22840" xr:uid="{A3FD403A-DE6A-4CE8-B509-A75F5D6F6AE0}"/>
    <cellStyle name="Nevtralno 2 2 3" xfId="2619" xr:uid="{00000000-0005-0000-0000-00009F0F0000}"/>
    <cellStyle name="Nevtralno 2 2 3 2" xfId="22843" xr:uid="{E3299BCA-22DB-4613-9401-7D428FA4B298}"/>
    <cellStyle name="Nevtralno 2 2 4" xfId="2620" xr:uid="{00000000-0005-0000-0000-0000A00F0000}"/>
    <cellStyle name="Nevtralno 2 2 4 2" xfId="22844" xr:uid="{D04CF728-C7E2-4D45-BB47-6AE1778022D6}"/>
    <cellStyle name="Nevtralno 2 2 5" xfId="2621" xr:uid="{00000000-0005-0000-0000-0000A10F0000}"/>
    <cellStyle name="Nevtralno 2 2 5 2" xfId="22845" xr:uid="{A18FFA2B-9056-4EE8-95BD-54CC179F0823}"/>
    <cellStyle name="Nevtralno 2 2 6" xfId="22839" xr:uid="{A0EBB79E-4727-4942-ADC7-926F37EE7D30}"/>
    <cellStyle name="Nevtralno 2 3" xfId="2622" xr:uid="{00000000-0005-0000-0000-0000A20F0000}"/>
    <cellStyle name="Nevtralno 2 3 2" xfId="22846" xr:uid="{EE97E68C-22B7-41FF-A6A7-CD8927DB42C0}"/>
    <cellStyle name="Nevtralno 2 4" xfId="2623" xr:uid="{00000000-0005-0000-0000-0000A30F0000}"/>
    <cellStyle name="Nevtralno 2 4 2" xfId="22847" xr:uid="{63039E5A-161A-4149-B82F-7803E6EE80F0}"/>
    <cellStyle name="Nevtralno 2 5" xfId="2624" xr:uid="{00000000-0005-0000-0000-0000A40F0000}"/>
    <cellStyle name="Nevtralno 2 5 2" xfId="22848" xr:uid="{0F70EE07-3C60-48A4-B6C0-7B9BC94A71E4}"/>
    <cellStyle name="Nevtralno 2 6" xfId="22838" xr:uid="{E530B59F-3DA6-49CC-A57E-8127D099131E}"/>
    <cellStyle name="Nevtralno 3" xfId="2625" xr:uid="{00000000-0005-0000-0000-0000A50F0000}"/>
    <cellStyle name="Nevtralno 3 2" xfId="22849" xr:uid="{1CC5F292-A714-4597-81D3-A933B410126C}"/>
    <cellStyle name="NORMA" xfId="2626" xr:uid="{00000000-0005-0000-0000-0000A60F0000}"/>
    <cellStyle name="NORMA 2" xfId="2627" xr:uid="{00000000-0005-0000-0000-0000A70F0000}"/>
    <cellStyle name="NORMA 2 2" xfId="2628" xr:uid="{00000000-0005-0000-0000-0000A80F0000}"/>
    <cellStyle name="NORMA 2 2 2" xfId="22852" xr:uid="{9BEF6CD3-C9CA-4E40-9C0C-1C7B3CE0D9F3}"/>
    <cellStyle name="NORMA 2 3" xfId="2629" xr:uid="{00000000-0005-0000-0000-0000A90F0000}"/>
    <cellStyle name="NORMA 2 3 2" xfId="22853" xr:uid="{9D837FF3-103A-48CA-ABD9-FF7FD0E7911B}"/>
    <cellStyle name="NORMA 2 4" xfId="22851" xr:uid="{184810BD-E6CD-4D4D-8529-03B67BF53D1E}"/>
    <cellStyle name="NORMA 3" xfId="2630" xr:uid="{00000000-0005-0000-0000-0000AA0F0000}"/>
    <cellStyle name="NORMA 3 2" xfId="22854" xr:uid="{D9B79AA0-3E41-49BD-B5FC-729C527D97EC}"/>
    <cellStyle name="NORMA 4" xfId="2631" xr:uid="{00000000-0005-0000-0000-0000AB0F0000}"/>
    <cellStyle name="NORMA 4 2" xfId="22855" xr:uid="{469F7A5F-7608-4773-9022-E1C9735327E5}"/>
    <cellStyle name="NORMA 5" xfId="22850" xr:uid="{BE6B5889-82E9-449D-A6ED-57E3769F249B}"/>
    <cellStyle name="Normal 10" xfId="2632" xr:uid="{00000000-0005-0000-0000-0000AC0F0000}"/>
    <cellStyle name="Normal 10 2" xfId="2633" xr:uid="{00000000-0005-0000-0000-0000AD0F0000}"/>
    <cellStyle name="Normal 10 2 2" xfId="2634" xr:uid="{00000000-0005-0000-0000-0000AE0F0000}"/>
    <cellStyle name="Normal 10 2 2 2" xfId="22858" xr:uid="{3D1491D2-12D1-49F1-965C-1DBD8DD89AC4}"/>
    <cellStyle name="Normal 10 2 3" xfId="2635" xr:uid="{00000000-0005-0000-0000-0000AF0F0000}"/>
    <cellStyle name="Normal 10 2 3 2" xfId="22859" xr:uid="{C3529273-A68C-45D6-B4BC-E481EE8B9B6D}"/>
    <cellStyle name="Normal 10 2 4" xfId="22857" xr:uid="{C59ED13D-F9D9-4F06-8F18-CFBC29D1A7E3}"/>
    <cellStyle name="Normal 10 3" xfId="2636" xr:uid="{00000000-0005-0000-0000-0000B00F0000}"/>
    <cellStyle name="Normal 10 3 2" xfId="22860" xr:uid="{4A34D2C5-A008-4A79-81AC-2857CD754392}"/>
    <cellStyle name="Normal 10 4" xfId="2637" xr:uid="{00000000-0005-0000-0000-0000B10F0000}"/>
    <cellStyle name="Normal 10 4 2" xfId="22861" xr:uid="{A3509BDE-6BC1-47DE-8C32-C1C91035B789}"/>
    <cellStyle name="Normal 10 5" xfId="22856" xr:uid="{E76AAB30-CC22-4CDF-BCB9-2A06080CBCEE}"/>
    <cellStyle name="Normal 13" xfId="2638" xr:uid="{00000000-0005-0000-0000-0000B20F0000}"/>
    <cellStyle name="Normal 13 2" xfId="22862" xr:uid="{EA118363-66DD-4AB2-9974-3F514B8BA0AB}"/>
    <cellStyle name="Normal 2" xfId="2639" xr:uid="{00000000-0005-0000-0000-0000B30F0000}"/>
    <cellStyle name="Normal 2 10" xfId="2640" xr:uid="{00000000-0005-0000-0000-0000B40F0000}"/>
    <cellStyle name="Normal 2 10 2" xfId="22864" xr:uid="{21BD930A-01C6-419F-A947-D13D372E650F}"/>
    <cellStyle name="Normal 2 11" xfId="2641" xr:uid="{00000000-0005-0000-0000-0000B50F0000}"/>
    <cellStyle name="Normal 2 11 2" xfId="2642" xr:uid="{00000000-0005-0000-0000-0000B60F0000}"/>
    <cellStyle name="Normal 2 11 2 2" xfId="22866" xr:uid="{0EACC893-8D77-4729-B539-2C1B7BC96B8A}"/>
    <cellStyle name="Normal 2 11 3" xfId="2643" xr:uid="{00000000-0005-0000-0000-0000B70F0000}"/>
    <cellStyle name="Normal 2 11 3 2" xfId="22867" xr:uid="{B867F89C-45C9-49A4-B652-3DCCB96677E5}"/>
    <cellStyle name="Normal 2 11 4" xfId="22865" xr:uid="{F622F4BE-0607-469B-8145-361BC84C2171}"/>
    <cellStyle name="Normal 2 12" xfId="22863" xr:uid="{CCA0778C-6A65-4685-8CC5-C8E78D7225C7}"/>
    <cellStyle name="Normal 2 2" xfId="2644" xr:uid="{00000000-0005-0000-0000-0000B80F0000}"/>
    <cellStyle name="Normal 2 2 10" xfId="2645" xr:uid="{00000000-0005-0000-0000-0000B90F0000}"/>
    <cellStyle name="Normal 2 2 10 2" xfId="22869" xr:uid="{7568DD8A-29EC-43AD-900D-6417F7225326}"/>
    <cellStyle name="Normal 2 2 11" xfId="2646" xr:uid="{00000000-0005-0000-0000-0000BA0F0000}"/>
    <cellStyle name="Normal 2 2 11 2" xfId="22870" xr:uid="{D92DC7AC-A984-45C9-9786-B44166445194}"/>
    <cellStyle name="Normal 2 2 12" xfId="22868" xr:uid="{51F95A50-933E-4D5C-8771-2A217881762E}"/>
    <cellStyle name="normal 2 2 13" xfId="32851" xr:uid="{596A1B7D-77E8-41AD-82E8-E2F6BCE43445}"/>
    <cellStyle name="normal 2 2 2" xfId="2647" xr:uid="{00000000-0005-0000-0000-0000BB0F0000}"/>
    <cellStyle name="Normal 2 2 2 2" xfId="2648" xr:uid="{00000000-0005-0000-0000-0000BC0F0000}"/>
    <cellStyle name="Normal 2 2 2 2 2" xfId="22872" xr:uid="{B495363C-6A41-4B8C-A9BD-7ACB06BBD301}"/>
    <cellStyle name="Normal 2 2 2 3" xfId="2649" xr:uid="{00000000-0005-0000-0000-0000BD0F0000}"/>
    <cellStyle name="Normal 2 2 2 3 2" xfId="22873" xr:uid="{F57E5063-CFAA-4EB5-9A36-8A709CF50142}"/>
    <cellStyle name="normal 2 2 2 4" xfId="22871" xr:uid="{7E99B73D-F09D-4516-A6EA-2C8BBA6D97FA}"/>
    <cellStyle name="Normal 2 2 3" xfId="2650" xr:uid="{00000000-0005-0000-0000-0000BE0F0000}"/>
    <cellStyle name="Normal 2 2 3 2" xfId="2651" xr:uid="{00000000-0005-0000-0000-0000BF0F0000}"/>
    <cellStyle name="Normal 2 2 3 2 2" xfId="22875" xr:uid="{C9ED1C96-1B42-4532-842D-6F7857FE2333}"/>
    <cellStyle name="Normal 2 2 3 3" xfId="2652" xr:uid="{00000000-0005-0000-0000-0000C00F0000}"/>
    <cellStyle name="Normal 2 2 3 3 2" xfId="22876" xr:uid="{BDA3F739-C2E7-4C6D-9D6C-90A2A65705FA}"/>
    <cellStyle name="Normal 2 2 3 4" xfId="22874" xr:uid="{8F1D557E-998B-47A0-AB68-CD2915F78EC2}"/>
    <cellStyle name="Normal 2 2 4" xfId="2653" xr:uid="{00000000-0005-0000-0000-0000C10F0000}"/>
    <cellStyle name="Normal 2 2 4 2" xfId="22877" xr:uid="{47C7B33D-EFDB-44B4-8FE5-D42D49AD6245}"/>
    <cellStyle name="Normal 2 2 5" xfId="2654" xr:uid="{00000000-0005-0000-0000-0000C20F0000}"/>
    <cellStyle name="Normal 2 2 5 2" xfId="22878" xr:uid="{D5426712-FFED-456C-BD4B-D492F46A35C0}"/>
    <cellStyle name="Normal 2 2 6" xfId="2655" xr:uid="{00000000-0005-0000-0000-0000C30F0000}"/>
    <cellStyle name="Normal 2 2 6 2" xfId="2656" xr:uid="{00000000-0005-0000-0000-0000C40F0000}"/>
    <cellStyle name="Normal 2 2 6 2 2" xfId="22880" xr:uid="{C8ABCC98-0FAB-4504-9C4E-94C0208E56B8}"/>
    <cellStyle name="Normal 2 2 6 3" xfId="22881" xr:uid="{62B5D50E-D71A-4B45-9F58-EA6C2F6B310C}"/>
    <cellStyle name="Normal 2 2 6 4" xfId="22879" xr:uid="{F4785BC7-E76E-4F70-86D3-4EAA8D991F40}"/>
    <cellStyle name="Normal 2 2 7" xfId="2657" xr:uid="{00000000-0005-0000-0000-0000C50F0000}"/>
    <cellStyle name="Normal 2 2 7 2" xfId="2658" xr:uid="{00000000-0005-0000-0000-0000C60F0000}"/>
    <cellStyle name="Normal 2 2 7 2 2" xfId="22883" xr:uid="{2E28A647-6EF9-4005-86B6-B62AF46DA52A}"/>
    <cellStyle name="Normal 2 2 7 3" xfId="22884" xr:uid="{91FC0BBD-69DC-49DD-9CD0-68D29C0C0807}"/>
    <cellStyle name="Normal 2 2 7 4" xfId="22882" xr:uid="{C288CB1D-1351-425D-8FA5-E5A8391E75CB}"/>
    <cellStyle name="Normal 2 2 8" xfId="2659" xr:uid="{00000000-0005-0000-0000-0000C70F0000}"/>
    <cellStyle name="Normal 2 2 8 2" xfId="2660" xr:uid="{00000000-0005-0000-0000-0000C80F0000}"/>
    <cellStyle name="Normal 2 2 8 2 2" xfId="22886" xr:uid="{4DE4C675-9967-4298-91EE-DB72F8E5D6E0}"/>
    <cellStyle name="Normal 2 2 8 3" xfId="22887" xr:uid="{CFAFBAB9-D25C-4079-8EBA-B3AEB996C952}"/>
    <cellStyle name="Normal 2 2 8 4" xfId="22885" xr:uid="{1F552BA1-CCE4-47B6-AC30-BF885911C74D}"/>
    <cellStyle name="Normal 2 2 9" xfId="2661" xr:uid="{00000000-0005-0000-0000-0000C90F0000}"/>
    <cellStyle name="Normal 2 2 9 2" xfId="22888" xr:uid="{72E6B416-2356-42EF-A1DA-4E1FA6C418CF}"/>
    <cellStyle name="Normal 2 3" xfId="2662" xr:uid="{00000000-0005-0000-0000-0000CA0F0000}"/>
    <cellStyle name="Normal 2 3 2" xfId="2663" xr:uid="{00000000-0005-0000-0000-0000CB0F0000}"/>
    <cellStyle name="Normal 2 3 2 2" xfId="2664" xr:uid="{00000000-0005-0000-0000-0000CC0F0000}"/>
    <cellStyle name="Normal 2 3 2 2 2" xfId="2665" xr:uid="{00000000-0005-0000-0000-0000CD0F0000}"/>
    <cellStyle name="Normal 2 3 2 2 2 2" xfId="22892" xr:uid="{3CFD1FCB-4AAF-4848-9E4C-49A7B470D0F0}"/>
    <cellStyle name="Normal 2 3 2 2 3" xfId="22891" xr:uid="{C8349CC3-6BBD-415F-B9F4-36DDF399EE96}"/>
    <cellStyle name="Normal 2 3 2 3" xfId="2666" xr:uid="{00000000-0005-0000-0000-0000CE0F0000}"/>
    <cellStyle name="Normal 2 3 2 3 2" xfId="22893" xr:uid="{0F0D6D98-FE53-4C3A-970D-E0C5979E057F}"/>
    <cellStyle name="Normal 2 3 2 4" xfId="2667" xr:uid="{00000000-0005-0000-0000-0000CF0F0000}"/>
    <cellStyle name="Normal 2 3 2 4 2" xfId="22894" xr:uid="{543CD0D0-504C-40FC-A433-E1A2E19027E0}"/>
    <cellStyle name="Normal 2 3 2 5" xfId="22890" xr:uid="{51099E1C-4790-4CF9-ADE3-2F749D177B25}"/>
    <cellStyle name="Normal 2 3 3" xfId="2668" xr:uid="{00000000-0005-0000-0000-0000D00F0000}"/>
    <cellStyle name="Normal 2 3 3 2" xfId="2669" xr:uid="{00000000-0005-0000-0000-0000D10F0000}"/>
    <cellStyle name="Normal 2 3 3 2 2" xfId="22896" xr:uid="{12633A3F-9A2B-4465-AD90-0804C92C6772}"/>
    <cellStyle name="Normal 2 3 3 3" xfId="22895" xr:uid="{D4233768-DECD-4395-B0DD-C5D8BE97316A}"/>
    <cellStyle name="Normal 2 3 4" xfId="2670" xr:uid="{00000000-0005-0000-0000-0000D20F0000}"/>
    <cellStyle name="Normal 2 3 4 2" xfId="22897" xr:uid="{D412B229-6076-4C99-B1EA-4C900010BE02}"/>
    <cellStyle name="Normal 2 3 5" xfId="2671" xr:uid="{00000000-0005-0000-0000-0000D30F0000}"/>
    <cellStyle name="Normal 2 3 5 2" xfId="22898" xr:uid="{65919A99-5E31-4088-8D77-688A537A06E4}"/>
    <cellStyle name="Normal 2 3 6" xfId="22889" xr:uid="{8D5BB3D4-400C-4D6E-89A0-2EC58343B39A}"/>
    <cellStyle name="Normal 2 4" xfId="2672" xr:uid="{00000000-0005-0000-0000-0000D40F0000}"/>
    <cellStyle name="Normal 2 4 2" xfId="2673" xr:uid="{00000000-0005-0000-0000-0000D50F0000}"/>
    <cellStyle name="Normal 2 4 2 2" xfId="2674" xr:uid="{00000000-0005-0000-0000-0000D60F0000}"/>
    <cellStyle name="Normal 2 4 2 2 2" xfId="22901" xr:uid="{0639CEF3-A421-410F-8294-72A8F129E476}"/>
    <cellStyle name="Normal 2 4 2 3" xfId="22900" xr:uid="{28171416-E68E-442E-B302-FC21B8C03D29}"/>
    <cellStyle name="Normal 2 4 3" xfId="2675" xr:uid="{00000000-0005-0000-0000-0000D70F0000}"/>
    <cellStyle name="Normal 2 4 3 2" xfId="22902" xr:uid="{18AD0774-9E9B-4FEB-8C48-D0DDF0523898}"/>
    <cellStyle name="Normal 2 4 4" xfId="2676" xr:uid="{00000000-0005-0000-0000-0000D80F0000}"/>
    <cellStyle name="Normal 2 4 4 2" xfId="22903" xr:uid="{1AF2E70A-B7D4-4FBE-82CC-CD7CD316D016}"/>
    <cellStyle name="Normal 2 4 5" xfId="2677" xr:uid="{00000000-0005-0000-0000-0000D90F0000}"/>
    <cellStyle name="Normal 2 4 5 2" xfId="22904" xr:uid="{F00DE7D0-A88A-4D4D-87D8-DEBF0E4F0977}"/>
    <cellStyle name="Normal 2 4 6" xfId="22899" xr:uid="{3FF94DB3-5CE5-4209-94C8-D540FE2A2638}"/>
    <cellStyle name="Normal 2 5" xfId="2678" xr:uid="{00000000-0005-0000-0000-0000DA0F0000}"/>
    <cellStyle name="Normal 2 5 2" xfId="2679" xr:uid="{00000000-0005-0000-0000-0000DB0F0000}"/>
    <cellStyle name="Normal 2 5 2 2" xfId="2680" xr:uid="{00000000-0005-0000-0000-0000DC0F0000}"/>
    <cellStyle name="Normal 2 5 2 2 2" xfId="22907" xr:uid="{4406CFBD-EF70-43AB-AA0A-297006609432}"/>
    <cellStyle name="Normal 2 5 2 3" xfId="2681" xr:uid="{00000000-0005-0000-0000-0000DD0F0000}"/>
    <cellStyle name="Normal 2 5 2 3 2" xfId="22908" xr:uid="{D90DFFD9-1EC6-400E-BE79-E96D920511F9}"/>
    <cellStyle name="Normal 2 5 2 4" xfId="22906" xr:uid="{B6DC4DE9-748E-42FE-BC40-8E51E14FB80A}"/>
    <cellStyle name="Normal 2 5 3" xfId="2682" xr:uid="{00000000-0005-0000-0000-0000DE0F0000}"/>
    <cellStyle name="Normal 2 5 3 2" xfId="2683" xr:uid="{00000000-0005-0000-0000-0000DF0F0000}"/>
    <cellStyle name="Normal 2 5 3 2 2" xfId="22910" xr:uid="{AEF8BE93-832D-492A-ACE4-0D3E12BE50EC}"/>
    <cellStyle name="Normal 2 5 3 3" xfId="22909" xr:uid="{A74661B1-C30D-4129-8472-3711152E6DD3}"/>
    <cellStyle name="Normal 2 5 4" xfId="2684" xr:uid="{00000000-0005-0000-0000-0000E00F0000}"/>
    <cellStyle name="Normal 2 5 4 2" xfId="22911" xr:uid="{5D67FF1A-6458-4363-94CC-B1467985096E}"/>
    <cellStyle name="Normal 2 5 5" xfId="2685" xr:uid="{00000000-0005-0000-0000-0000E10F0000}"/>
    <cellStyle name="Normal 2 5 5 2" xfId="22912" xr:uid="{315480CD-4A8C-48E9-8320-C7E91D806BEE}"/>
    <cellStyle name="Normal 2 5 6" xfId="2686" xr:uid="{00000000-0005-0000-0000-0000E20F0000}"/>
    <cellStyle name="Normal 2 5 6 2" xfId="22913" xr:uid="{9A0533E0-204B-4ADC-8798-0A7AAAC384EF}"/>
    <cellStyle name="Normal 2 5 7" xfId="22905" xr:uid="{2DC243E5-2212-400B-88D0-0C96BB9B8252}"/>
    <cellStyle name="Normal 2 6" xfId="2687" xr:uid="{00000000-0005-0000-0000-0000E30F0000}"/>
    <cellStyle name="Normal 2 6 2" xfId="2688" xr:uid="{00000000-0005-0000-0000-0000E40F0000}"/>
    <cellStyle name="Normal 2 6 2 2" xfId="22915" xr:uid="{322C8389-4B4D-47F9-B5F7-BB5E742608FE}"/>
    <cellStyle name="Normal 2 6 3" xfId="2689" xr:uid="{00000000-0005-0000-0000-0000E50F0000}"/>
    <cellStyle name="Normal 2 6 3 2" xfId="22916" xr:uid="{6BB398CF-9D5A-4B2B-BF36-7EC2B886AB2F}"/>
    <cellStyle name="Normal 2 6 4" xfId="22914" xr:uid="{3DD68A68-41EF-4CEE-ACDF-C0A3E2918C15}"/>
    <cellStyle name="Normal 2 7" xfId="2690" xr:uid="{00000000-0005-0000-0000-0000E60F0000}"/>
    <cellStyle name="Normal 2 7 2" xfId="2691" xr:uid="{00000000-0005-0000-0000-0000E70F0000}"/>
    <cellStyle name="Normal 2 7 2 2" xfId="22918" xr:uid="{B1BBB278-8059-4B07-8CF1-BD68CCD568CB}"/>
    <cellStyle name="Normal 2 7 3" xfId="22917" xr:uid="{E4E400A7-F3E0-485B-9A87-EC1D215F53AC}"/>
    <cellStyle name="Normal 2 8" xfId="2692" xr:uid="{00000000-0005-0000-0000-0000E80F0000}"/>
    <cellStyle name="Normal 2 8 2" xfId="22919" xr:uid="{40E4282F-50C6-4767-9E78-5E4A1400BB9E}"/>
    <cellStyle name="Normal 2 9" xfId="2693" xr:uid="{00000000-0005-0000-0000-0000E90F0000}"/>
    <cellStyle name="Normal 2 9 2" xfId="22920" xr:uid="{B8D968E6-F158-432E-BCF1-CECC45E92CB7}"/>
    <cellStyle name="Normal 2_PREDRAČUN _ ZA RAZPIS 2015" xfId="2694" xr:uid="{00000000-0005-0000-0000-0000EA0F0000}"/>
    <cellStyle name="Normal 3" xfId="2695" xr:uid="{00000000-0005-0000-0000-0000EB0F0000}"/>
    <cellStyle name="Normal 3 2" xfId="2696" xr:uid="{00000000-0005-0000-0000-0000EC0F0000}"/>
    <cellStyle name="Normal 3 2 2" xfId="2697" xr:uid="{00000000-0005-0000-0000-0000ED0F0000}"/>
    <cellStyle name="Normal 3 2 2 2" xfId="2698" xr:uid="{00000000-0005-0000-0000-0000EE0F0000}"/>
    <cellStyle name="Normal 3 2 2 2 2" xfId="22924" xr:uid="{6A0165AC-BBA1-400E-8A37-94330D7597E8}"/>
    <cellStyle name="Normal 3 2 2 3" xfId="22925" xr:uid="{6535E5FF-3936-4EBF-B0EA-CEC4D42763E7}"/>
    <cellStyle name="Normal 3 2 2 4" xfId="22923" xr:uid="{CA9FB49C-6537-4958-91B7-7918F2921266}"/>
    <cellStyle name="Normal 3 2 3" xfId="22926" xr:uid="{3B9BCCA7-94B1-487F-9353-2E18247D59FE}"/>
    <cellStyle name="Normal 3 2 4" xfId="22922" xr:uid="{86A6C0FE-7064-4BF1-8FEB-5B269E67DCF6}"/>
    <cellStyle name="Normal 3 3" xfId="2699" xr:uid="{00000000-0005-0000-0000-0000EF0F0000}"/>
    <cellStyle name="Normal 3 3 2" xfId="22927" xr:uid="{6335F213-642C-444A-8D2F-5DE99A0FFD4D}"/>
    <cellStyle name="Normal 3 4" xfId="22928" xr:uid="{90BFC4FF-4074-4094-9AB1-D5F6721FC751}"/>
    <cellStyle name="Normal 3 5" xfId="22921" xr:uid="{7EC0D72E-840F-45FA-BDFE-C4D16EEE9022}"/>
    <cellStyle name="Normal 4" xfId="2700" xr:uid="{00000000-0005-0000-0000-0000F00F0000}"/>
    <cellStyle name="Normal 4 2" xfId="2701" xr:uid="{00000000-0005-0000-0000-0000F10F0000}"/>
    <cellStyle name="Normal 4 2 2" xfId="2702" xr:uid="{00000000-0005-0000-0000-0000F20F0000}"/>
    <cellStyle name="Normal 4 2 2 10" xfId="34527" xr:uid="{DC29A2C9-3293-4FFF-B07C-79C3647A1B87}"/>
    <cellStyle name="Normal 4 2 2 11" xfId="35881" xr:uid="{18656647-E541-4983-8C3F-181B199C2CF3}"/>
    <cellStyle name="Normal 4 2 2 2" xfId="2703" xr:uid="{00000000-0005-0000-0000-0000F30F0000}"/>
    <cellStyle name="Normal 4 2 2 2 10" xfId="35882" xr:uid="{2D5C5D79-FB81-4BBB-AC05-6917FD1CC1A8}"/>
    <cellStyle name="Normal 4 2 2 2 2" xfId="2704" xr:uid="{00000000-0005-0000-0000-0000F40F0000}"/>
    <cellStyle name="Normal 4 2 2 2 2 2" xfId="22934" xr:uid="{04B76A47-7616-4EC7-92AE-02B9B749923A}"/>
    <cellStyle name="Normal 4 2 2 2 2 2 2" xfId="22935" xr:uid="{D7FC8A90-6341-4CC8-94FE-9E4EABE35069}"/>
    <cellStyle name="Normal 4 2 2 2 2 2 2 2" xfId="22936" xr:uid="{A8D584B8-DD10-49BD-B57B-1B514007A632}"/>
    <cellStyle name="Normal 4 2 2 2 2 2 3" xfId="22937" xr:uid="{BFC18422-CD3C-4F4E-B3E9-79256D155284}"/>
    <cellStyle name="Normal 4 2 2 2 2 3" xfId="22938" xr:uid="{218A9738-B4F8-4A40-A5F8-4347447FB0C5}"/>
    <cellStyle name="Normal 4 2 2 2 2 3 2" xfId="22939" xr:uid="{5B24241D-62BA-4947-AD4C-3CA1C5CAA426}"/>
    <cellStyle name="Normal 4 2 2 2 2 4" xfId="22940" xr:uid="{282AD445-66C8-4C2E-94A9-18C2B9EE0206}"/>
    <cellStyle name="Normal 4 2 2 2 2 4 2" xfId="22941" xr:uid="{88249BCD-372A-4164-9388-900C4ECD58C6}"/>
    <cellStyle name="Normal 4 2 2 2 2 5" xfId="22942" xr:uid="{3DD4BA96-4F80-4AF3-97E3-EB31D249AB79}"/>
    <cellStyle name="Normal 4 2 2 2 2 6" xfId="22933" xr:uid="{C4405115-201D-4B92-A67B-22035E126476}"/>
    <cellStyle name="Normal 4 2 2 2 2 7" xfId="34529" xr:uid="{D5E65D98-BD20-4AF3-BFE0-8F4AF76F19B1}"/>
    <cellStyle name="Normal 4 2 2 2 2 8" xfId="36259" xr:uid="{B87645EE-5669-4432-9EF0-7585A6C63E84}"/>
    <cellStyle name="Normal 4 2 2 2 3" xfId="2705" xr:uid="{00000000-0005-0000-0000-0000F50F0000}"/>
    <cellStyle name="Normal 4 2 2 2 3 2" xfId="22944" xr:uid="{9BA33E6C-1D97-42B1-AC39-55D292BD1680}"/>
    <cellStyle name="Normal 4 2 2 2 3 2 2" xfId="22945" xr:uid="{C18A76D3-3502-42C1-8538-F8905C1288B1}"/>
    <cellStyle name="Normal 4 2 2 2 3 2 2 2" xfId="22946" xr:uid="{D8F8F19F-8F95-4DA9-9579-CB9EE503C637}"/>
    <cellStyle name="Normal 4 2 2 2 3 2 3" xfId="22947" xr:uid="{98CB3AA1-7642-42E5-A5DC-10482523B4D4}"/>
    <cellStyle name="Normal 4 2 2 2 3 3" xfId="22948" xr:uid="{638D6018-9E34-42FF-8230-3C8639C4F521}"/>
    <cellStyle name="Normal 4 2 2 2 3 3 2" xfId="22949" xr:uid="{C175AF03-AAD5-4362-963E-FD0955FE499E}"/>
    <cellStyle name="Normal 4 2 2 2 3 4" xfId="22950" xr:uid="{BF85DB28-14BD-4207-98FF-9ED4FB7C7256}"/>
    <cellStyle name="Normal 4 2 2 2 3 4 2" xfId="22951" xr:uid="{A31C382E-45E6-4B46-8C35-7B436D2BCC12}"/>
    <cellStyle name="Normal 4 2 2 2 3 5" xfId="22952" xr:uid="{D3EC5278-EC55-4465-9AAC-FB61F91AFF6D}"/>
    <cellStyle name="Normal 4 2 2 2 3 6" xfId="22943" xr:uid="{76890641-3993-46F2-B81E-3FB665E5DAA5}"/>
    <cellStyle name="Normal 4 2 2 2 3 7" xfId="34530" xr:uid="{951F80CF-38EF-45F4-A166-EE3B394E3ECA}"/>
    <cellStyle name="Normal 4 2 2 2 3 8" xfId="36551" xr:uid="{52CA12DA-EE99-40C6-B70C-63FF6AB33600}"/>
    <cellStyle name="Normal 4 2 2 2 4" xfId="22953" xr:uid="{957E6EB5-5DB4-4E38-8A72-80CEEC3FBB89}"/>
    <cellStyle name="Normal 4 2 2 2 4 2" xfId="22954" xr:uid="{E6415D2B-0692-4C17-8617-9414301FCC62}"/>
    <cellStyle name="Normal 4 2 2 2 4 2 2" xfId="22955" xr:uid="{0BFA44A3-8FDA-4DC8-9010-D31F0B475546}"/>
    <cellStyle name="Normal 4 2 2 2 4 3" xfId="22956" xr:uid="{04E8001C-C434-42F9-A21E-95DA538941B3}"/>
    <cellStyle name="Normal 4 2 2 2 5" xfId="22957" xr:uid="{A1870651-21E0-46EC-86E2-C06CA46F9A8C}"/>
    <cellStyle name="Normal 4 2 2 2 5 2" xfId="22958" xr:uid="{495BAA3E-A940-436E-B8D8-365D1D1B31A3}"/>
    <cellStyle name="Normal 4 2 2 2 6" xfId="22959" xr:uid="{260D97EE-2A4F-403E-8931-05CAF38BF3F2}"/>
    <cellStyle name="Normal 4 2 2 2 6 2" xfId="22960" xr:uid="{8D9EC1C6-498A-4576-ACF7-0EB3E7EDC174}"/>
    <cellStyle name="Normal 4 2 2 2 7" xfId="22961" xr:uid="{9574CB6C-C105-4CCA-A0D6-0FFE156C614D}"/>
    <cellStyle name="Normal 4 2 2 2 8" xfId="22932" xr:uid="{AC5FF0C5-E061-4814-8150-EB523F35D28F}"/>
    <cellStyle name="Normal 4 2 2 2 9" xfId="34528" xr:uid="{23323AAD-F49D-460E-AA97-4B0AA3651EE4}"/>
    <cellStyle name="Normal 4 2 2 3" xfId="2706" xr:uid="{00000000-0005-0000-0000-0000F60F0000}"/>
    <cellStyle name="Normal 4 2 2 3 2" xfId="22963" xr:uid="{433FE809-691C-4C84-AC53-4D5F1B23C645}"/>
    <cellStyle name="Normal 4 2 2 3 2 2" xfId="22964" xr:uid="{E99F81B4-3563-4C15-996E-11099EED6820}"/>
    <cellStyle name="Normal 4 2 2 3 2 2 2" xfId="22965" xr:uid="{C6429463-5CEE-468E-98FD-9D93D202F497}"/>
    <cellStyle name="Normal 4 2 2 3 2 3" xfId="22966" xr:uid="{4C9401A5-E66C-4D6A-A641-A3BC9F31C070}"/>
    <cellStyle name="Normal 4 2 2 3 3" xfId="22967" xr:uid="{40DD9A8B-6114-4309-B1E9-236B3C725777}"/>
    <cellStyle name="Normal 4 2 2 3 3 2" xfId="22968" xr:uid="{75754CDB-D709-477E-BC0B-8385666B731B}"/>
    <cellStyle name="Normal 4 2 2 3 4" xfId="22969" xr:uid="{C12FD1A1-7C20-4101-8965-6B40E08D008D}"/>
    <cellStyle name="Normal 4 2 2 3 4 2" xfId="22970" xr:uid="{154F717F-6946-4B9F-B5BB-E164A977E423}"/>
    <cellStyle name="Normal 4 2 2 3 5" xfId="22971" xr:uid="{1B8A170E-FC98-45E5-80CE-F333C62D2898}"/>
    <cellStyle name="Normal 4 2 2 3 6" xfId="22962" xr:uid="{D00F0406-0134-4E53-A947-E06CB5C57B4A}"/>
    <cellStyle name="Normal 4 2 2 3 7" xfId="34531" xr:uid="{77FE4F4D-5003-47DD-A907-B1B250606C66}"/>
    <cellStyle name="Normal 4 2 2 3 8" xfId="36258" xr:uid="{31131CED-DAF2-44E4-99E4-0DB05EE1E7B6}"/>
    <cellStyle name="Normal 4 2 2 4" xfId="2707" xr:uid="{00000000-0005-0000-0000-0000F70F0000}"/>
    <cellStyle name="Normal 4 2 2 4 2" xfId="22973" xr:uid="{D4CD5376-37F4-4581-8EB7-5DA49B515B36}"/>
    <cellStyle name="Normal 4 2 2 4 2 2" xfId="22974" xr:uid="{B0A5BF62-C0F9-4C04-83F3-7B52DDF89259}"/>
    <cellStyle name="Normal 4 2 2 4 2 2 2" xfId="22975" xr:uid="{31F45EF2-0D2A-4580-871B-971A97366F25}"/>
    <cellStyle name="Normal 4 2 2 4 2 3" xfId="22976" xr:uid="{6C3E5409-1B2F-4151-BDD3-E49A675A4BB1}"/>
    <cellStyle name="Normal 4 2 2 4 3" xfId="22977" xr:uid="{C170CBDF-3473-45CE-980A-4A208D54A6F8}"/>
    <cellStyle name="Normal 4 2 2 4 3 2" xfId="22978" xr:uid="{55AD2FDB-8982-4DA0-8BF7-AC0294A36D35}"/>
    <cellStyle name="Normal 4 2 2 4 4" xfId="22979" xr:uid="{141C009F-7B39-4ED3-8024-229332C178C9}"/>
    <cellStyle name="Normal 4 2 2 4 4 2" xfId="22980" xr:uid="{A7C5837C-4CA6-4D79-810B-6CFFFA50792D}"/>
    <cellStyle name="Normal 4 2 2 4 5" xfId="22981" xr:uid="{A8773FB2-D23B-4B33-8F5D-3F690BCA4EBB}"/>
    <cellStyle name="Normal 4 2 2 4 6" xfId="22972" xr:uid="{B4731DB1-9BBA-4B28-A018-2B2990E7D5D6}"/>
    <cellStyle name="Normal 4 2 2 4 7" xfId="34532" xr:uid="{C5BBB3D3-6A18-4409-AEE7-4614B4BF0EA3}"/>
    <cellStyle name="Normal 4 2 2 4 8" xfId="36550" xr:uid="{3EE26853-F7C1-4F8A-A265-2D3DF2DC940D}"/>
    <cellStyle name="Normal 4 2 2 5" xfId="22982" xr:uid="{5732D0B1-4112-409F-96E8-868329DECBA4}"/>
    <cellStyle name="Normal 4 2 2 5 2" xfId="22983" xr:uid="{0B0AB6A0-77CD-40DF-A5F9-B439FB8A1FFD}"/>
    <cellStyle name="Normal 4 2 2 5 2 2" xfId="22984" xr:uid="{82094CB2-0B2E-4797-B9DC-C2539AD71B90}"/>
    <cellStyle name="Normal 4 2 2 5 3" xfId="22985" xr:uid="{10D1F1B1-8C44-4808-B1F0-A6A3B1F989D4}"/>
    <cellStyle name="Normal 4 2 2 6" xfId="22986" xr:uid="{B71F212F-3A81-4385-82CC-7D51D0BA52E1}"/>
    <cellStyle name="Normal 4 2 2 6 2" xfId="22987" xr:uid="{EE6A7BD6-98FB-464A-BD82-9D0E32A5ED0E}"/>
    <cellStyle name="Normal 4 2 2 7" xfId="22988" xr:uid="{7DE826CA-0D6A-461A-95AC-109BA3A336BD}"/>
    <cellStyle name="Normal 4 2 2 7 2" xfId="22989" xr:uid="{D0BFEAC0-EE09-4460-A116-FBE7B87E42B2}"/>
    <cellStyle name="Normal 4 2 2 8" xfId="22990" xr:uid="{7EB34D4C-F560-4350-99FA-D9A59C5BA044}"/>
    <cellStyle name="Normal 4 2 2 9" xfId="22931" xr:uid="{1D5E1208-9875-4749-B5F9-C28E015BD44D}"/>
    <cellStyle name="Normal 4 2 3" xfId="2708" xr:uid="{00000000-0005-0000-0000-0000F80F0000}"/>
    <cellStyle name="Normal 4 2 3 10" xfId="35883" xr:uid="{45389A12-C438-4184-9E10-DBFAC9B108C1}"/>
    <cellStyle name="Normal 4 2 3 2" xfId="2709" xr:uid="{00000000-0005-0000-0000-0000F90F0000}"/>
    <cellStyle name="Normal 4 2 3 2 2" xfId="22993" xr:uid="{200B8181-57FC-4D9B-B5E3-C11B4A668FA4}"/>
    <cellStyle name="Normal 4 2 3 2 2 2" xfId="22994" xr:uid="{CFA07BEC-8E99-4C61-AC4C-BD318E92D9D2}"/>
    <cellStyle name="Normal 4 2 3 2 2 2 2" xfId="22995" xr:uid="{3E1C6D07-8782-495C-842E-8B92E89A6A1E}"/>
    <cellStyle name="Normal 4 2 3 2 2 3" xfId="22996" xr:uid="{62E2D26E-5B1E-4822-BBE4-B91CBE18997C}"/>
    <cellStyle name="Normal 4 2 3 2 3" xfId="22997" xr:uid="{FC71B9CD-1197-4570-BC0F-D284415727A8}"/>
    <cellStyle name="Normal 4 2 3 2 3 2" xfId="22998" xr:uid="{BD9BD713-2778-49F8-9236-2CF8212FAC94}"/>
    <cellStyle name="Normal 4 2 3 2 4" xfId="22999" xr:uid="{2A3187FD-A5A2-4824-958E-DA935DC28831}"/>
    <cellStyle name="Normal 4 2 3 2 4 2" xfId="23000" xr:uid="{E6395658-AED4-4572-9C64-B7F5D9E3BE56}"/>
    <cellStyle name="Normal 4 2 3 2 5" xfId="23001" xr:uid="{DAB48239-BFF7-42DB-AC08-1C5D366DD72A}"/>
    <cellStyle name="Normal 4 2 3 2 6" xfId="22992" xr:uid="{74992E20-294C-4C57-AB5C-18FF9546FB0F}"/>
    <cellStyle name="Normal 4 2 3 2 7" xfId="34534" xr:uid="{963688C7-4F59-4E51-8B5C-0291979007C9}"/>
    <cellStyle name="Normal 4 2 3 2 8" xfId="36260" xr:uid="{CD7E694D-75FA-44B1-B851-0D5768EA6CF0}"/>
    <cellStyle name="Normal 4 2 3 3" xfId="2710" xr:uid="{00000000-0005-0000-0000-0000FA0F0000}"/>
    <cellStyle name="Normal 4 2 3 3 2" xfId="23003" xr:uid="{4C128CDA-A38D-42C9-BD25-35375C88AA18}"/>
    <cellStyle name="Normal 4 2 3 3 2 2" xfId="23004" xr:uid="{1E82FECF-1BF8-4764-8FD7-3090AC4AA380}"/>
    <cellStyle name="Normal 4 2 3 3 2 2 2" xfId="23005" xr:uid="{651DDF11-54AF-4B18-9117-BF03AC88D071}"/>
    <cellStyle name="Normal 4 2 3 3 2 3" xfId="23006" xr:uid="{58611EE8-B8BB-4925-A4EA-CF3163027B08}"/>
    <cellStyle name="Normal 4 2 3 3 3" xfId="23007" xr:uid="{D9907DB1-865B-4F67-BDBA-6E4599326C96}"/>
    <cellStyle name="Normal 4 2 3 3 3 2" xfId="23008" xr:uid="{144623A2-0331-43D3-AFFD-B74BF5B4ACD4}"/>
    <cellStyle name="Normal 4 2 3 3 4" xfId="23009" xr:uid="{4533E209-D869-4C21-9A41-E0DC8E5D6517}"/>
    <cellStyle name="Normal 4 2 3 3 4 2" xfId="23010" xr:uid="{831ED574-47A5-4442-8F6E-A0CF865FCBE5}"/>
    <cellStyle name="Normal 4 2 3 3 5" xfId="23011" xr:uid="{54D64222-800D-4002-B90C-EEB5B1B8DC85}"/>
    <cellStyle name="Normal 4 2 3 3 6" xfId="23002" xr:uid="{75374696-2A1B-41AA-8D39-5D6F0C24372F}"/>
    <cellStyle name="Normal 4 2 3 3 7" xfId="34535" xr:uid="{0A4D1F0B-E152-44F1-B081-A2AC20D348F3}"/>
    <cellStyle name="Normal 4 2 3 3 8" xfId="36552" xr:uid="{8DE88972-8EF3-4D31-BF00-D638E7386854}"/>
    <cellStyle name="Normal 4 2 3 4" xfId="23012" xr:uid="{6A620920-35ED-4CBF-9E04-A824545A08D7}"/>
    <cellStyle name="Normal 4 2 3 4 2" xfId="23013" xr:uid="{CD889965-C02E-478A-A628-85945E97B0D6}"/>
    <cellStyle name="Normal 4 2 3 4 2 2" xfId="23014" xr:uid="{95436039-4208-4B10-BFD7-AF972C230A75}"/>
    <cellStyle name="Normal 4 2 3 4 3" xfId="23015" xr:uid="{D4927093-B8F6-490F-BD53-833B45475E94}"/>
    <cellStyle name="Normal 4 2 3 5" xfId="23016" xr:uid="{514163D5-E315-4D4E-A6E5-02B311D85778}"/>
    <cellStyle name="Normal 4 2 3 5 2" xfId="23017" xr:uid="{5C9F87ED-56D4-4A1C-AF68-C76B825DE6F2}"/>
    <cellStyle name="Normal 4 2 3 6" xfId="23018" xr:uid="{B680435F-5319-468E-8A31-132EE0EDF882}"/>
    <cellStyle name="Normal 4 2 3 6 2" xfId="23019" xr:uid="{357503DD-95B6-479F-94C3-24C7B28805BC}"/>
    <cellStyle name="Normal 4 2 3 7" xfId="23020" xr:uid="{47FE5052-C095-41E6-84E2-4C503AC85E03}"/>
    <cellStyle name="Normal 4 2 3 8" xfId="22991" xr:uid="{3698CCE9-2C20-4B12-9AC2-64788892F1D6}"/>
    <cellStyle name="Normal 4 2 3 9" xfId="34533" xr:uid="{7D6C5179-84E1-4A55-8A92-59D4F400C3CD}"/>
    <cellStyle name="Normal 4 2 4" xfId="2711" xr:uid="{00000000-0005-0000-0000-0000FB0F0000}"/>
    <cellStyle name="Normal 4 2 4 10" xfId="35884" xr:uid="{ED0BB07E-539B-490E-84B1-A98AE341D0C3}"/>
    <cellStyle name="Normal 4 2 4 2" xfId="2712" xr:uid="{00000000-0005-0000-0000-0000FC0F0000}"/>
    <cellStyle name="Normal 4 2 4 2 2" xfId="23023" xr:uid="{B4BC5F52-3DCA-4757-9224-F6BF7F56E009}"/>
    <cellStyle name="Normal 4 2 4 2 2 2" xfId="23024" xr:uid="{E34A9C69-6757-479B-A9CE-9486D078DE7A}"/>
    <cellStyle name="Normal 4 2 4 2 2 2 2" xfId="23025" xr:uid="{7ED36612-E3A9-45A4-B2D5-A9618A5E8DCB}"/>
    <cellStyle name="Normal 4 2 4 2 2 3" xfId="23026" xr:uid="{CE6A67F7-E100-43BF-8DDA-9B57726634D1}"/>
    <cellStyle name="Normal 4 2 4 2 3" xfId="23027" xr:uid="{AA62A345-B6E6-43A3-881D-44C503ABA22C}"/>
    <cellStyle name="Normal 4 2 4 2 3 2" xfId="23028" xr:uid="{82D70AE6-9924-4E8A-8290-DAD8BDD501AB}"/>
    <cellStyle name="Normal 4 2 4 2 4" xfId="23029" xr:uid="{04B96B15-79F9-49C1-8B9C-A715BD405BB0}"/>
    <cellStyle name="Normal 4 2 4 2 4 2" xfId="23030" xr:uid="{29FA888F-7ADE-4C95-BBE9-8D8775A34FB1}"/>
    <cellStyle name="Normal 4 2 4 2 5" xfId="23031" xr:uid="{75D7E319-2D3B-49E5-A8E4-937FE1262532}"/>
    <cellStyle name="Normal 4 2 4 2 6" xfId="23022" xr:uid="{19E8AD88-378D-4A0B-BE23-0BE7CAFC267D}"/>
    <cellStyle name="Normal 4 2 4 2 7" xfId="34537" xr:uid="{EB52E58B-CF1D-4B41-A2A5-E5775B0706CD}"/>
    <cellStyle name="Normal 4 2 4 2 8" xfId="36261" xr:uid="{074CFFD1-39F9-4A38-A6FB-C907D757DE49}"/>
    <cellStyle name="Normal 4 2 4 3" xfId="2713" xr:uid="{00000000-0005-0000-0000-0000FD0F0000}"/>
    <cellStyle name="Normal 4 2 4 3 2" xfId="23033" xr:uid="{FFC592B4-4DB6-4EBD-8214-9DB27E453C7D}"/>
    <cellStyle name="Normal 4 2 4 3 2 2" xfId="23034" xr:uid="{E395A6A4-B101-4C30-977D-E8FEA00773CF}"/>
    <cellStyle name="Normal 4 2 4 3 2 2 2" xfId="23035" xr:uid="{3F01FC68-02D0-4347-8CD9-6D8DF8D538DC}"/>
    <cellStyle name="Normal 4 2 4 3 2 3" xfId="23036" xr:uid="{4D9D0B7D-25E6-4265-838A-0C6FE6285E31}"/>
    <cellStyle name="Normal 4 2 4 3 3" xfId="23037" xr:uid="{A89E317A-D9FC-4E80-9E7B-EFAF0B67DD58}"/>
    <cellStyle name="Normal 4 2 4 3 3 2" xfId="23038" xr:uid="{3ED834A0-EE80-43E9-BB53-E379522C5EC0}"/>
    <cellStyle name="Normal 4 2 4 3 4" xfId="23039" xr:uid="{C7055D37-6109-419F-9971-A093819ACC19}"/>
    <cellStyle name="Normal 4 2 4 3 4 2" xfId="23040" xr:uid="{75BA6E54-2E08-4BF8-B83F-0D38318BD980}"/>
    <cellStyle name="Normal 4 2 4 3 5" xfId="23041" xr:uid="{D8E696B5-ACF8-46D5-8451-C03EF2476BF9}"/>
    <cellStyle name="Normal 4 2 4 3 6" xfId="23032" xr:uid="{20A35928-C841-45BB-BB4E-7F4AB45DF889}"/>
    <cellStyle name="Normal 4 2 4 3 7" xfId="34538" xr:uid="{80AF55F9-1176-4930-8B4D-06ACE0A4A9CE}"/>
    <cellStyle name="Normal 4 2 4 3 8" xfId="36553" xr:uid="{878FAA55-48CD-455B-9459-D583DD6C4484}"/>
    <cellStyle name="Normal 4 2 4 4" xfId="23042" xr:uid="{151F7E2F-1E98-425A-A50A-53AC7589C51E}"/>
    <cellStyle name="Normal 4 2 4 4 2" xfId="23043" xr:uid="{97C7E334-9A76-4E14-AD82-A67375D0D0D0}"/>
    <cellStyle name="Normal 4 2 4 4 2 2" xfId="23044" xr:uid="{5C494F95-A9C0-4BE5-B2EE-2982573DF8AA}"/>
    <cellStyle name="Normal 4 2 4 4 3" xfId="23045" xr:uid="{D8431346-0AF8-4E27-82B3-EB2CE3C41080}"/>
    <cellStyle name="Normal 4 2 4 5" xfId="23046" xr:uid="{5BF302CF-7094-4C6F-8F28-9B83016FD2F9}"/>
    <cellStyle name="Normal 4 2 4 5 2" xfId="23047" xr:uid="{A524E237-5CD6-460A-A668-7AED4A78E0FE}"/>
    <cellStyle name="Normal 4 2 4 6" xfId="23048" xr:uid="{92EEDB5E-6753-4570-B649-9DF8AECA05DB}"/>
    <cellStyle name="Normal 4 2 4 6 2" xfId="23049" xr:uid="{935DF4F9-B35E-4A8A-9E4E-B7FA67EF96CD}"/>
    <cellStyle name="Normal 4 2 4 7" xfId="23050" xr:uid="{D5994581-D8D8-4C15-925A-7213E2043541}"/>
    <cellStyle name="Normal 4 2 4 8" xfId="23021" xr:uid="{8F53B4CF-B641-4E0E-B529-9C42F547FFB5}"/>
    <cellStyle name="Normal 4 2 4 9" xfId="34536" xr:uid="{09DE7DCE-A2D5-4FFF-8C39-71BA47BE1390}"/>
    <cellStyle name="Normal 4 2 5" xfId="22930" xr:uid="{3A87CA21-E5E3-41EA-93D4-3F6B491C6A9E}"/>
    <cellStyle name="Normal 4 3" xfId="2714" xr:uid="{00000000-0005-0000-0000-0000FE0F0000}"/>
    <cellStyle name="Normal 4 3 2" xfId="23051" xr:uid="{F2EA57BE-A37F-43C1-A103-CA29D6A61A94}"/>
    <cellStyle name="Normal 4 4" xfId="2715" xr:uid="{00000000-0005-0000-0000-0000FF0F0000}"/>
    <cellStyle name="Normal 4 4 10" xfId="34539" xr:uid="{6D3AB41A-70F8-47EA-B888-38A11C2748AE}"/>
    <cellStyle name="Normal 4 4 11" xfId="35885" xr:uid="{D385C53C-4CFA-49EC-912B-477591859415}"/>
    <cellStyle name="Normal 4 4 2" xfId="2716" xr:uid="{00000000-0005-0000-0000-000000100000}"/>
    <cellStyle name="Normal 4 4 2 10" xfId="35886" xr:uid="{26568ADE-0E0C-4B14-9203-D795F50AD813}"/>
    <cellStyle name="Normal 4 4 2 2" xfId="2717" xr:uid="{00000000-0005-0000-0000-000001100000}"/>
    <cellStyle name="Normal 4 4 2 2 2" xfId="23055" xr:uid="{992FFB72-4D45-4D95-9622-58E1253E5B41}"/>
    <cellStyle name="Normal 4 4 2 2 2 2" xfId="23056" xr:uid="{1BFE9487-E9AA-4C8E-9461-3EC8F4E66552}"/>
    <cellStyle name="Normal 4 4 2 2 2 2 2" xfId="23057" xr:uid="{F774224F-BC13-4525-A907-659D8B044039}"/>
    <cellStyle name="Normal 4 4 2 2 2 3" xfId="23058" xr:uid="{B7C4A124-5645-4BE7-BA78-C01D90B083F4}"/>
    <cellStyle name="Normal 4 4 2 2 3" xfId="23059" xr:uid="{94260A83-1292-4E8C-9270-DE8B978C3A60}"/>
    <cellStyle name="Normal 4 4 2 2 3 2" xfId="23060" xr:uid="{B79AE2A5-5BFB-4FD3-8BB1-3C904F8DF4BA}"/>
    <cellStyle name="Normal 4 4 2 2 4" xfId="23061" xr:uid="{76D176F6-BCF3-44F1-BF98-6CD80B132031}"/>
    <cellStyle name="Normal 4 4 2 2 4 2" xfId="23062" xr:uid="{FC116A53-42E5-461A-8E9B-5A8F7C6A3316}"/>
    <cellStyle name="Normal 4 4 2 2 5" xfId="23063" xr:uid="{50CCA5FA-3B9B-45B9-B3A2-A5A1816845C6}"/>
    <cellStyle name="Normal 4 4 2 2 6" xfId="23054" xr:uid="{9ECFDA54-1E02-4A07-884E-780BECCF566B}"/>
    <cellStyle name="Normal 4 4 2 2 7" xfId="34541" xr:uid="{ADB2A885-6E41-4616-A47C-0BEC22FC58DD}"/>
    <cellStyle name="Normal 4 4 2 2 8" xfId="36263" xr:uid="{F0223AD9-EC11-434F-A34C-D05BEFEA614F}"/>
    <cellStyle name="Normal 4 4 2 3" xfId="2718" xr:uid="{00000000-0005-0000-0000-000002100000}"/>
    <cellStyle name="Normal 4 4 2 3 2" xfId="23065" xr:uid="{E8E417CD-C76E-47D7-9539-5B9F925229CA}"/>
    <cellStyle name="Normal 4 4 2 3 2 2" xfId="23066" xr:uid="{8AE0D845-B928-4C44-AF3C-8215B34FC771}"/>
    <cellStyle name="Normal 4 4 2 3 2 2 2" xfId="23067" xr:uid="{97CA880E-2EF6-4F73-B972-8DF6334F0C9A}"/>
    <cellStyle name="Normal 4 4 2 3 2 3" xfId="23068" xr:uid="{3C8E3E58-515E-41CC-8503-5B7F91D1F6E1}"/>
    <cellStyle name="Normal 4 4 2 3 3" xfId="23069" xr:uid="{8377B5AC-47DC-4F92-B9B5-964C39163D8C}"/>
    <cellStyle name="Normal 4 4 2 3 3 2" xfId="23070" xr:uid="{3336DD7B-5319-440D-9BA1-37E19E93B69A}"/>
    <cellStyle name="Normal 4 4 2 3 4" xfId="23071" xr:uid="{D7A2B285-68E6-436B-B1A0-6F811A390B6A}"/>
    <cellStyle name="Normal 4 4 2 3 4 2" xfId="23072" xr:uid="{92D831E9-7AFA-49BF-A113-A6D1B280E375}"/>
    <cellStyle name="Normal 4 4 2 3 5" xfId="23073" xr:uid="{18DCC932-A665-48BF-9461-48C2717D1F78}"/>
    <cellStyle name="Normal 4 4 2 3 6" xfId="23064" xr:uid="{133CAE1B-6ACE-4B15-9F74-F217ECDC6D6C}"/>
    <cellStyle name="Normal 4 4 2 3 7" xfId="34542" xr:uid="{A5964853-B2E3-4901-B36B-EA918990DB95}"/>
    <cellStyle name="Normal 4 4 2 3 8" xfId="36555" xr:uid="{E4416ED7-166A-466C-8EE8-0054F41C947D}"/>
    <cellStyle name="Normal 4 4 2 4" xfId="23074" xr:uid="{C5D31938-49C0-4AE2-B36B-5F5C2317F171}"/>
    <cellStyle name="Normal 4 4 2 4 2" xfId="23075" xr:uid="{8355ABFF-0480-4CBB-B5FC-AD572ADB24EF}"/>
    <cellStyle name="Normal 4 4 2 4 2 2" xfId="23076" xr:uid="{F8F80516-65E3-4A53-B480-05F130BAF9B9}"/>
    <cellStyle name="Normal 4 4 2 4 3" xfId="23077" xr:uid="{12AC0E42-A35A-4A80-BA47-11AB9F07738D}"/>
    <cellStyle name="Normal 4 4 2 5" xfId="23078" xr:uid="{9B4BCF58-5C2A-47CD-9F37-D66D302A6306}"/>
    <cellStyle name="Normal 4 4 2 5 2" xfId="23079" xr:uid="{2523462E-3807-421B-81A8-684537AA2123}"/>
    <cellStyle name="Normal 4 4 2 6" xfId="23080" xr:uid="{BBBE3B4A-296A-4AD6-8177-89066BF38529}"/>
    <cellStyle name="Normal 4 4 2 6 2" xfId="23081" xr:uid="{B6AF8AEF-F0ED-4753-AAC5-5F511E0362DA}"/>
    <cellStyle name="Normal 4 4 2 7" xfId="23082" xr:uid="{4DCF9CD9-AC0A-497E-B314-82336334A071}"/>
    <cellStyle name="Normal 4 4 2 8" xfId="23053" xr:uid="{28857AF6-0E48-4D7C-B463-483914EA2DF6}"/>
    <cellStyle name="Normal 4 4 2 9" xfId="34540" xr:uid="{2E50CE3F-01DF-42F4-AF46-8A476DD1651E}"/>
    <cellStyle name="Normal 4 4 3" xfId="2719" xr:uid="{00000000-0005-0000-0000-000003100000}"/>
    <cellStyle name="Normal 4 4 3 2" xfId="23084" xr:uid="{493B9ACF-6C1A-498F-9D48-5970B6B35372}"/>
    <cellStyle name="Normal 4 4 3 2 2" xfId="23085" xr:uid="{7262CF05-BBD2-42C8-96B9-6C1344F0E4F8}"/>
    <cellStyle name="Normal 4 4 3 2 2 2" xfId="23086" xr:uid="{23B7D016-3B52-459A-A1C0-80A43AB8760B}"/>
    <cellStyle name="Normal 4 4 3 2 3" xfId="23087" xr:uid="{3F5A9CDF-9BA1-48A8-ACD2-193821031017}"/>
    <cellStyle name="Normal 4 4 3 3" xfId="23088" xr:uid="{14E4DBEF-28C5-4B1B-B085-28514FC77FAD}"/>
    <cellStyle name="Normal 4 4 3 3 2" xfId="23089" xr:uid="{85A14C29-7B72-4121-B7B4-9E9F55AEFBA5}"/>
    <cellStyle name="Normal 4 4 3 4" xfId="23090" xr:uid="{D0783E86-F0BA-4449-9512-FC7143B2925B}"/>
    <cellStyle name="Normal 4 4 3 4 2" xfId="23091" xr:uid="{4135F35E-2DB2-43E9-B7E2-E0892FC11F69}"/>
    <cellStyle name="Normal 4 4 3 5" xfId="23092" xr:uid="{5A6D3EB4-2A14-4053-ABEF-5230E4410D19}"/>
    <cellStyle name="Normal 4 4 3 6" xfId="23083" xr:uid="{5FA505CA-0255-412A-A794-595C3C638471}"/>
    <cellStyle name="Normal 4 4 3 7" xfId="34543" xr:uid="{14CAF6F9-85D4-43D4-B974-594D2093874E}"/>
    <cellStyle name="Normal 4 4 3 8" xfId="36262" xr:uid="{D652605E-4703-4013-851F-54934AC61EEC}"/>
    <cellStyle name="Normal 4 4 4" xfId="2720" xr:uid="{00000000-0005-0000-0000-000004100000}"/>
    <cellStyle name="Normal 4 4 4 2" xfId="23094" xr:uid="{21F8A7B4-3787-4E4A-BC09-89BBE40635A4}"/>
    <cellStyle name="Normal 4 4 4 2 2" xfId="23095" xr:uid="{8B35A7D2-05B8-4CB9-AA0E-9D2B7066C458}"/>
    <cellStyle name="Normal 4 4 4 2 2 2" xfId="23096" xr:uid="{A761ABC2-431E-45DC-987B-D315C66F6C2C}"/>
    <cellStyle name="Normal 4 4 4 2 3" xfId="23097" xr:uid="{70AD80D9-6348-4828-821C-E4316F257D84}"/>
    <cellStyle name="Normal 4 4 4 3" xfId="23098" xr:uid="{EADAD4D6-07EA-4909-8A7E-5682C1F9D0CB}"/>
    <cellStyle name="Normal 4 4 4 3 2" xfId="23099" xr:uid="{DE1216F6-41B9-485A-B807-C10CD32F6A62}"/>
    <cellStyle name="Normal 4 4 4 4" xfId="23100" xr:uid="{C8AB67C9-C34D-4088-B572-E154B8B46625}"/>
    <cellStyle name="Normal 4 4 4 4 2" xfId="23101" xr:uid="{E2731679-9E5F-432F-8167-97051557DFF0}"/>
    <cellStyle name="Normal 4 4 4 5" xfId="23102" xr:uid="{CCAFB291-D0D2-4D31-8863-AB19FD6BCAA5}"/>
    <cellStyle name="Normal 4 4 4 6" xfId="23093" xr:uid="{77C35BC8-591C-40A2-BFCF-72C89EF110A5}"/>
    <cellStyle name="Normal 4 4 4 7" xfId="34544" xr:uid="{7E446D3D-58A6-4ED2-AB3F-DA486DC911D1}"/>
    <cellStyle name="Normal 4 4 4 8" xfId="36554" xr:uid="{005B7153-8619-4377-A893-94AE8A92A2AA}"/>
    <cellStyle name="Normal 4 4 5" xfId="23103" xr:uid="{A1F1FF74-266A-45D3-8EE2-EE309188AB6E}"/>
    <cellStyle name="Normal 4 4 5 2" xfId="23104" xr:uid="{1631E7D5-E0FC-4F2E-847C-282A4AE0D287}"/>
    <cellStyle name="Normal 4 4 5 2 2" xfId="23105" xr:uid="{448E8C7E-355B-4FB6-953D-0F0E2FAFBDCC}"/>
    <cellStyle name="Normal 4 4 5 3" xfId="23106" xr:uid="{B81DEE65-515A-4D19-8605-54E88C582FC2}"/>
    <cellStyle name="Normal 4 4 6" xfId="23107" xr:uid="{81129717-4E7F-4FCC-B900-CB108F258901}"/>
    <cellStyle name="Normal 4 4 6 2" xfId="23108" xr:uid="{B64B6381-EEF2-430F-8FF8-455F65AEAD94}"/>
    <cellStyle name="Normal 4 4 7" xfId="23109" xr:uid="{76BA0F2A-87B0-4183-95C1-5AFCCFB1D5B3}"/>
    <cellStyle name="Normal 4 4 7 2" xfId="23110" xr:uid="{B07F11A5-F812-477D-AFAB-2C56CFC21A40}"/>
    <cellStyle name="Normal 4 4 8" xfId="23111" xr:uid="{6C09C9AE-C722-45FE-BFFB-4E1C1257CD7D}"/>
    <cellStyle name="Normal 4 4 9" xfId="23052" xr:uid="{2C7D586D-DA5F-4525-92E9-2926040A6401}"/>
    <cellStyle name="Normal 4 5" xfId="2721" xr:uid="{00000000-0005-0000-0000-000005100000}"/>
    <cellStyle name="Normal 4 5 10" xfId="35887" xr:uid="{811C5391-8C6F-4BF1-9734-1CE36D189A8D}"/>
    <cellStyle name="Normal 4 5 2" xfId="2722" xr:uid="{00000000-0005-0000-0000-000006100000}"/>
    <cellStyle name="Normal 4 5 2 2" xfId="23114" xr:uid="{3F036F65-F5DD-481C-AAE0-16DF35ACEC35}"/>
    <cellStyle name="Normal 4 5 2 2 2" xfId="23115" xr:uid="{CC4265CA-ECB4-40FC-A5F1-CC0FFA019648}"/>
    <cellStyle name="Normal 4 5 2 2 2 2" xfId="23116" xr:uid="{303DBBDB-E247-4CD0-BC06-BD0F81A35F42}"/>
    <cellStyle name="Normal 4 5 2 2 3" xfId="23117" xr:uid="{B24E9438-0282-461E-B553-70D4048B407B}"/>
    <cellStyle name="Normal 4 5 2 3" xfId="23118" xr:uid="{595DCFCF-F683-41F2-887C-4698CA795BFD}"/>
    <cellStyle name="Normal 4 5 2 3 2" xfId="23119" xr:uid="{92F5069B-A7D2-4FB0-AD52-81E04164749B}"/>
    <cellStyle name="Normal 4 5 2 4" xfId="23120" xr:uid="{D68DFDC8-606A-4473-B388-4C626DB600E8}"/>
    <cellStyle name="Normal 4 5 2 4 2" xfId="23121" xr:uid="{208D1165-24E0-4B5D-9E24-BA64EAF8C75F}"/>
    <cellStyle name="Normal 4 5 2 5" xfId="23122" xr:uid="{09558CE2-3A0F-448C-827D-43293C340529}"/>
    <cellStyle name="Normal 4 5 2 6" xfId="23113" xr:uid="{F9A7F4CD-BB7B-4AC0-A724-F7425DAC9E47}"/>
    <cellStyle name="Normal 4 5 2 7" xfId="34546" xr:uid="{55BC6138-67A9-4BCD-A5D9-FB47B6CBC28D}"/>
    <cellStyle name="Normal 4 5 2 8" xfId="36264" xr:uid="{3EEB59E5-626C-4528-80C3-C27A0ABEE872}"/>
    <cellStyle name="Normal 4 5 3" xfId="2723" xr:uid="{00000000-0005-0000-0000-000007100000}"/>
    <cellStyle name="Normal 4 5 3 2" xfId="23124" xr:uid="{3981FE62-6BB0-4038-A2F9-875683C3CD54}"/>
    <cellStyle name="Normal 4 5 3 2 2" xfId="23125" xr:uid="{772B13CA-85E8-494B-8481-BF9BDB3A72D9}"/>
    <cellStyle name="Normal 4 5 3 2 2 2" xfId="23126" xr:uid="{9974CB7C-E9B0-4E7C-9886-A46DCB693812}"/>
    <cellStyle name="Normal 4 5 3 2 3" xfId="23127" xr:uid="{A2FCD309-8406-4ED7-BB4E-A9766DA19188}"/>
    <cellStyle name="Normal 4 5 3 3" xfId="23128" xr:uid="{6158FB8A-2D17-4DBF-93F6-BD4C8C773657}"/>
    <cellStyle name="Normal 4 5 3 3 2" xfId="23129" xr:uid="{03D0AC97-F781-4F6B-BAC2-A026ACDDE0D4}"/>
    <cellStyle name="Normal 4 5 3 4" xfId="23130" xr:uid="{71D5C417-E662-48BD-9753-E8F0AA6B8873}"/>
    <cellStyle name="Normal 4 5 3 4 2" xfId="23131" xr:uid="{7C987DD0-B6C4-4483-AE52-9F84BDF304C9}"/>
    <cellStyle name="Normal 4 5 3 5" xfId="23132" xr:uid="{0AA71ECB-5459-40C6-AEF7-CF751B5EEE8B}"/>
    <cellStyle name="Normal 4 5 3 6" xfId="23123" xr:uid="{5F312432-F931-47B5-BDF5-05C925FB78EF}"/>
    <cellStyle name="Normal 4 5 3 7" xfId="34547" xr:uid="{EED05769-108C-491A-B04D-D3B922D381C6}"/>
    <cellStyle name="Normal 4 5 3 8" xfId="36556" xr:uid="{1B5A51B1-CC15-4901-B1AA-B269C818CD2B}"/>
    <cellStyle name="Normal 4 5 4" xfId="23133" xr:uid="{0E91A648-955B-42FE-80F0-FCE0F0336638}"/>
    <cellStyle name="Normal 4 5 4 2" xfId="23134" xr:uid="{91AAF857-D795-4CC5-ABFA-7AE3B418E0F7}"/>
    <cellStyle name="Normal 4 5 4 2 2" xfId="23135" xr:uid="{537DC27D-3668-4AE5-833E-C496CF0AB0AC}"/>
    <cellStyle name="Normal 4 5 4 3" xfId="23136" xr:uid="{98EFE2FB-002E-4CC3-B08D-6AEDDC445052}"/>
    <cellStyle name="Normal 4 5 5" xfId="23137" xr:uid="{39CE5193-BD06-4DDA-A2C4-9AE405508214}"/>
    <cellStyle name="Normal 4 5 5 2" xfId="23138" xr:uid="{52B26E87-C867-4E22-9713-DC733036FFDA}"/>
    <cellStyle name="Normal 4 5 6" xfId="23139" xr:uid="{F61E4C28-923A-4C53-AA5E-2FA1167E8691}"/>
    <cellStyle name="Normal 4 5 6 2" xfId="23140" xr:uid="{07888B41-7294-4AF0-8EA3-9D32A10C4449}"/>
    <cellStyle name="Normal 4 5 7" xfId="23141" xr:uid="{30970F25-E848-44E3-8AB8-59413B6918CF}"/>
    <cellStyle name="Normal 4 5 8" xfId="23112" xr:uid="{BDFE50D5-9850-48C7-BA3B-069760356947}"/>
    <cellStyle name="Normal 4 5 9" xfId="34545" xr:uid="{45D30B7B-234B-4C7A-83B4-38DAEB5484D7}"/>
    <cellStyle name="Normal 4 6" xfId="2724" xr:uid="{00000000-0005-0000-0000-000008100000}"/>
    <cellStyle name="Normal 4 6 10" xfId="35888" xr:uid="{AD6E3EB8-B4DF-48E8-8C4E-A2CB6B1FA8AD}"/>
    <cellStyle name="Normal 4 6 2" xfId="2725" xr:uid="{00000000-0005-0000-0000-000009100000}"/>
    <cellStyle name="Normal 4 6 2 2" xfId="23144" xr:uid="{2753498E-5547-4371-A79E-EC82C2A22DFE}"/>
    <cellStyle name="Normal 4 6 2 2 2" xfId="23145" xr:uid="{6358C912-2A82-448F-9F06-05CC4873E119}"/>
    <cellStyle name="Normal 4 6 2 2 2 2" xfId="23146" xr:uid="{BCA04EAE-BD80-4159-810D-A2E23B03A779}"/>
    <cellStyle name="Normal 4 6 2 2 3" xfId="23147" xr:uid="{11C0E6DB-A813-440F-8841-135800BB0ECA}"/>
    <cellStyle name="Normal 4 6 2 3" xfId="23148" xr:uid="{B09781F2-F1A9-4267-815A-AEB8792F093A}"/>
    <cellStyle name="Normal 4 6 2 3 2" xfId="23149" xr:uid="{026DC400-3E68-4D84-97CC-564DB21B24A5}"/>
    <cellStyle name="Normal 4 6 2 4" xfId="23150" xr:uid="{8D702E2E-F490-40CD-B96B-6C365F7DE524}"/>
    <cellStyle name="Normal 4 6 2 4 2" xfId="23151" xr:uid="{97BD7244-DB6C-4D6C-8DCF-6D3D2E80F4CF}"/>
    <cellStyle name="Normal 4 6 2 5" xfId="23152" xr:uid="{9D2E8F8B-15AC-4BA6-BC35-B5BD04F4F11D}"/>
    <cellStyle name="Normal 4 6 2 6" xfId="23143" xr:uid="{AF4ED939-4DF6-4827-9863-B8C891E8BF6D}"/>
    <cellStyle name="Normal 4 6 2 7" xfId="34549" xr:uid="{E373D9D4-A94B-4214-BE72-9C3183F839E7}"/>
    <cellStyle name="Normal 4 6 2 8" xfId="36265" xr:uid="{F94824EB-3B03-4129-BFAF-DFF3D23317B5}"/>
    <cellStyle name="Normal 4 6 3" xfId="2726" xr:uid="{00000000-0005-0000-0000-00000A100000}"/>
    <cellStyle name="Normal 4 6 3 2" xfId="23154" xr:uid="{8610819C-0283-4531-A624-A2BC0EE66EE2}"/>
    <cellStyle name="Normal 4 6 3 2 2" xfId="23155" xr:uid="{9F76B747-4F0F-4AED-B254-12E8C3470202}"/>
    <cellStyle name="Normal 4 6 3 2 2 2" xfId="23156" xr:uid="{98F51CBB-6FD2-4A67-B8CB-8F61832196AE}"/>
    <cellStyle name="Normal 4 6 3 2 3" xfId="23157" xr:uid="{E0A6A5A5-4EEF-447E-863A-356BC2352268}"/>
    <cellStyle name="Normal 4 6 3 3" xfId="23158" xr:uid="{60CE130D-5986-4FFF-8451-EB0A58224CC7}"/>
    <cellStyle name="Normal 4 6 3 3 2" xfId="23159" xr:uid="{52927877-F57C-4936-BB33-ABF85FCA0528}"/>
    <cellStyle name="Normal 4 6 3 4" xfId="23160" xr:uid="{7F7C6D75-A685-42A5-A909-04B82AC76CB9}"/>
    <cellStyle name="Normal 4 6 3 4 2" xfId="23161" xr:uid="{A14788C8-EEBA-4EC7-8B47-E1771CBFBFDF}"/>
    <cellStyle name="Normal 4 6 3 5" xfId="23162" xr:uid="{C37099A0-F03B-4F70-8B8F-CD9B0163734E}"/>
    <cellStyle name="Normal 4 6 3 6" xfId="23153" xr:uid="{AC2D6842-DABC-43B1-A8A8-A51E2BECD989}"/>
    <cellStyle name="Normal 4 6 3 7" xfId="34550" xr:uid="{63D9AC51-1C87-4DC6-B189-301F76F6CAE2}"/>
    <cellStyle name="Normal 4 6 3 8" xfId="36557" xr:uid="{56D41491-EE52-4E34-9CBB-07A048C2C1B6}"/>
    <cellStyle name="Normal 4 6 4" xfId="23163" xr:uid="{98711B0B-3A76-4EF2-B156-91D7E17B9DA7}"/>
    <cellStyle name="Normal 4 6 4 2" xfId="23164" xr:uid="{738A2D2B-7213-4EEA-9731-6A7D31481179}"/>
    <cellStyle name="Normal 4 6 4 2 2" xfId="23165" xr:uid="{681A7BBA-A100-4E7E-B0D8-056C228CCD9B}"/>
    <cellStyle name="Normal 4 6 4 3" xfId="23166" xr:uid="{B1482F6E-3AB7-4966-B2B4-8E16A0DC2754}"/>
    <cellStyle name="Normal 4 6 5" xfId="23167" xr:uid="{4AEF6372-F3FD-4F80-BF2B-8636083DFDF5}"/>
    <cellStyle name="Normal 4 6 5 2" xfId="23168" xr:uid="{576B885C-9492-4257-BB40-7C5921E3002C}"/>
    <cellStyle name="Normal 4 6 6" xfId="23169" xr:uid="{F1A23B3F-CA10-4258-A54B-7B055F622BD8}"/>
    <cellStyle name="Normal 4 6 6 2" xfId="23170" xr:uid="{0A7BF51D-3019-4F6A-B4DC-679DA9F16EE3}"/>
    <cellStyle name="Normal 4 6 7" xfId="23171" xr:uid="{FF4F7968-6534-4776-BC0A-72CA34A310A7}"/>
    <cellStyle name="Normal 4 6 8" xfId="23142" xr:uid="{AFCD5F3C-58D8-4737-929E-AD9E877E9122}"/>
    <cellStyle name="Normal 4 6 9" xfId="34548" xr:uid="{353BDFBB-9A8C-4C6B-841E-872CA897C014}"/>
    <cellStyle name="Normal 4 7" xfId="22929" xr:uid="{409C43F8-7476-4681-85A1-86832838DAE5}"/>
    <cellStyle name="Normal 5" xfId="2727" xr:uid="{00000000-0005-0000-0000-00000B100000}"/>
    <cellStyle name="Normal 5 2" xfId="2728" xr:uid="{00000000-0005-0000-0000-00000C100000}"/>
    <cellStyle name="Normal 5 2 2" xfId="2729" xr:uid="{00000000-0005-0000-0000-00000D100000}"/>
    <cellStyle name="Normal 5 2 2 2" xfId="2730" xr:uid="{00000000-0005-0000-0000-00000E100000}"/>
    <cellStyle name="Normal 5 2 2 2 2" xfId="23175" xr:uid="{BE78CD49-04B3-4932-9CDD-D48B4025FA05}"/>
    <cellStyle name="Normal 5 2 2 3" xfId="2731" xr:uid="{00000000-0005-0000-0000-00000F100000}"/>
    <cellStyle name="Normal 5 2 2 3 2" xfId="23176" xr:uid="{F637BE01-7AC7-44E6-8666-9FED50B0D99A}"/>
    <cellStyle name="Normal 5 2 2 4" xfId="23174" xr:uid="{A65A8EF4-2E29-4F1B-87C2-F213D66F67F8}"/>
    <cellStyle name="Normal 5 2 3" xfId="2732" xr:uid="{00000000-0005-0000-0000-000010100000}"/>
    <cellStyle name="Normal 5 2 3 2" xfId="23177" xr:uid="{9B01FB62-98A8-4766-814F-F7FF0D3F7CF2}"/>
    <cellStyle name="Normal 5 2 4" xfId="23173" xr:uid="{1A6B20E3-0ED0-48FA-BD94-0AB58251F10F}"/>
    <cellStyle name="Normal 5 3" xfId="2733" xr:uid="{00000000-0005-0000-0000-000011100000}"/>
    <cellStyle name="Normal 5 3 2" xfId="23178" xr:uid="{56A5C745-F627-4D7A-83FE-2D85E576AB89}"/>
    <cellStyle name="Normal 5 4" xfId="2734" xr:uid="{00000000-0005-0000-0000-000012100000}"/>
    <cellStyle name="Normal 5 4 2" xfId="23179" xr:uid="{D9A8D671-4299-47C2-8572-8B34BD2200C5}"/>
    <cellStyle name="Normal 5 5" xfId="23172" xr:uid="{10A94FFA-ECD5-452B-8F14-3E4A7E6EC362}"/>
    <cellStyle name="Normal 6" xfId="2735" xr:uid="{00000000-0005-0000-0000-000013100000}"/>
    <cellStyle name="Normal 6 2" xfId="2736" xr:uid="{00000000-0005-0000-0000-000014100000}"/>
    <cellStyle name="Normal 6 2 2" xfId="2737" xr:uid="{00000000-0005-0000-0000-000015100000}"/>
    <cellStyle name="Normal 6 2 2 2" xfId="23182" xr:uid="{A18EB31C-94E4-4A71-9851-04D8014D0AEB}"/>
    <cellStyle name="Normal 6 2 3" xfId="2738" xr:uid="{00000000-0005-0000-0000-000016100000}"/>
    <cellStyle name="Normal 6 2 3 2" xfId="2739" xr:uid="{00000000-0005-0000-0000-000017100000}"/>
    <cellStyle name="Normal 6 2 3 2 2" xfId="23184" xr:uid="{F2436A58-AF21-46AF-97C3-04D7C330AF05}"/>
    <cellStyle name="Normal 6 2 3 3" xfId="23185" xr:uid="{05385AF3-AA3C-4CBF-8713-DE6F3ED6ED1B}"/>
    <cellStyle name="Normal 6 2 3 4" xfId="23183" xr:uid="{3B83CF03-698A-41DD-8246-E581F99D4418}"/>
    <cellStyle name="Normal 6 2 4" xfId="23186" xr:uid="{698C8E7B-E17E-4593-9817-15AE310D5338}"/>
    <cellStyle name="Normal 6 2 5" xfId="23181" xr:uid="{D73E9481-9E13-4C06-9FC2-1FBF95B919AB}"/>
    <cellStyle name="Normal 6 3" xfId="2740" xr:uid="{00000000-0005-0000-0000-000018100000}"/>
    <cellStyle name="Normal 6 3 2" xfId="23187" xr:uid="{E2802FD7-3B04-4DA4-AEBA-BAF5FF0A5F1A}"/>
    <cellStyle name="Normal 6 4" xfId="2741" xr:uid="{00000000-0005-0000-0000-000019100000}"/>
    <cellStyle name="Normal 6 4 2" xfId="23188" xr:uid="{B95599A0-C6C1-474E-A959-21A9F98BDD8F}"/>
    <cellStyle name="Normal 6 5" xfId="2742" xr:uid="{00000000-0005-0000-0000-00001A100000}"/>
    <cellStyle name="Normal 6 5 2" xfId="23189" xr:uid="{9B616523-A022-4389-B47F-EABA0DA1DB1F}"/>
    <cellStyle name="Normal 6 6" xfId="23180" xr:uid="{2F653F77-A2DF-413C-963B-08E39F59F413}"/>
    <cellStyle name="Normal 7" xfId="2743" xr:uid="{00000000-0005-0000-0000-00001B100000}"/>
    <cellStyle name="Normal 7 2" xfId="2744" xr:uid="{00000000-0005-0000-0000-00001C100000}"/>
    <cellStyle name="Normal 7 2 2" xfId="2745" xr:uid="{00000000-0005-0000-0000-00001D100000}"/>
    <cellStyle name="Normal 7 2 2 2" xfId="23192" xr:uid="{4A08EE8B-6D35-4E2F-9E99-479C85E2388E}"/>
    <cellStyle name="Normal 7 2 3" xfId="23191" xr:uid="{56F3A3B2-74AF-44CB-9B34-E1B1EA0EC4F8}"/>
    <cellStyle name="Normal 7 3" xfId="2746" xr:uid="{00000000-0005-0000-0000-00001E100000}"/>
    <cellStyle name="Normal 7 3 2" xfId="23193" xr:uid="{840F2EC1-4B4D-4C4A-99F7-52C9A4BB40A8}"/>
    <cellStyle name="Normal 7 4" xfId="2747" xr:uid="{00000000-0005-0000-0000-00001F100000}"/>
    <cellStyle name="Normal 7 4 2" xfId="23194" xr:uid="{4C7FCD7F-281F-445D-956E-0B156DE33F2A}"/>
    <cellStyle name="Normal 7 5" xfId="23190" xr:uid="{6477ABBE-F976-4C24-8D7F-BD49CCF425C1}"/>
    <cellStyle name="Normal 8" xfId="2748" xr:uid="{00000000-0005-0000-0000-000020100000}"/>
    <cellStyle name="Normal 8 2" xfId="23195" xr:uid="{18DF105B-7FE5-419F-B98B-5F18601B5E67}"/>
    <cellStyle name="Normal 9" xfId="2749" xr:uid="{00000000-0005-0000-0000-000021100000}"/>
    <cellStyle name="Normal_DomzaleSrS_Popisi_zunanja ureditev" xfId="2750" xr:uid="{00000000-0005-0000-0000-000022100000}"/>
    <cellStyle name="normal1" xfId="2751" xr:uid="{00000000-0005-0000-0000-000023100000}"/>
    <cellStyle name="normal1 2" xfId="2752" xr:uid="{00000000-0005-0000-0000-000024100000}"/>
    <cellStyle name="normal1 2 2" xfId="2753" xr:uid="{00000000-0005-0000-0000-000025100000}"/>
    <cellStyle name="normal1 2 2 2" xfId="23198" xr:uid="{25246A17-DC9B-4B65-B3AE-11F29ED17601}"/>
    <cellStyle name="normal1 2 3" xfId="2754" xr:uid="{00000000-0005-0000-0000-000026100000}"/>
    <cellStyle name="normal1 2 3 2" xfId="23199" xr:uid="{C22ECF95-DE86-4643-A42D-BB4DB6EB54B6}"/>
    <cellStyle name="normal1 2 4" xfId="23197" xr:uid="{77A4DD85-46CC-4CB4-8538-A41E2DCF51C2}"/>
    <cellStyle name="normal1 3" xfId="2755" xr:uid="{00000000-0005-0000-0000-000027100000}"/>
    <cellStyle name="normal1 3 2" xfId="23200" xr:uid="{D877CA22-B21A-4ADB-BE95-19819B0099FD}"/>
    <cellStyle name="normal1 4" xfId="2756" xr:uid="{00000000-0005-0000-0000-000028100000}"/>
    <cellStyle name="normal1 4 2" xfId="23201" xr:uid="{8C761F2E-18CB-4CA0-A71C-0E98EA83FB1E}"/>
    <cellStyle name="normal1 5" xfId="23196" xr:uid="{F4308E2B-3761-4606-A114-6A11E028A324}"/>
    <cellStyle name="Normale_CCTV Price List Jan-Jun 2005" xfId="2757" xr:uid="{00000000-0005-0000-0000-000029100000}"/>
    <cellStyle name="Odstotek" xfId="36656" builtinId="5"/>
    <cellStyle name="Odstotek 2" xfId="2758" xr:uid="{00000000-0005-0000-0000-00002A100000}"/>
    <cellStyle name="Odstotek 2 2" xfId="2759" xr:uid="{00000000-0005-0000-0000-00002B100000}"/>
    <cellStyle name="Odstotek 2 2 2" xfId="23203" xr:uid="{96FA32BB-9421-4218-B8FF-D873E0771D1E}"/>
    <cellStyle name="Odstotek 2 3" xfId="2760" xr:uid="{00000000-0005-0000-0000-00002C100000}"/>
    <cellStyle name="Odstotek 2 3 2" xfId="23204" xr:uid="{D78EA1C7-FD3F-453F-8394-FA1C6C621543}"/>
    <cellStyle name="Odstotek 2 4" xfId="2761" xr:uid="{00000000-0005-0000-0000-00002D100000}"/>
    <cellStyle name="Odstotek 2 4 2" xfId="23205" xr:uid="{8CC440EA-9CC2-4198-8F1A-D4646A880168}"/>
    <cellStyle name="Odstotek 2 5" xfId="2762" xr:uid="{00000000-0005-0000-0000-00002E100000}"/>
    <cellStyle name="Odstotek 2 5 2" xfId="2763" xr:uid="{00000000-0005-0000-0000-00002F100000}"/>
    <cellStyle name="Odstotek 2 5 2 2" xfId="23207" xr:uid="{1BAEAEA4-5B5C-4F0D-B926-B8EC035B2371}"/>
    <cellStyle name="Odstotek 2 5 3" xfId="2764" xr:uid="{00000000-0005-0000-0000-000030100000}"/>
    <cellStyle name="Odstotek 2 5 3 2" xfId="23208" xr:uid="{880BAE18-CD05-475F-803E-E0E6B3AFC420}"/>
    <cellStyle name="Odstotek 2 5 4" xfId="23206" xr:uid="{3DD90DEC-E65A-43DE-A7A1-246B08AE965D}"/>
    <cellStyle name="Odstotek 2 6" xfId="2765" xr:uid="{00000000-0005-0000-0000-000031100000}"/>
    <cellStyle name="Odstotek 2 6 2" xfId="23210" xr:uid="{F186813B-35D1-4D49-A3AF-A2202C106FCA}"/>
    <cellStyle name="Odstotek 2 6 3" xfId="23211" xr:uid="{AF2A1D5D-28BD-4160-90F2-DEA8F900739B}"/>
    <cellStyle name="Odstotek 2 6 4" xfId="23209" xr:uid="{07C74DD3-AB71-430E-A2FB-5CDA791D51F5}"/>
    <cellStyle name="Odstotek 2 7" xfId="23202" xr:uid="{6FD357E8-0844-4AED-A5DB-54385CA96963}"/>
    <cellStyle name="Odstotek 3" xfId="2766" xr:uid="{00000000-0005-0000-0000-000032100000}"/>
    <cellStyle name="Odstotek 3 2" xfId="2767" xr:uid="{00000000-0005-0000-0000-000033100000}"/>
    <cellStyle name="Odstotek 3 2 2" xfId="23213" xr:uid="{B181444E-BC77-48D9-8999-0E9991C40C09}"/>
    <cellStyle name="Odstotek 3 3" xfId="23212" xr:uid="{E8DA9C9E-3739-47CD-B498-5FA55A2C238F}"/>
    <cellStyle name="Odstotek 4" xfId="2768" xr:uid="{00000000-0005-0000-0000-000034100000}"/>
    <cellStyle name="Odstotek 4 2" xfId="2769" xr:uid="{00000000-0005-0000-0000-000035100000}"/>
    <cellStyle name="Odstotek 4 2 2" xfId="23215" xr:uid="{FE438072-B25D-4F71-A6FD-29C92ED5198C}"/>
    <cellStyle name="Odstotek 4 3" xfId="23214" xr:uid="{45E25035-0EFE-4253-9D6E-055C4B8C28DF}"/>
    <cellStyle name="Odstotek 5" xfId="2770" xr:uid="{00000000-0005-0000-0000-000036100000}"/>
    <cellStyle name="Odstotek 5 2" xfId="23216" xr:uid="{34F0A60F-2826-4788-A96F-5E55082E9494}"/>
    <cellStyle name="Opomba 2" xfId="2771" xr:uid="{00000000-0005-0000-0000-000037100000}"/>
    <cellStyle name="Opomba 2 10" xfId="23218" xr:uid="{D8B398E1-5DE5-4764-8373-26EACDB6A49C}"/>
    <cellStyle name="Opomba 2 11" xfId="23217" xr:uid="{57F1A587-458B-4200-8C93-6D230C69BCFB}"/>
    <cellStyle name="Opomba 2 2" xfId="2772" xr:uid="{00000000-0005-0000-0000-000038100000}"/>
    <cellStyle name="Opomba 2 2 2" xfId="2773" xr:uid="{00000000-0005-0000-0000-000039100000}"/>
    <cellStyle name="Opomba 2 2 2 2" xfId="2774" xr:uid="{00000000-0005-0000-0000-00003A100000}"/>
    <cellStyle name="Opomba 2 2 2 2 2" xfId="23222" xr:uid="{D2897E2B-6BED-4B39-9035-7738D1F6550A}"/>
    <cellStyle name="Opomba 2 2 2 2 2 2" xfId="23223" xr:uid="{FACD9283-C453-4093-8942-9A66CC2EA4A6}"/>
    <cellStyle name="Opomba 2 2 2 2 3" xfId="23224" xr:uid="{8E8AE5BA-75B4-43FF-AC9F-317E03EC5433}"/>
    <cellStyle name="Opomba 2 2 2 2 4" xfId="23221" xr:uid="{BFE7D793-FC04-4C69-9A8F-2193E6BE4CFC}"/>
    <cellStyle name="Opomba 2 2 2 3" xfId="2775" xr:uid="{00000000-0005-0000-0000-00003B100000}"/>
    <cellStyle name="Opomba 2 2 2 3 2" xfId="2776" xr:uid="{00000000-0005-0000-0000-00003C100000}"/>
    <cellStyle name="Opomba 2 2 2 3 2 2" xfId="23227" xr:uid="{F4FC6931-AEFA-4481-B045-0452BAA20CB3}"/>
    <cellStyle name="Opomba 2 2 2 3 2 2 2" xfId="23228" xr:uid="{673A92AB-25CE-4A47-8A5D-7C5D6D7EE90F}"/>
    <cellStyle name="Opomba 2 2 2 3 2 3" xfId="23229" xr:uid="{A0B44D16-8BD0-4486-B78A-6BBE1546C45A}"/>
    <cellStyle name="Opomba 2 2 2 3 2 4" xfId="23226" xr:uid="{D11F1963-4CAC-4EBB-8910-A8453A849B1B}"/>
    <cellStyle name="Opomba 2 2 2 3 3" xfId="2777" xr:uid="{00000000-0005-0000-0000-00003D100000}"/>
    <cellStyle name="Opomba 2 2 2 3 3 2" xfId="23231" xr:uid="{112AF1CD-A0DD-4CA9-BCE2-FAA9334E9F2F}"/>
    <cellStyle name="Opomba 2 2 2 3 3 2 2" xfId="23232" xr:uid="{C6823CD6-E985-40C2-87E4-719D9BEF8130}"/>
    <cellStyle name="Opomba 2 2 2 3 3 3" xfId="23233" xr:uid="{114E38B7-7518-4F5F-A878-C2B348B9C9AD}"/>
    <cellStyle name="Opomba 2 2 2 3 3 4" xfId="23230" xr:uid="{40AC1F57-E102-4CAB-B79E-2875FB06DF57}"/>
    <cellStyle name="Opomba 2 2 2 3 4" xfId="23234" xr:uid="{850C2316-7EF5-4470-A75C-A861F80080A1}"/>
    <cellStyle name="Opomba 2 2 2 3 4 2" xfId="23235" xr:uid="{83856267-50CC-450D-99F1-0B792C6AAAD4}"/>
    <cellStyle name="Opomba 2 2 2 3 5" xfId="23236" xr:uid="{68C23088-927E-487C-9D35-875CDFDFA7A3}"/>
    <cellStyle name="Opomba 2 2 2 3 6" xfId="23225" xr:uid="{95FCBF43-3090-466C-921D-510C2D46AA26}"/>
    <cellStyle name="Opomba 2 2 2 4" xfId="2778" xr:uid="{00000000-0005-0000-0000-00003E100000}"/>
    <cellStyle name="Opomba 2 2 2 4 2" xfId="23238" xr:uid="{26390E9D-847A-43E4-9717-B160C330E3BE}"/>
    <cellStyle name="Opomba 2 2 2 4 2 2" xfId="23239" xr:uid="{C14C898A-3866-440E-92AE-25B95BE9A212}"/>
    <cellStyle name="Opomba 2 2 2 4 3" xfId="23240" xr:uid="{44BDEAEE-108E-47EB-A885-68199F399E31}"/>
    <cellStyle name="Opomba 2 2 2 4 4" xfId="23237" xr:uid="{D430D2CE-C017-4229-A226-65B650740B57}"/>
    <cellStyle name="Opomba 2 2 2 5" xfId="23241" xr:uid="{214C07DB-BE88-41E8-82F2-983B907F945D}"/>
    <cellStyle name="Opomba 2 2 2 5 2" xfId="23242" xr:uid="{DDA4FD88-7AA0-47F2-A7B5-9F5F0668EF09}"/>
    <cellStyle name="Opomba 2 2 2 6" xfId="23243" xr:uid="{D8EC6432-3956-446E-93CD-6B62338E9C54}"/>
    <cellStyle name="Opomba 2 2 2 7" xfId="23220" xr:uid="{3DF72EA4-5F1E-492E-9A7F-E20ADE15B7A0}"/>
    <cellStyle name="Opomba 2 2 3" xfId="2779" xr:uid="{00000000-0005-0000-0000-00003F100000}"/>
    <cellStyle name="Opomba 2 2 3 2" xfId="2780" xr:uid="{00000000-0005-0000-0000-000040100000}"/>
    <cellStyle name="Opomba 2 2 3 2 2" xfId="2781" xr:uid="{00000000-0005-0000-0000-000041100000}"/>
    <cellStyle name="Opomba 2 2 3 2 2 2" xfId="23247" xr:uid="{F424D17D-0193-4D1F-9761-F009BA6438C8}"/>
    <cellStyle name="Opomba 2 2 3 2 2 2 2" xfId="23248" xr:uid="{6A1BEF08-02DD-48A6-A693-2F6063DE07FE}"/>
    <cellStyle name="Opomba 2 2 3 2 2 3" xfId="23249" xr:uid="{ACD14AAC-D1D5-446F-8608-4C405EF2A7EC}"/>
    <cellStyle name="Opomba 2 2 3 2 2 4" xfId="23246" xr:uid="{DEEE57FE-A1FE-4B33-B6D3-E32A75C69645}"/>
    <cellStyle name="Opomba 2 2 3 2 3" xfId="2782" xr:uid="{00000000-0005-0000-0000-000042100000}"/>
    <cellStyle name="Opomba 2 2 3 2 3 2" xfId="23251" xr:uid="{D720AA4D-77E2-4E96-9FFD-61878613EB94}"/>
    <cellStyle name="Opomba 2 2 3 2 3 2 2" xfId="23252" xr:uid="{CFE8A332-A65A-4B39-8185-52D1F593E767}"/>
    <cellStyle name="Opomba 2 2 3 2 3 3" xfId="23253" xr:uid="{EB07C49B-6EB1-4B4A-9A34-2EDF0307B8D2}"/>
    <cellStyle name="Opomba 2 2 3 2 3 4" xfId="23250" xr:uid="{E0F8876D-53BF-4135-92D4-2438726ECD77}"/>
    <cellStyle name="Opomba 2 2 3 2 4" xfId="23254" xr:uid="{A93B0A03-1674-431A-88B9-DD93F56184ED}"/>
    <cellStyle name="Opomba 2 2 3 2 4 2" xfId="23255" xr:uid="{A5705EC3-AD1D-403F-9B69-9BF57FB456FF}"/>
    <cellStyle name="Opomba 2 2 3 2 5" xfId="23256" xr:uid="{DF4CD0C7-56B6-42A6-9604-3E65F465E9E1}"/>
    <cellStyle name="Opomba 2 2 3 2 6" xfId="23245" xr:uid="{B41B8447-C7BC-4CC6-AC09-5DEBD67000E9}"/>
    <cellStyle name="Opomba 2 2 3 3" xfId="23257" xr:uid="{F2DA27E8-EDA7-4E96-AB68-1FBC154C615D}"/>
    <cellStyle name="Opomba 2 2 3 3 2" xfId="23258" xr:uid="{8005A90A-7F42-4F79-A88F-DD15344311B8}"/>
    <cellStyle name="Opomba 2 2 3 4" xfId="23259" xr:uid="{2D2CFB23-1E09-4842-9569-7DDDC3B983E9}"/>
    <cellStyle name="Opomba 2 2 3 5" xfId="23244" xr:uid="{ED7F8708-9ECC-438D-8F7B-5A35AA49650D}"/>
    <cellStyle name="Opomba 2 2 4" xfId="2783" xr:uid="{00000000-0005-0000-0000-000043100000}"/>
    <cellStyle name="Opomba 2 2 4 2" xfId="2784" xr:uid="{00000000-0005-0000-0000-000044100000}"/>
    <cellStyle name="Opomba 2 2 4 2 2" xfId="2785" xr:uid="{00000000-0005-0000-0000-000045100000}"/>
    <cellStyle name="Opomba 2 2 4 2 2 2" xfId="23263" xr:uid="{4E6A4F5D-20B0-4141-ACF2-0613CC557CDB}"/>
    <cellStyle name="Opomba 2 2 4 2 2 2 2" xfId="23264" xr:uid="{77577DE5-5A57-4144-B23A-19D341053B96}"/>
    <cellStyle name="Opomba 2 2 4 2 2 3" xfId="23265" xr:uid="{EBA5BAA3-81E3-41AE-A942-4C2FAF314975}"/>
    <cellStyle name="Opomba 2 2 4 2 2 4" xfId="23262" xr:uid="{28D1A59C-25A7-45BC-A9F1-5966107D9A52}"/>
    <cellStyle name="Opomba 2 2 4 2 3" xfId="2786" xr:uid="{00000000-0005-0000-0000-000046100000}"/>
    <cellStyle name="Opomba 2 2 4 2 3 2" xfId="23267" xr:uid="{E2678974-EE73-4DE5-8D85-06148E2E2BE9}"/>
    <cellStyle name="Opomba 2 2 4 2 3 2 2" xfId="23268" xr:uid="{078D14F8-62FC-41DF-98F8-17B8DB50E7C7}"/>
    <cellStyle name="Opomba 2 2 4 2 3 3" xfId="23269" xr:uid="{D24FB2D3-00AF-4478-8868-878697B9904C}"/>
    <cellStyle name="Opomba 2 2 4 2 3 4" xfId="23266" xr:uid="{655A2558-F575-4E78-AB8A-28A85A765D2B}"/>
    <cellStyle name="Opomba 2 2 4 2 4" xfId="23270" xr:uid="{70E64948-957D-45A4-83BE-2F531C714B23}"/>
    <cellStyle name="Opomba 2 2 4 2 4 2" xfId="23271" xr:uid="{3E037BD6-B704-4E63-81E8-267255CD63E0}"/>
    <cellStyle name="Opomba 2 2 4 2 5" xfId="23272" xr:uid="{24FCF749-5C87-4402-943F-A87CDA953303}"/>
    <cellStyle name="Opomba 2 2 4 2 6" xfId="23261" xr:uid="{B71077CF-F635-4FB7-83EC-399A5C1A8BA5}"/>
    <cellStyle name="Opomba 2 2 4 3" xfId="23273" xr:uid="{9F1A838C-2E2F-49AB-8A94-45F78656A1D0}"/>
    <cellStyle name="Opomba 2 2 4 3 2" xfId="23274" xr:uid="{00660160-9E4E-416C-8765-813CAA355A0F}"/>
    <cellStyle name="Opomba 2 2 4 4" xfId="23275" xr:uid="{2C1E708D-2283-445A-8963-EB1631370A10}"/>
    <cellStyle name="Opomba 2 2 4 5" xfId="23260" xr:uid="{087B5FBA-8C86-4E32-A3ED-4E85F10F5974}"/>
    <cellStyle name="Opomba 2 2 5" xfId="2787" xr:uid="{00000000-0005-0000-0000-000047100000}"/>
    <cellStyle name="Opomba 2 2 5 2" xfId="2788" xr:uid="{00000000-0005-0000-0000-000048100000}"/>
    <cellStyle name="Opomba 2 2 5 2 2" xfId="23278" xr:uid="{3737F15D-A173-4B96-BC8B-CC87B5EEDDE1}"/>
    <cellStyle name="Opomba 2 2 5 2 2 2" xfId="23279" xr:uid="{67A76A1D-619E-47A0-80BA-EE3C80DED8D3}"/>
    <cellStyle name="Opomba 2 2 5 2 3" xfId="23280" xr:uid="{AAB81E4E-9D93-4E32-8BCA-D16FFB0B1E48}"/>
    <cellStyle name="Opomba 2 2 5 2 4" xfId="23277" xr:uid="{D93BD7FB-78A2-45E8-B2D0-2A2B34E33059}"/>
    <cellStyle name="Opomba 2 2 5 3" xfId="2789" xr:uid="{00000000-0005-0000-0000-000049100000}"/>
    <cellStyle name="Opomba 2 2 5 3 2" xfId="23282" xr:uid="{76F33613-A3C6-4F19-AEC6-72A7E0599BAE}"/>
    <cellStyle name="Opomba 2 2 5 3 2 2" xfId="23283" xr:uid="{C72F3B54-417B-424F-A1B6-96A62EF8FC72}"/>
    <cellStyle name="Opomba 2 2 5 3 3" xfId="23284" xr:uid="{06C8B8FE-FFD9-42FA-A919-E99210C9AB47}"/>
    <cellStyle name="Opomba 2 2 5 3 4" xfId="23281" xr:uid="{3A5C9571-8D1E-4770-999F-787FE87F3E32}"/>
    <cellStyle name="Opomba 2 2 5 4" xfId="2790" xr:uid="{00000000-0005-0000-0000-00004A100000}"/>
    <cellStyle name="Opomba 2 2 5 4 2" xfId="23286" xr:uid="{39266246-506F-4AC3-851D-61A7B24834CF}"/>
    <cellStyle name="Opomba 2 2 5 4 2 2" xfId="23287" xr:uid="{7E7CD047-93A8-479B-8C67-78F97E4BA657}"/>
    <cellStyle name="Opomba 2 2 5 4 3" xfId="23288" xr:uid="{2B53EEA4-6725-4E7E-B661-33A98979A38D}"/>
    <cellStyle name="Opomba 2 2 5 4 4" xfId="23285" xr:uid="{56364437-C302-4297-B061-26E9F44D68F8}"/>
    <cellStyle name="Opomba 2 2 5 5" xfId="23289" xr:uid="{7A8CCB63-9274-450D-83F5-DF64F20CF165}"/>
    <cellStyle name="Opomba 2 2 5 5 2" xfId="23290" xr:uid="{91C8C515-800F-4973-8E48-64F9E19A9BEC}"/>
    <cellStyle name="Opomba 2 2 5 6" xfId="23291" xr:uid="{5D791C33-0151-48B9-843D-38A2ACA4735F}"/>
    <cellStyle name="Opomba 2 2 5 7" xfId="23292" xr:uid="{537B12D3-AD16-4FBE-B460-43C8B4030AAF}"/>
    <cellStyle name="Opomba 2 2 5 8" xfId="23276" xr:uid="{5145B721-C633-415F-A893-F3041162539F}"/>
    <cellStyle name="Opomba 2 2 6" xfId="2791" xr:uid="{00000000-0005-0000-0000-00004B100000}"/>
    <cellStyle name="Opomba 2 2 6 2" xfId="2792" xr:uid="{00000000-0005-0000-0000-00004C100000}"/>
    <cellStyle name="Opomba 2 2 6 2 2" xfId="23295" xr:uid="{B8499333-D1D7-42FB-BDA6-E7876395A64C}"/>
    <cellStyle name="Opomba 2 2 6 2 2 2" xfId="23296" xr:uid="{514C21EA-72DE-40CA-8EA2-395F421196A5}"/>
    <cellStyle name="Opomba 2 2 6 2 3" xfId="23297" xr:uid="{659A1B0F-6C09-4982-833E-7B1DB0D81EAF}"/>
    <cellStyle name="Opomba 2 2 6 2 4" xfId="23294" xr:uid="{AF65A37F-4357-46E1-86E7-E7DB696ADA20}"/>
    <cellStyle name="Opomba 2 2 6 3" xfId="2793" xr:uid="{00000000-0005-0000-0000-00004D100000}"/>
    <cellStyle name="Opomba 2 2 6 3 2" xfId="23299" xr:uid="{8195E852-54D4-481E-AA1E-2B6AA9D83C7A}"/>
    <cellStyle name="Opomba 2 2 6 3 2 2" xfId="23300" xr:uid="{AA922AA6-5F50-42B6-967E-57A4A0921A3B}"/>
    <cellStyle name="Opomba 2 2 6 3 3" xfId="23301" xr:uid="{E237F2CF-212F-48A9-AEF4-AA139C0D83C3}"/>
    <cellStyle name="Opomba 2 2 6 3 4" xfId="23298" xr:uid="{DC2C03C8-8008-4F77-A587-A6C3C93788DE}"/>
    <cellStyle name="Opomba 2 2 6 4" xfId="23302" xr:uid="{81EBDFE6-DE28-4F56-A0EF-6B1F380BAE72}"/>
    <cellStyle name="Opomba 2 2 6 4 2" xfId="23303" xr:uid="{469EB684-5CB2-4588-9DDA-70FCF0ACD55B}"/>
    <cellStyle name="Opomba 2 2 6 5" xfId="23304" xr:uid="{7CE6FF13-CC41-495C-A377-9EBFE659EA8A}"/>
    <cellStyle name="Opomba 2 2 6 6" xfId="23293" xr:uid="{ACB8616E-4532-42A6-906F-130BCD224333}"/>
    <cellStyle name="Opomba 2 2 7" xfId="23305" xr:uid="{39DD8E04-11DD-4837-A1BB-96CDA6F1DE46}"/>
    <cellStyle name="Opomba 2 2 7 2" xfId="23306" xr:uid="{14EEFFF6-5784-4328-8388-BEA8FD1F8018}"/>
    <cellStyle name="Opomba 2 2 7 3" xfId="23307" xr:uid="{D1514D0A-527C-412B-896D-F3B694F349D9}"/>
    <cellStyle name="Opomba 2 2 8" xfId="23308" xr:uid="{67AF040C-8EB6-425A-B3C1-1BDE80214882}"/>
    <cellStyle name="Opomba 2 2 9" xfId="23219" xr:uid="{39006DBB-7B6F-4EAD-87F0-51A9C26560DF}"/>
    <cellStyle name="Opomba 2 3" xfId="2794" xr:uid="{00000000-0005-0000-0000-00004E100000}"/>
    <cellStyle name="Opomba 2 3 2" xfId="2795" xr:uid="{00000000-0005-0000-0000-00004F100000}"/>
    <cellStyle name="Opomba 2 3 2 2" xfId="2796" xr:uid="{00000000-0005-0000-0000-000050100000}"/>
    <cellStyle name="Opomba 2 3 2 2 2" xfId="2797" xr:uid="{00000000-0005-0000-0000-000051100000}"/>
    <cellStyle name="Opomba 2 3 2 2 2 2" xfId="23313" xr:uid="{6559AE14-9A99-4EF7-A6FE-D311DB84E4DD}"/>
    <cellStyle name="Opomba 2 3 2 2 2 2 2" xfId="23314" xr:uid="{FA133A4F-86D8-4B60-8ED0-20F1C0883050}"/>
    <cellStyle name="Opomba 2 3 2 2 2 3" xfId="23315" xr:uid="{57C2F709-FB8A-4223-9960-14917D050D5D}"/>
    <cellStyle name="Opomba 2 3 2 2 2 4" xfId="23312" xr:uid="{952CFEB0-0DF1-438D-AD2C-1486B10FF43A}"/>
    <cellStyle name="Opomba 2 3 2 2 3" xfId="2798" xr:uid="{00000000-0005-0000-0000-000052100000}"/>
    <cellStyle name="Opomba 2 3 2 2 3 2" xfId="23317" xr:uid="{35E1D3E2-A682-438C-B287-4FC4AAE650A8}"/>
    <cellStyle name="Opomba 2 3 2 2 3 2 2" xfId="23318" xr:uid="{0FFF3655-8672-4C4D-8031-C5204F8399EA}"/>
    <cellStyle name="Opomba 2 3 2 2 3 3" xfId="23319" xr:uid="{D821FFA1-FF18-49CF-9641-C05B4E2179A8}"/>
    <cellStyle name="Opomba 2 3 2 2 3 4" xfId="23316" xr:uid="{0441057C-D093-4AF2-8ABD-9F0D5F5097F2}"/>
    <cellStyle name="Opomba 2 3 2 2 4" xfId="23320" xr:uid="{3FD41BEA-EB9B-49AB-B4C9-5A8E1EB34013}"/>
    <cellStyle name="Opomba 2 3 2 2 4 2" xfId="23321" xr:uid="{C8A28729-3E8B-45F8-A21F-905A58D28B5A}"/>
    <cellStyle name="Opomba 2 3 2 2 5" xfId="23322" xr:uid="{E8D79A50-20C5-4C87-8584-9B1B813AA911}"/>
    <cellStyle name="Opomba 2 3 2 2 6" xfId="23311" xr:uid="{95A9B678-D32E-46D1-9547-E7E27CDB5725}"/>
    <cellStyle name="Opomba 2 3 2 3" xfId="23323" xr:uid="{D8B8A826-821B-4801-B240-A30ECEE889A0}"/>
    <cellStyle name="Opomba 2 3 2 3 2" xfId="23324" xr:uid="{0618B000-5C11-4250-87CA-F805ED294727}"/>
    <cellStyle name="Opomba 2 3 2 4" xfId="23325" xr:uid="{62B67C46-AFFD-47CF-AFC3-6C30887BEC23}"/>
    <cellStyle name="Opomba 2 3 2 5" xfId="23310" xr:uid="{ACE7B260-142D-4148-8DA7-9BEEA95DAF97}"/>
    <cellStyle name="Opomba 2 3 3" xfId="2799" xr:uid="{00000000-0005-0000-0000-000053100000}"/>
    <cellStyle name="Opomba 2 3 3 2" xfId="2800" xr:uid="{00000000-0005-0000-0000-000054100000}"/>
    <cellStyle name="Opomba 2 3 3 2 2" xfId="2801" xr:uid="{00000000-0005-0000-0000-000055100000}"/>
    <cellStyle name="Opomba 2 3 3 2 2 2" xfId="23329" xr:uid="{27FEAED6-A11D-497B-AFAF-F4B20EDA4A7F}"/>
    <cellStyle name="Opomba 2 3 3 2 2 2 2" xfId="23330" xr:uid="{715C05D3-D5E9-47CA-809A-8115BCD8E310}"/>
    <cellStyle name="Opomba 2 3 3 2 2 3" xfId="23331" xr:uid="{08617FE9-2CA0-45AE-95CA-058C34593CD8}"/>
    <cellStyle name="Opomba 2 3 3 2 2 4" xfId="23328" xr:uid="{9B98A69C-6B25-4EB2-8978-163D6F502812}"/>
    <cellStyle name="Opomba 2 3 3 2 3" xfId="2802" xr:uid="{00000000-0005-0000-0000-000056100000}"/>
    <cellStyle name="Opomba 2 3 3 2 3 2" xfId="23333" xr:uid="{88E9EE20-B31F-4FA2-BBA6-2110F34B6497}"/>
    <cellStyle name="Opomba 2 3 3 2 3 2 2" xfId="23334" xr:uid="{2B4E0DB7-4A55-4D78-942A-9591C68F397B}"/>
    <cellStyle name="Opomba 2 3 3 2 3 3" xfId="23335" xr:uid="{52AB4407-6D27-40B7-BB59-49ADD665D7BD}"/>
    <cellStyle name="Opomba 2 3 3 2 3 4" xfId="23332" xr:uid="{70DD4F9E-00F4-4211-905D-2FF25433EF5E}"/>
    <cellStyle name="Opomba 2 3 3 2 4" xfId="23336" xr:uid="{B6FA7AAB-B932-4649-9F09-42CD77D2640F}"/>
    <cellStyle name="Opomba 2 3 3 2 4 2" xfId="23337" xr:uid="{055CF059-E154-4BD6-B1F6-66BB525C61F4}"/>
    <cellStyle name="Opomba 2 3 3 2 5" xfId="23338" xr:uid="{765AA36E-2489-42A2-A487-D1F6E7C96452}"/>
    <cellStyle name="Opomba 2 3 3 2 6" xfId="23327" xr:uid="{8FDDFD8D-03F7-482F-8EEB-ABE27FB364E8}"/>
    <cellStyle name="Opomba 2 3 3 3" xfId="23339" xr:uid="{FCB2AF8A-2ECA-4D04-B73F-E420CB776F96}"/>
    <cellStyle name="Opomba 2 3 3 3 2" xfId="23340" xr:uid="{4B543D24-6C95-42A3-8511-286BA45F696D}"/>
    <cellStyle name="Opomba 2 3 3 4" xfId="23341" xr:uid="{0BADE28F-34D1-45A5-BE0F-9CCECBB1447F}"/>
    <cellStyle name="Opomba 2 3 3 5" xfId="23326" xr:uid="{08FD2924-5BF0-4CCF-BD95-20EF807DE86A}"/>
    <cellStyle name="Opomba 2 3 4" xfId="2803" xr:uid="{00000000-0005-0000-0000-000057100000}"/>
    <cellStyle name="Opomba 2 3 4 2" xfId="2804" xr:uid="{00000000-0005-0000-0000-000058100000}"/>
    <cellStyle name="Opomba 2 3 4 2 2" xfId="23344" xr:uid="{FAC0C8CF-9C04-455B-8A8D-297EBF7D7399}"/>
    <cellStyle name="Opomba 2 3 4 2 2 2" xfId="23345" xr:uid="{956ECFE0-D810-456F-AFD1-F0379FA7CCA7}"/>
    <cellStyle name="Opomba 2 3 4 2 3" xfId="23346" xr:uid="{F400D410-7514-4225-801B-45D9F3AB8B4D}"/>
    <cellStyle name="Opomba 2 3 4 2 4" xfId="23343" xr:uid="{45B978AF-A44A-4D51-BBEA-D6BDD37673C5}"/>
    <cellStyle name="Opomba 2 3 4 3" xfId="2805" xr:uid="{00000000-0005-0000-0000-000059100000}"/>
    <cellStyle name="Opomba 2 3 4 3 2" xfId="23348" xr:uid="{CC3B0D44-23B6-48D8-9A3C-D64419E449E4}"/>
    <cellStyle name="Opomba 2 3 4 3 2 2" xfId="23349" xr:uid="{3BF3DF85-15FC-4D9F-9C2B-F2995CB1D011}"/>
    <cellStyle name="Opomba 2 3 4 3 3" xfId="23350" xr:uid="{47E79B88-1798-43FD-90E8-37BEBA973C2B}"/>
    <cellStyle name="Opomba 2 3 4 3 4" xfId="23347" xr:uid="{E1F005DC-0919-430C-890F-B872B586BB86}"/>
    <cellStyle name="Opomba 2 3 4 4" xfId="23351" xr:uid="{67693507-2D33-4E49-A595-E0BFB5313396}"/>
    <cellStyle name="Opomba 2 3 4 4 2" xfId="23352" xr:uid="{E9BD027C-B7B8-45DC-BC80-ACF5AA8650E7}"/>
    <cellStyle name="Opomba 2 3 4 5" xfId="23353" xr:uid="{F44417D0-C22B-46B8-A6D4-391901CC937A}"/>
    <cellStyle name="Opomba 2 3 4 6" xfId="23342" xr:uid="{582B0F32-0CE8-4108-8602-CC94628C8C16}"/>
    <cellStyle name="Opomba 2 3 5" xfId="23354" xr:uid="{98CCCCB1-0360-418C-9A26-97B326DA7F78}"/>
    <cellStyle name="Opomba 2 3 5 2" xfId="23355" xr:uid="{7AC8EC79-196D-43FA-ACBC-E4D8FA009010}"/>
    <cellStyle name="Opomba 2 3 6" xfId="23356" xr:uid="{862470F3-FD2C-4E2B-BA5E-7039A088889F}"/>
    <cellStyle name="Opomba 2 3 7" xfId="23309" xr:uid="{6058FC46-F46B-4D42-93AC-4456FE0B65D8}"/>
    <cellStyle name="Opomba 2 4" xfId="2806" xr:uid="{00000000-0005-0000-0000-00005A100000}"/>
    <cellStyle name="Opomba 2 4 2" xfId="2807" xr:uid="{00000000-0005-0000-0000-00005B100000}"/>
    <cellStyle name="Opomba 2 4 2 2" xfId="2808" xr:uid="{00000000-0005-0000-0000-00005C100000}"/>
    <cellStyle name="Opomba 2 4 2 2 2" xfId="23360" xr:uid="{6646CBBF-75E8-40D2-8E78-F1A3767D9571}"/>
    <cellStyle name="Opomba 2 4 2 2 2 2" xfId="23361" xr:uid="{9B68A208-211A-4271-9B58-1916903ED908}"/>
    <cellStyle name="Opomba 2 4 2 2 3" xfId="23362" xr:uid="{CAB85F4F-308A-4B4D-AD99-A3469B58F7CD}"/>
    <cellStyle name="Opomba 2 4 2 2 4" xfId="23359" xr:uid="{AEC1EDF6-0C8C-4C1B-93A2-6F0734241F4C}"/>
    <cellStyle name="Opomba 2 4 2 3" xfId="2809" xr:uid="{00000000-0005-0000-0000-00005D100000}"/>
    <cellStyle name="Opomba 2 4 2 3 2" xfId="23364" xr:uid="{2F4AFAB4-EB35-4D40-86CF-A88261ECE1AC}"/>
    <cellStyle name="Opomba 2 4 2 3 2 2" xfId="23365" xr:uid="{22FAE69B-4C40-400C-9D8B-EBA587C8D0D2}"/>
    <cellStyle name="Opomba 2 4 2 3 3" xfId="23366" xr:uid="{ED07D136-7582-44BC-8E25-D9C9A22436D6}"/>
    <cellStyle name="Opomba 2 4 2 3 4" xfId="23363" xr:uid="{B80746C5-EA21-4AC7-94AA-52A6747B1DF1}"/>
    <cellStyle name="Opomba 2 4 2 4" xfId="23367" xr:uid="{A1747997-136B-4EA8-AD92-7B7B7C9A96F5}"/>
    <cellStyle name="Opomba 2 4 2 4 2" xfId="23368" xr:uid="{45CF3E42-B52F-428B-BF6D-B1E255CE814F}"/>
    <cellStyle name="Opomba 2 4 2 5" xfId="23369" xr:uid="{FA200909-3C89-4862-A256-DAFD592A5310}"/>
    <cellStyle name="Opomba 2 4 2 6" xfId="23358" xr:uid="{A334DC04-3BD3-4637-9C61-EDDBDC0ED014}"/>
    <cellStyle name="Opomba 2 4 3" xfId="23370" xr:uid="{6F586C67-9741-4E95-A4E4-F8B795091DD3}"/>
    <cellStyle name="Opomba 2 4 3 2" xfId="23371" xr:uid="{06799974-9FA1-42FE-8659-72B9A8D2A303}"/>
    <cellStyle name="Opomba 2 4 4" xfId="23372" xr:uid="{F6424B63-877B-4666-A8FD-94267C0DDFFA}"/>
    <cellStyle name="Opomba 2 4 5" xfId="23357" xr:uid="{702F2B0C-F2B4-414B-8D7D-774E5955572C}"/>
    <cellStyle name="Opomba 2 5" xfId="2810" xr:uid="{00000000-0005-0000-0000-00005E100000}"/>
    <cellStyle name="Opomba 2 5 2" xfId="2811" xr:uid="{00000000-0005-0000-0000-00005F100000}"/>
    <cellStyle name="Opomba 2 5 2 2" xfId="2812" xr:uid="{00000000-0005-0000-0000-000060100000}"/>
    <cellStyle name="Opomba 2 5 2 2 2" xfId="23376" xr:uid="{DA1778DD-D04B-4E91-8C73-843DBA3A7946}"/>
    <cellStyle name="Opomba 2 5 2 2 2 2" xfId="23377" xr:uid="{6E56DCAD-7A06-46E8-BC13-E0CBFF6B6EF8}"/>
    <cellStyle name="Opomba 2 5 2 2 3" xfId="23378" xr:uid="{74727390-28C0-42BE-8039-6FB4453049AF}"/>
    <cellStyle name="Opomba 2 5 2 2 4" xfId="23375" xr:uid="{CD386CBC-1ADC-4BAD-940A-05F1DEFB3C65}"/>
    <cellStyle name="Opomba 2 5 2 3" xfId="2813" xr:uid="{00000000-0005-0000-0000-000061100000}"/>
    <cellStyle name="Opomba 2 5 2 3 2" xfId="23380" xr:uid="{ABAAEEBA-5BDC-4B53-9A4E-578468136B7B}"/>
    <cellStyle name="Opomba 2 5 2 3 2 2" xfId="23381" xr:uid="{48DA7ED0-6C5D-47D7-A00D-1210F1ADA28F}"/>
    <cellStyle name="Opomba 2 5 2 3 3" xfId="23382" xr:uid="{2256CF22-DA7A-4B7F-A55F-D3C312EBE4E0}"/>
    <cellStyle name="Opomba 2 5 2 3 4" xfId="23379" xr:uid="{59054C51-F54D-4F1D-A212-A99FD42FACDE}"/>
    <cellStyle name="Opomba 2 5 2 4" xfId="23383" xr:uid="{C14C1979-D9F9-4692-B73B-EF411843EC53}"/>
    <cellStyle name="Opomba 2 5 2 4 2" xfId="23384" xr:uid="{9D589070-D753-4B45-8CCC-D9CA6FA15998}"/>
    <cellStyle name="Opomba 2 5 2 5" xfId="23385" xr:uid="{531B3356-4DB9-4F97-876F-7513EBDC9905}"/>
    <cellStyle name="Opomba 2 5 2 6" xfId="23374" xr:uid="{03A7C9F4-2E60-4A43-88CC-789CE206429E}"/>
    <cellStyle name="Opomba 2 5 3" xfId="23386" xr:uid="{44805704-2CE7-4F2A-AA81-2E39A01EA382}"/>
    <cellStyle name="Opomba 2 5 3 2" xfId="23387" xr:uid="{2448D04A-791C-4189-8D27-45588CBC2BB2}"/>
    <cellStyle name="Opomba 2 5 4" xfId="23388" xr:uid="{59B4DD6D-9F15-4D84-A1EF-31EA9F2B2065}"/>
    <cellStyle name="Opomba 2 5 5" xfId="23373" xr:uid="{8F4F7053-07FE-4564-B749-EB22036C6088}"/>
    <cellStyle name="Opomba 2 6" xfId="2814" xr:uid="{00000000-0005-0000-0000-000062100000}"/>
    <cellStyle name="Opomba 2 6 2" xfId="2815" xr:uid="{00000000-0005-0000-0000-000063100000}"/>
    <cellStyle name="Opomba 2 6 2 2" xfId="2816" xr:uid="{00000000-0005-0000-0000-000064100000}"/>
    <cellStyle name="Opomba 2 6 2 2 2" xfId="23392" xr:uid="{15993E48-0C36-4A03-A939-BD1878D69E32}"/>
    <cellStyle name="Opomba 2 6 2 2 2 2" xfId="23393" xr:uid="{13EB0925-A502-4034-B87D-1AC69D73426E}"/>
    <cellStyle name="Opomba 2 6 2 2 3" xfId="23394" xr:uid="{5B8D106F-E28D-47BC-A113-472CF43037DA}"/>
    <cellStyle name="Opomba 2 6 2 2 4" xfId="23391" xr:uid="{F23D5A42-90A5-44EB-96B0-16DE5EEEF139}"/>
    <cellStyle name="Opomba 2 6 2 3" xfId="2817" xr:uid="{00000000-0005-0000-0000-000065100000}"/>
    <cellStyle name="Opomba 2 6 2 3 2" xfId="23396" xr:uid="{2585AE57-8E9F-46CB-918A-84326932A21E}"/>
    <cellStyle name="Opomba 2 6 2 3 2 2" xfId="23397" xr:uid="{DE7294CC-40AA-4F68-BB18-1A8C297F84FA}"/>
    <cellStyle name="Opomba 2 6 2 3 3" xfId="23398" xr:uid="{98A90653-AE16-42A5-89C0-0B466B4EB10C}"/>
    <cellStyle name="Opomba 2 6 2 3 4" xfId="23395" xr:uid="{001FBB1E-0F33-43BD-BAEA-AD23A5886FD3}"/>
    <cellStyle name="Opomba 2 6 2 4" xfId="23399" xr:uid="{CC1EA4EF-EDB2-4829-B847-5022B7E89D56}"/>
    <cellStyle name="Opomba 2 6 2 4 2" xfId="23400" xr:uid="{1870ECDE-607B-4E33-B33D-2F4399761ADE}"/>
    <cellStyle name="Opomba 2 6 2 5" xfId="23401" xr:uid="{272894E7-3F0C-4F73-B4B1-35F985FA23D0}"/>
    <cellStyle name="Opomba 2 6 2 6" xfId="23390" xr:uid="{C574A335-2B00-4426-A536-94DD04190B90}"/>
    <cellStyle name="Opomba 2 6 3" xfId="23402" xr:uid="{E4D6ABE8-44B8-4612-B2D6-D4AD5ADEC2D7}"/>
    <cellStyle name="Opomba 2 6 3 2" xfId="23403" xr:uid="{B0E15F04-A291-41A6-8069-A0D9883C92CF}"/>
    <cellStyle name="Opomba 2 6 4" xfId="23404" xr:uid="{14AF547C-76B3-431C-8E18-91A0D4A9E973}"/>
    <cellStyle name="Opomba 2 6 5" xfId="23389" xr:uid="{6BBFA420-9804-4571-A351-8297A4AAF7BB}"/>
    <cellStyle name="Opomba 2 7" xfId="2818" xr:uid="{00000000-0005-0000-0000-000066100000}"/>
    <cellStyle name="Opomba 2 7 2" xfId="2819" xr:uid="{00000000-0005-0000-0000-000067100000}"/>
    <cellStyle name="Opomba 2 7 2 2" xfId="23407" xr:uid="{23C72C1A-3DD8-4B90-A563-EC6AF28A1C59}"/>
    <cellStyle name="Opomba 2 7 2 2 2" xfId="23408" xr:uid="{E5B3EEBC-CCE6-4CF4-B1B6-CA0CBC1E4EF3}"/>
    <cellStyle name="Opomba 2 7 2 3" xfId="23409" xr:uid="{FA53B5E2-71AB-4D5E-AEC3-C5A718AACFC0}"/>
    <cellStyle name="Opomba 2 7 2 4" xfId="23406" xr:uid="{79A20BCE-B459-465C-AC0B-5CCB73A8F1DA}"/>
    <cellStyle name="Opomba 2 7 3" xfId="2820" xr:uid="{00000000-0005-0000-0000-000068100000}"/>
    <cellStyle name="Opomba 2 7 3 2" xfId="23411" xr:uid="{3198A9B3-D1C7-4D0F-8EF7-24407C875DDC}"/>
    <cellStyle name="Opomba 2 7 3 2 2" xfId="23412" xr:uid="{833BFDC2-5C6A-4530-9FD1-5B10C45F4D10}"/>
    <cellStyle name="Opomba 2 7 3 3" xfId="23413" xr:uid="{732F0396-ABE8-4C30-B334-2F4F36548D7A}"/>
    <cellStyle name="Opomba 2 7 3 4" xfId="23410" xr:uid="{3EE180DA-E41A-4ED2-A8AD-AECD587A7C40}"/>
    <cellStyle name="Opomba 2 7 4" xfId="23414" xr:uid="{C820C585-AEF9-4600-B4D1-D345707ED6AF}"/>
    <cellStyle name="Opomba 2 7 4 2" xfId="23415" xr:uid="{FE16DD89-EC58-406B-832A-AEC172D0CC50}"/>
    <cellStyle name="Opomba 2 7 5" xfId="23416" xr:uid="{FE651FF0-ADDA-470D-A745-5957A09CEB03}"/>
    <cellStyle name="Opomba 2 7 6" xfId="23405" xr:uid="{DC01EEF5-0B31-4C12-BAAF-D6CFC79083C1}"/>
    <cellStyle name="Opomba 2 8" xfId="2821" xr:uid="{00000000-0005-0000-0000-000069100000}"/>
    <cellStyle name="Opomba 2 8 2" xfId="2822" xr:uid="{00000000-0005-0000-0000-00006A100000}"/>
    <cellStyle name="Opomba 2 8 2 2" xfId="23419" xr:uid="{86F36496-6FAB-46EE-954B-D30762FBEEB6}"/>
    <cellStyle name="Opomba 2 8 2 2 2" xfId="23420" xr:uid="{45C6B088-A7DE-4E61-A76B-4B7531D003B7}"/>
    <cellStyle name="Opomba 2 8 2 3" xfId="23421" xr:uid="{27E5DE57-501C-42FB-B301-5B61AE5B8582}"/>
    <cellStyle name="Opomba 2 8 2 4" xfId="23418" xr:uid="{9812A32C-0283-4CB7-BD35-80FAFCA73BA5}"/>
    <cellStyle name="Opomba 2 8 3" xfId="2823" xr:uid="{00000000-0005-0000-0000-00006B100000}"/>
    <cellStyle name="Opomba 2 8 3 2" xfId="23423" xr:uid="{7BE268BF-CF33-4DB9-BEF4-E0779EC41226}"/>
    <cellStyle name="Opomba 2 8 3 2 2" xfId="23424" xr:uid="{220D3F7B-A49B-430A-B91B-06F510D523C3}"/>
    <cellStyle name="Opomba 2 8 3 3" xfId="23425" xr:uid="{33A276A2-A1D2-423D-A247-CB9EEFF0A150}"/>
    <cellStyle name="Opomba 2 8 3 4" xfId="23422" xr:uid="{8B9ABA66-E628-414A-8170-5AFF3DAD9C89}"/>
    <cellStyle name="Opomba 2 8 4" xfId="23426" xr:uid="{C7901485-6C9D-4EEF-BCAE-A75C62803882}"/>
    <cellStyle name="Opomba 2 8 4 2" xfId="23427" xr:uid="{655B3344-63EA-4FB3-A8EA-7709DC843237}"/>
    <cellStyle name="Opomba 2 8 5" xfId="23428" xr:uid="{84B36AC4-528A-447D-BE54-8CF553F09EC1}"/>
    <cellStyle name="Opomba 2 8 6" xfId="23417" xr:uid="{93ADBA3C-A1EA-4AC7-8D28-BF318281BB03}"/>
    <cellStyle name="Opomba 2 9" xfId="23429" xr:uid="{8B5CF70D-21CF-4C51-94E6-D84C641DF471}"/>
    <cellStyle name="Opomba 2 9 2" xfId="23430" xr:uid="{4FA6510B-E032-4C36-811C-FBC0E5B50D12}"/>
    <cellStyle name="Opomba 3" xfId="2824" xr:uid="{00000000-0005-0000-0000-00006C100000}"/>
    <cellStyle name="Opomba 3 2" xfId="2825" xr:uid="{00000000-0005-0000-0000-00006D100000}"/>
    <cellStyle name="Opomba 3 2 2" xfId="2826" xr:uid="{00000000-0005-0000-0000-00006E100000}"/>
    <cellStyle name="Opomba 3 2 2 2" xfId="23434" xr:uid="{5E1FF075-7AF7-4A85-876E-0E756961C7AF}"/>
    <cellStyle name="Opomba 3 2 2 2 2" xfId="23435" xr:uid="{1E5D3951-D0B8-4E6F-9D0E-49282FCD409D}"/>
    <cellStyle name="Opomba 3 2 2 3" xfId="23436" xr:uid="{CB20B6E6-B6EC-49C0-AAC2-C163E56D2F34}"/>
    <cellStyle name="Opomba 3 2 2 4" xfId="23433" xr:uid="{60A800FE-C2F4-4C82-842A-3F55D69870B8}"/>
    <cellStyle name="Opomba 3 2 3" xfId="2827" xr:uid="{00000000-0005-0000-0000-00006F100000}"/>
    <cellStyle name="Opomba 3 2 3 2" xfId="23438" xr:uid="{F083E938-22F5-4F39-8108-C357A3F6279C}"/>
    <cellStyle name="Opomba 3 2 3 2 2" xfId="23439" xr:uid="{76345212-DA0D-4FF2-91A5-F8F8DB02637B}"/>
    <cellStyle name="Opomba 3 2 3 3" xfId="23440" xr:uid="{E69731C8-E22A-4058-BAD7-70A382119FEB}"/>
    <cellStyle name="Opomba 3 2 3 4" xfId="23437" xr:uid="{E607798F-AFE4-4C5C-A3DF-B0D93E310637}"/>
    <cellStyle name="Opomba 3 2 4" xfId="23441" xr:uid="{6CEBFA81-F322-4281-B1EC-9662C30B77DD}"/>
    <cellStyle name="Opomba 3 2 4 2" xfId="23442" xr:uid="{FF8CCF75-4317-4047-817A-6902C947D815}"/>
    <cellStyle name="Opomba 3 2 5" xfId="23443" xr:uid="{2D64BFE6-00B1-43B5-82B8-7F6B396DDD1B}"/>
    <cellStyle name="Opomba 3 2 6" xfId="23432" xr:uid="{3F7030BF-5E89-4F41-AFBD-835B32E9483A}"/>
    <cellStyle name="Opomba 3 3" xfId="2828" xr:uid="{00000000-0005-0000-0000-000070100000}"/>
    <cellStyle name="Opomba 3 3 2" xfId="2829" xr:uid="{00000000-0005-0000-0000-000071100000}"/>
    <cellStyle name="Opomba 3 3 2 2" xfId="23446" xr:uid="{8D251EAA-B9CA-4A03-A0B7-A21C677AB4B3}"/>
    <cellStyle name="Opomba 3 3 2 2 2" xfId="23447" xr:uid="{A231F334-D476-4BE8-9C2F-BC7AECCF0B74}"/>
    <cellStyle name="Opomba 3 3 2 3" xfId="23448" xr:uid="{B9B9305D-AACB-401F-9E10-4E87D4910F6C}"/>
    <cellStyle name="Opomba 3 3 2 4" xfId="23445" xr:uid="{F4FEB535-06A0-4E85-9FA3-01B31F03AE22}"/>
    <cellStyle name="Opomba 3 3 3" xfId="2830" xr:uid="{00000000-0005-0000-0000-000072100000}"/>
    <cellStyle name="Opomba 3 3 3 2" xfId="23450" xr:uid="{74E82EBF-8686-4D33-BBFE-3E0DB5CAC2F7}"/>
    <cellStyle name="Opomba 3 3 3 2 2" xfId="23451" xr:uid="{40B2522A-3278-4D78-8EC8-1323489EB8D4}"/>
    <cellStyle name="Opomba 3 3 3 3" xfId="23452" xr:uid="{FC449F00-FAA7-450C-8E3E-C661213DEC45}"/>
    <cellStyle name="Opomba 3 3 3 4" xfId="23449" xr:uid="{EC0632B4-B2AC-446B-A3EC-55C03E061B12}"/>
    <cellStyle name="Opomba 3 3 4" xfId="23453" xr:uid="{352B13F1-9311-47B7-BA03-BCE5C5DD6C63}"/>
    <cellStyle name="Opomba 3 3 4 2" xfId="23454" xr:uid="{7FC1F4C9-1307-4BD6-A726-082751004D89}"/>
    <cellStyle name="Opomba 3 3 5" xfId="23455" xr:uid="{9B453CD2-75BC-475F-8405-2CC5A8A7C963}"/>
    <cellStyle name="Opomba 3 3 6" xfId="23444" xr:uid="{3183994D-343E-4EDF-AC6D-BEB03CCC775D}"/>
    <cellStyle name="Opomba 3 4" xfId="23456" xr:uid="{FD2A56AD-31CE-4D95-8BE8-AC903588BE0C}"/>
    <cellStyle name="Opomba 3 4 2" xfId="23457" xr:uid="{E0F17919-45AC-4D99-832C-779CC4222602}"/>
    <cellStyle name="Opomba 3 5" xfId="23458" xr:uid="{DB019D5D-52A9-4A62-B8D6-A9473B99E774}"/>
    <cellStyle name="Opomba 3 6" xfId="23431" xr:uid="{C8E77150-8123-4FB9-946B-FFFA9C00C8CE}"/>
    <cellStyle name="Opozorilo 2" xfId="2831" xr:uid="{00000000-0005-0000-0000-000073100000}"/>
    <cellStyle name="Opozorilo 2 2" xfId="2832" xr:uid="{00000000-0005-0000-0000-000074100000}"/>
    <cellStyle name="Opozorilo 2 2 2" xfId="2833" xr:uid="{00000000-0005-0000-0000-000075100000}"/>
    <cellStyle name="Opozorilo 2 2 2 2" xfId="2834" xr:uid="{00000000-0005-0000-0000-000076100000}"/>
    <cellStyle name="Opozorilo 2 2 2 2 2" xfId="23462" xr:uid="{82A4DDA5-C61C-4D8B-8938-ADCAF269C16B}"/>
    <cellStyle name="Opozorilo 2 2 2 3" xfId="2835" xr:uid="{00000000-0005-0000-0000-000077100000}"/>
    <cellStyle name="Opozorilo 2 2 2 3 2" xfId="23463" xr:uid="{174D5478-0BFF-4D68-A3B3-B06C89ECB540}"/>
    <cellStyle name="Opozorilo 2 2 2 4" xfId="23461" xr:uid="{8C10FBB1-99C8-40DF-BECD-8712E62998F5}"/>
    <cellStyle name="Opozorilo 2 2 3" xfId="2836" xr:uid="{00000000-0005-0000-0000-000078100000}"/>
    <cellStyle name="Opozorilo 2 2 3 2" xfId="23464" xr:uid="{7F506E51-0F52-47D1-BA8F-903EFE6002E6}"/>
    <cellStyle name="Opozorilo 2 2 4" xfId="2837" xr:uid="{00000000-0005-0000-0000-000079100000}"/>
    <cellStyle name="Opozorilo 2 2 4 2" xfId="23465" xr:uid="{C1EE2460-1B36-41BB-84F8-FF14AC17CDAC}"/>
    <cellStyle name="Opozorilo 2 2 5" xfId="2838" xr:uid="{00000000-0005-0000-0000-00007A100000}"/>
    <cellStyle name="Opozorilo 2 2 5 2" xfId="23466" xr:uid="{25AF899B-6E74-4AF6-9A8F-8C951130F22E}"/>
    <cellStyle name="Opozorilo 2 2 6" xfId="23460" xr:uid="{BA575B7F-B576-4C05-BED8-1B74972EF481}"/>
    <cellStyle name="Opozorilo 2 3" xfId="2839" xr:uid="{00000000-0005-0000-0000-00007B100000}"/>
    <cellStyle name="Opozorilo 2 3 2" xfId="23467" xr:uid="{ED5580FD-AEC7-4791-A985-6D5C58E58C05}"/>
    <cellStyle name="Opozorilo 2 4" xfId="2840" xr:uid="{00000000-0005-0000-0000-00007C100000}"/>
    <cellStyle name="Opozorilo 2 4 2" xfId="23468" xr:uid="{DB405F7F-117B-418E-A459-770FA2941F32}"/>
    <cellStyle name="Opozorilo 2 5" xfId="2841" xr:uid="{00000000-0005-0000-0000-00007D100000}"/>
    <cellStyle name="Opozorilo 2 5 2" xfId="23469" xr:uid="{7406C2AE-3A2A-456E-BFC2-EB77A5A87A58}"/>
    <cellStyle name="Opozorilo 2 6" xfId="23459" xr:uid="{536D8B43-3612-4A3D-944C-6919FA4E993A}"/>
    <cellStyle name="Opozorilo 3" xfId="2842" xr:uid="{00000000-0005-0000-0000-00007E100000}"/>
    <cellStyle name="Opozorilo 3 2" xfId="23470" xr:uid="{48147368-F690-48ED-83D4-3F2CEDE46516}"/>
    <cellStyle name="Output 2" xfId="2843" xr:uid="{00000000-0005-0000-0000-00007F100000}"/>
    <cellStyle name="Output 2 2" xfId="2844" xr:uid="{00000000-0005-0000-0000-000080100000}"/>
    <cellStyle name="Output 2 2 2" xfId="2845" xr:uid="{00000000-0005-0000-0000-000081100000}"/>
    <cellStyle name="Output 2 2 2 2" xfId="2846" xr:uid="{00000000-0005-0000-0000-000082100000}"/>
    <cellStyle name="Output 2 2 2 2 2" xfId="23475" xr:uid="{26FE7E47-40B4-43B4-9E08-F6BB877B5F0E}"/>
    <cellStyle name="Output 2 2 2 2 2 2" xfId="23476" xr:uid="{3D3EBDA2-8174-4C9F-B181-98E8E38F69FB}"/>
    <cellStyle name="Output 2 2 2 2 3" xfId="23477" xr:uid="{A5A0C944-F5A4-46F8-8AA0-9CAF9C75604E}"/>
    <cellStyle name="Output 2 2 2 2 4" xfId="23474" xr:uid="{EAFE647E-7CE4-4C6E-957A-24679EBF1C3A}"/>
    <cellStyle name="Output 2 2 2 3" xfId="2847" xr:uid="{00000000-0005-0000-0000-000083100000}"/>
    <cellStyle name="Output 2 2 2 3 2" xfId="23479" xr:uid="{B73BA45A-2FDF-48F1-8517-D1BB514378AC}"/>
    <cellStyle name="Output 2 2 2 3 2 2" xfId="23480" xr:uid="{54A1556F-D90D-4C8F-B52A-0C373D343693}"/>
    <cellStyle name="Output 2 2 2 3 3" xfId="23481" xr:uid="{5763C3E7-B4A4-4533-A17F-064A2113CF44}"/>
    <cellStyle name="Output 2 2 2 3 4" xfId="23478" xr:uid="{41DBB799-5EC8-4C88-ACC3-0B254200BFC7}"/>
    <cellStyle name="Output 2 2 2 4" xfId="23482" xr:uid="{B60C3F24-4800-4768-8F7A-786C670A1CC6}"/>
    <cellStyle name="Output 2 2 2 4 2" xfId="23483" xr:uid="{8462AA7E-6B06-4FF6-91E6-B0D8AEFF2B55}"/>
    <cellStyle name="Output 2 2 2 5" xfId="23484" xr:uid="{D2E929E2-C12E-492B-B2BF-5E8DD20A14E1}"/>
    <cellStyle name="Output 2 2 2 6" xfId="23473" xr:uid="{72C1B3B4-D53D-4E6F-A499-DD683DC1ED40}"/>
    <cellStyle name="Output 2 2 3" xfId="23485" xr:uid="{753E518D-9446-40D5-AB92-76752D61A22F}"/>
    <cellStyle name="Output 2 2 3 2" xfId="23486" xr:uid="{F2A2A324-2790-4CC3-86FA-BA2647363F6E}"/>
    <cellStyle name="Output 2 2 4" xfId="23487" xr:uid="{8FB21CD8-7D2D-4172-9387-EB6E30FFFAB1}"/>
    <cellStyle name="Output 2 2 5" xfId="23472" xr:uid="{05D7F53C-3066-4733-B43B-B458C7C6C13A}"/>
    <cellStyle name="Output 2 3" xfId="2848" xr:uid="{00000000-0005-0000-0000-000084100000}"/>
    <cellStyle name="Output 2 3 2" xfId="2849" xr:uid="{00000000-0005-0000-0000-000085100000}"/>
    <cellStyle name="Output 2 3 2 2" xfId="2850" xr:uid="{00000000-0005-0000-0000-000086100000}"/>
    <cellStyle name="Output 2 3 2 2 2" xfId="23491" xr:uid="{28260C55-3AF1-426B-800A-F1248F083DCD}"/>
    <cellStyle name="Output 2 3 2 2 2 2" xfId="23492" xr:uid="{1D866AE5-508A-4228-B5FE-1505DF1EDFE8}"/>
    <cellStyle name="Output 2 3 2 2 3" xfId="23493" xr:uid="{9849440E-4FD1-492C-8A08-42A561A4A57C}"/>
    <cellStyle name="Output 2 3 2 2 4" xfId="23490" xr:uid="{41A7476B-F004-49D9-B184-75216D22313C}"/>
    <cellStyle name="Output 2 3 2 3" xfId="2851" xr:uid="{00000000-0005-0000-0000-000087100000}"/>
    <cellStyle name="Output 2 3 2 3 2" xfId="23495" xr:uid="{4F8F70C2-A859-4E76-ADBD-3D90F79C4B3B}"/>
    <cellStyle name="Output 2 3 2 3 2 2" xfId="23496" xr:uid="{08C6C4BE-12B6-4EE4-906A-759EA98A3A29}"/>
    <cellStyle name="Output 2 3 2 3 3" xfId="23497" xr:uid="{EBDBEE57-7490-40ED-A7C5-2EA67B867BED}"/>
    <cellStyle name="Output 2 3 2 3 4" xfId="23494" xr:uid="{FED5B261-536E-4F6A-99A3-45496C137A95}"/>
    <cellStyle name="Output 2 3 2 4" xfId="23498" xr:uid="{2939989F-96AD-4ED1-AC1D-534775CC9F35}"/>
    <cellStyle name="Output 2 3 2 4 2" xfId="23499" xr:uid="{6535CC4D-5BDC-4670-94B1-36EA7AC96E29}"/>
    <cellStyle name="Output 2 3 2 5" xfId="23500" xr:uid="{9232821D-8572-448F-BCCD-B4D92BA70198}"/>
    <cellStyle name="Output 2 3 2 6" xfId="23489" xr:uid="{DE0C6C0F-4A1F-4800-9F94-64AC4A3F0CB1}"/>
    <cellStyle name="Output 2 3 3" xfId="23501" xr:uid="{2B5FB137-EA76-44D2-8FF2-32CD55BC6A11}"/>
    <cellStyle name="Output 2 3 3 2" xfId="23502" xr:uid="{0F4D7BAF-87F3-4F9E-A3FA-866640ADD1BA}"/>
    <cellStyle name="Output 2 3 4" xfId="23503" xr:uid="{3F4ADBB7-97FD-4428-B4AC-9ACAD0A1FC52}"/>
    <cellStyle name="Output 2 3 5" xfId="23488" xr:uid="{4D5A0F5A-F96C-468F-9484-6D0C79F3906F}"/>
    <cellStyle name="Output 2 4" xfId="2852" xr:uid="{00000000-0005-0000-0000-000088100000}"/>
    <cellStyle name="Output 2 4 2" xfId="2853" xr:uid="{00000000-0005-0000-0000-000089100000}"/>
    <cellStyle name="Output 2 4 2 2" xfId="23506" xr:uid="{62E02F26-33F9-4172-818D-496A75D5BA2C}"/>
    <cellStyle name="Output 2 4 2 2 2" xfId="23507" xr:uid="{787BAD40-33B9-429A-BA2D-A8C28FB929F9}"/>
    <cellStyle name="Output 2 4 2 3" xfId="23508" xr:uid="{BAEA347A-4E18-42C3-875A-CC16BAECCED8}"/>
    <cellStyle name="Output 2 4 2 4" xfId="23505" xr:uid="{7220BE15-B335-4AB3-B630-34168ECB6E43}"/>
    <cellStyle name="Output 2 4 3" xfId="2854" xr:uid="{00000000-0005-0000-0000-00008A100000}"/>
    <cellStyle name="Output 2 4 3 2" xfId="23510" xr:uid="{7C7A8829-BA3D-4636-8166-FD9C16EBDA70}"/>
    <cellStyle name="Output 2 4 3 2 2" xfId="23511" xr:uid="{39169555-B948-41CF-8023-4040FCD516D0}"/>
    <cellStyle name="Output 2 4 3 3" xfId="23512" xr:uid="{AA0C0B3D-B064-4C56-BD8F-FEE4749279E0}"/>
    <cellStyle name="Output 2 4 3 4" xfId="23509" xr:uid="{C89E247B-C6E4-414F-9045-ACB661C04BB2}"/>
    <cellStyle name="Output 2 4 4" xfId="23513" xr:uid="{B6D84497-E6FB-44E1-AF51-C8983C759305}"/>
    <cellStyle name="Output 2 4 4 2" xfId="23514" xr:uid="{7A08CCC6-7272-4AC7-A6A6-B213529A0AFB}"/>
    <cellStyle name="Output 2 4 5" xfId="23515" xr:uid="{9C4B83DD-78CF-4C3A-8190-E4CAD7B68E42}"/>
    <cellStyle name="Output 2 4 6" xfId="23504" xr:uid="{D62F5114-5892-44A2-9E18-D9632CC225EE}"/>
    <cellStyle name="Output 2 5" xfId="23516" xr:uid="{C3330F34-61B2-47DA-9036-E620717C68BD}"/>
    <cellStyle name="Output 2 5 2" xfId="23517" xr:uid="{358573FF-5BA7-4CED-B093-1D1BB51D022D}"/>
    <cellStyle name="Output 2 6" xfId="23518" xr:uid="{66847D0E-6EEB-4A28-9321-FDE8592F31D5}"/>
    <cellStyle name="Output 2 7" xfId="23471" xr:uid="{7A31B3D3-C36C-43EC-88D2-1850D4C5F83A}"/>
    <cellStyle name="Pojasnjevalno besedilo 2" xfId="2855" xr:uid="{00000000-0005-0000-0000-00008B100000}"/>
    <cellStyle name="Pojasnjevalno besedilo 2 2" xfId="2856" xr:uid="{00000000-0005-0000-0000-00008C100000}"/>
    <cellStyle name="Pojasnjevalno besedilo 2 2 2" xfId="2857" xr:uid="{00000000-0005-0000-0000-00008D100000}"/>
    <cellStyle name="Pojasnjevalno besedilo 2 2 2 2" xfId="23521" xr:uid="{945D524A-7694-474E-82A4-37AA6D8E9B77}"/>
    <cellStyle name="Pojasnjevalno besedilo 2 2 3" xfId="2858" xr:uid="{00000000-0005-0000-0000-00008E100000}"/>
    <cellStyle name="Pojasnjevalno besedilo 2 2 3 2" xfId="23522" xr:uid="{D8DDFEDE-9F55-44F3-ACB4-200929FFDE4F}"/>
    <cellStyle name="Pojasnjevalno besedilo 2 2 4" xfId="2859" xr:uid="{00000000-0005-0000-0000-00008F100000}"/>
    <cellStyle name="Pojasnjevalno besedilo 2 2 4 2" xfId="2860" xr:uid="{00000000-0005-0000-0000-000090100000}"/>
    <cellStyle name="Pojasnjevalno besedilo 2 2 4 2 2" xfId="23524" xr:uid="{AA69E651-9D66-45F5-9DD3-D6D60F2D6CBB}"/>
    <cellStyle name="Pojasnjevalno besedilo 2 2 4 3" xfId="23525" xr:uid="{95F3334B-40F8-4AE8-9D34-78A566D1364C}"/>
    <cellStyle name="Pojasnjevalno besedilo 2 2 4 4" xfId="23523" xr:uid="{4009A307-9663-4005-86BF-308442FD0B6C}"/>
    <cellStyle name="Pojasnjevalno besedilo 2 2 5" xfId="23526" xr:uid="{5CAAC281-4C60-48C2-9896-D4AE38C6ED9C}"/>
    <cellStyle name="Pojasnjevalno besedilo 2 2 6" xfId="23520" xr:uid="{5401415F-1235-454B-BF2B-7DBFCE225C32}"/>
    <cellStyle name="Pojasnjevalno besedilo 2 3" xfId="2861" xr:uid="{00000000-0005-0000-0000-000091100000}"/>
    <cellStyle name="Pojasnjevalno besedilo 2 3 2" xfId="23527" xr:uid="{29B0CC62-54C2-40E2-B6CC-1CB9D98CCE8A}"/>
    <cellStyle name="Pojasnjevalno besedilo 2 4" xfId="2862" xr:uid="{00000000-0005-0000-0000-000092100000}"/>
    <cellStyle name="Pojasnjevalno besedilo 2 4 2" xfId="23528" xr:uid="{002CB5EB-F318-4A0D-B3F9-37CA90DF6A43}"/>
    <cellStyle name="Pojasnjevalno besedilo 2 5" xfId="2863" xr:uid="{00000000-0005-0000-0000-000093100000}"/>
    <cellStyle name="Pojasnjevalno besedilo 2 5 2" xfId="23529" xr:uid="{1C68E69A-E6DE-4CA5-B1F9-C0D3B4507404}"/>
    <cellStyle name="Pojasnjevalno besedilo 2 6" xfId="23519" xr:uid="{55FCDFBD-B891-4D48-A3E9-A1A5EB7BC262}"/>
    <cellStyle name="Pojasnjevalno besedilo 3" xfId="2864" xr:uid="{00000000-0005-0000-0000-000094100000}"/>
    <cellStyle name="Pojasnjevalno besedilo 3 2" xfId="23530" xr:uid="{81EDB8BF-0385-4E3A-B119-29B1F87DA692}"/>
    <cellStyle name="Poudarek1 2" xfId="2865" xr:uid="{00000000-0005-0000-0000-000095100000}"/>
    <cellStyle name="Poudarek1 2 2" xfId="2866" xr:uid="{00000000-0005-0000-0000-000096100000}"/>
    <cellStyle name="Poudarek1 2 2 2" xfId="2867" xr:uid="{00000000-0005-0000-0000-000097100000}"/>
    <cellStyle name="Poudarek1 2 2 2 2" xfId="2868" xr:uid="{00000000-0005-0000-0000-000098100000}"/>
    <cellStyle name="Poudarek1 2 2 2 2 2" xfId="23534" xr:uid="{14570583-01AB-41E9-A41C-8A3809E2C55D}"/>
    <cellStyle name="Poudarek1 2 2 2 3" xfId="2869" xr:uid="{00000000-0005-0000-0000-000099100000}"/>
    <cellStyle name="Poudarek1 2 2 2 3 2" xfId="23535" xr:uid="{1961B787-A691-47B6-80C6-D1CBC0526C59}"/>
    <cellStyle name="Poudarek1 2 2 2 4" xfId="23533" xr:uid="{FBDA908C-0511-4A0A-A275-FC9C21EED819}"/>
    <cellStyle name="Poudarek1 2 2 3" xfId="2870" xr:uid="{00000000-0005-0000-0000-00009A100000}"/>
    <cellStyle name="Poudarek1 2 2 3 2" xfId="23536" xr:uid="{EA599A2E-B17A-4B56-906F-9767066024A5}"/>
    <cellStyle name="Poudarek1 2 2 4" xfId="2871" xr:uid="{00000000-0005-0000-0000-00009B100000}"/>
    <cellStyle name="Poudarek1 2 2 4 2" xfId="23537" xr:uid="{D5014761-884A-42AF-B52D-B827187DFE14}"/>
    <cellStyle name="Poudarek1 2 2 5" xfId="2872" xr:uid="{00000000-0005-0000-0000-00009C100000}"/>
    <cellStyle name="Poudarek1 2 2 5 2" xfId="23538" xr:uid="{CD59F8E0-BC3A-4597-80D4-C745D19FA8CF}"/>
    <cellStyle name="Poudarek1 2 2 6" xfId="23532" xr:uid="{9CBB10D7-4359-47B4-A2C7-3FD7A095509D}"/>
    <cellStyle name="Poudarek1 2 3" xfId="2873" xr:uid="{00000000-0005-0000-0000-00009D100000}"/>
    <cellStyle name="Poudarek1 2 3 2" xfId="2874" xr:uid="{00000000-0005-0000-0000-00009E100000}"/>
    <cellStyle name="Poudarek1 2 3 2 2" xfId="23540" xr:uid="{E0999E48-558F-49EF-A7C8-3A6E9EFA4CDC}"/>
    <cellStyle name="Poudarek1 2 3 3" xfId="2875" xr:uid="{00000000-0005-0000-0000-00009F100000}"/>
    <cellStyle name="Poudarek1 2 3 3 2" xfId="23541" xr:uid="{0A69687D-A3E7-4AF2-8F17-38076CDB0438}"/>
    <cellStyle name="Poudarek1 2 3 4" xfId="23539" xr:uid="{B0FDBB08-46AC-4A71-BA54-2201681FBCAD}"/>
    <cellStyle name="Poudarek1 2 4" xfId="2876" xr:uid="{00000000-0005-0000-0000-0000A0100000}"/>
    <cellStyle name="Poudarek1 2 4 2" xfId="23542" xr:uid="{572CC5F2-E606-4CDF-B4BD-7F4A3EB2C219}"/>
    <cellStyle name="Poudarek1 2 5" xfId="2877" xr:uid="{00000000-0005-0000-0000-0000A1100000}"/>
    <cellStyle name="Poudarek1 2 5 2" xfId="23543" xr:uid="{3631F3D3-DABA-41C5-B821-6973FABA8108}"/>
    <cellStyle name="Poudarek1 2 6" xfId="2878" xr:uid="{00000000-0005-0000-0000-0000A2100000}"/>
    <cellStyle name="Poudarek1 2 6 2" xfId="23544" xr:uid="{14A02FCB-FF01-4C31-A31A-BDC0C6F1DF5E}"/>
    <cellStyle name="Poudarek1 2 7" xfId="23531" xr:uid="{7C15C5C5-5B08-4DD3-95A0-1E068B090D97}"/>
    <cellStyle name="Poudarek1 3" xfId="2879" xr:uid="{00000000-0005-0000-0000-0000A3100000}"/>
    <cellStyle name="Poudarek1 3 2" xfId="23545" xr:uid="{E84FBC44-ACFD-447E-83AE-D35E6DE32CA7}"/>
    <cellStyle name="Poudarek2 2" xfId="2880" xr:uid="{00000000-0005-0000-0000-0000A4100000}"/>
    <cellStyle name="Poudarek2 2 2" xfId="2881" xr:uid="{00000000-0005-0000-0000-0000A5100000}"/>
    <cellStyle name="Poudarek2 2 2 2" xfId="2882" xr:uid="{00000000-0005-0000-0000-0000A6100000}"/>
    <cellStyle name="Poudarek2 2 2 2 2" xfId="2883" xr:uid="{00000000-0005-0000-0000-0000A7100000}"/>
    <cellStyle name="Poudarek2 2 2 2 2 2" xfId="23549" xr:uid="{5AB3A7CD-F6FC-4ACB-9429-A352361CE8CA}"/>
    <cellStyle name="Poudarek2 2 2 2 3" xfId="2884" xr:uid="{00000000-0005-0000-0000-0000A8100000}"/>
    <cellStyle name="Poudarek2 2 2 2 3 2" xfId="23550" xr:uid="{3B6BBD06-5AF0-4386-899C-30B497CD8AAB}"/>
    <cellStyle name="Poudarek2 2 2 2 4" xfId="23548" xr:uid="{4FD58061-FB66-428E-8E6E-79EA305227F0}"/>
    <cellStyle name="Poudarek2 2 2 3" xfId="2885" xr:uid="{00000000-0005-0000-0000-0000A9100000}"/>
    <cellStyle name="Poudarek2 2 2 3 2" xfId="23551" xr:uid="{6C6B286F-3066-402A-A03E-FE7285FD5A55}"/>
    <cellStyle name="Poudarek2 2 2 4" xfId="2886" xr:uid="{00000000-0005-0000-0000-0000AA100000}"/>
    <cellStyle name="Poudarek2 2 2 4 2" xfId="23552" xr:uid="{3DC32933-56EA-478E-8199-D75CE386033A}"/>
    <cellStyle name="Poudarek2 2 2 5" xfId="2887" xr:uid="{00000000-0005-0000-0000-0000AB100000}"/>
    <cellStyle name="Poudarek2 2 2 5 2" xfId="23553" xr:uid="{80848BCE-3D63-48D7-9E97-5DF31E69E94A}"/>
    <cellStyle name="Poudarek2 2 2 6" xfId="23547" xr:uid="{F1790CD9-E2D2-449B-AD78-8D168A152528}"/>
    <cellStyle name="Poudarek2 2 3" xfId="2888" xr:uid="{00000000-0005-0000-0000-0000AC100000}"/>
    <cellStyle name="Poudarek2 2 3 2" xfId="2889" xr:uid="{00000000-0005-0000-0000-0000AD100000}"/>
    <cellStyle name="Poudarek2 2 3 2 2" xfId="23555" xr:uid="{7E65DB5B-FBFD-4E7C-BB61-E94BDC69A175}"/>
    <cellStyle name="Poudarek2 2 3 3" xfId="2890" xr:uid="{00000000-0005-0000-0000-0000AE100000}"/>
    <cellStyle name="Poudarek2 2 3 3 2" xfId="23556" xr:uid="{4A688553-ABFF-423B-B3C4-FFE7839C78BA}"/>
    <cellStyle name="Poudarek2 2 3 4" xfId="23554" xr:uid="{A334FE55-9D96-4F06-A7A1-26EF78412DB1}"/>
    <cellStyle name="Poudarek2 2 4" xfId="2891" xr:uid="{00000000-0005-0000-0000-0000AF100000}"/>
    <cellStyle name="Poudarek2 2 4 2" xfId="23557" xr:uid="{6AFF1F0C-AC5F-4155-ACDE-95D612A5730C}"/>
    <cellStyle name="Poudarek2 2 5" xfId="2892" xr:uid="{00000000-0005-0000-0000-0000B0100000}"/>
    <cellStyle name="Poudarek2 2 5 2" xfId="23558" xr:uid="{F225426E-A9C8-4612-A0FF-26054ED11766}"/>
    <cellStyle name="Poudarek2 2 6" xfId="2893" xr:uid="{00000000-0005-0000-0000-0000B1100000}"/>
    <cellStyle name="Poudarek2 2 6 2" xfId="23559" xr:uid="{C3DF682C-2010-4D7B-834C-0115F87817BB}"/>
    <cellStyle name="Poudarek2 2 7" xfId="23546" xr:uid="{5E133DB8-9D05-4988-BF48-264C11B4B0B2}"/>
    <cellStyle name="Poudarek2 3" xfId="2894" xr:uid="{00000000-0005-0000-0000-0000B2100000}"/>
    <cellStyle name="Poudarek2 3 2" xfId="23560" xr:uid="{ECCD76CB-E4E6-4137-8D90-8A4402B28133}"/>
    <cellStyle name="Poudarek3 2" xfId="2895" xr:uid="{00000000-0005-0000-0000-0000B3100000}"/>
    <cellStyle name="Poudarek3 2 2" xfId="2896" xr:uid="{00000000-0005-0000-0000-0000B4100000}"/>
    <cellStyle name="Poudarek3 2 2 2" xfId="2897" xr:uid="{00000000-0005-0000-0000-0000B5100000}"/>
    <cellStyle name="Poudarek3 2 2 2 2" xfId="2898" xr:uid="{00000000-0005-0000-0000-0000B6100000}"/>
    <cellStyle name="Poudarek3 2 2 2 2 2" xfId="23564" xr:uid="{66E464B6-26BA-4586-948B-51B32412A6D8}"/>
    <cellStyle name="Poudarek3 2 2 2 3" xfId="2899" xr:uid="{00000000-0005-0000-0000-0000B7100000}"/>
    <cellStyle name="Poudarek3 2 2 2 3 2" xfId="23565" xr:uid="{E298F8AB-5DDF-4A94-A4AC-C3E6BE670035}"/>
    <cellStyle name="Poudarek3 2 2 2 4" xfId="23563" xr:uid="{A427B6B0-6DEF-46C3-A035-32F9556442A4}"/>
    <cellStyle name="Poudarek3 2 2 3" xfId="2900" xr:uid="{00000000-0005-0000-0000-0000B8100000}"/>
    <cellStyle name="Poudarek3 2 2 3 2" xfId="23566" xr:uid="{24687E09-0FBC-47C4-ADD2-44E57B21E45C}"/>
    <cellStyle name="Poudarek3 2 2 4" xfId="2901" xr:uid="{00000000-0005-0000-0000-0000B9100000}"/>
    <cellStyle name="Poudarek3 2 2 4 2" xfId="23567" xr:uid="{42C215F5-864C-46C4-86AD-90923D31F3A9}"/>
    <cellStyle name="Poudarek3 2 2 5" xfId="2902" xr:uid="{00000000-0005-0000-0000-0000BA100000}"/>
    <cellStyle name="Poudarek3 2 2 5 2" xfId="23568" xr:uid="{71B6D34C-2C93-475F-8F4C-0CBF8B0C2755}"/>
    <cellStyle name="Poudarek3 2 2 6" xfId="23562" xr:uid="{E87BCF34-D57B-434A-A2C8-641CB48F2722}"/>
    <cellStyle name="Poudarek3 2 3" xfId="2903" xr:uid="{00000000-0005-0000-0000-0000BB100000}"/>
    <cellStyle name="Poudarek3 2 3 2" xfId="2904" xr:uid="{00000000-0005-0000-0000-0000BC100000}"/>
    <cellStyle name="Poudarek3 2 3 2 2" xfId="23570" xr:uid="{85C4360F-AA56-4B24-8A6A-6F3D7EF6C699}"/>
    <cellStyle name="Poudarek3 2 3 3" xfId="2905" xr:uid="{00000000-0005-0000-0000-0000BD100000}"/>
    <cellStyle name="Poudarek3 2 3 3 2" xfId="23571" xr:uid="{577B8718-D34A-4505-8D9F-86508204FCCF}"/>
    <cellStyle name="Poudarek3 2 3 4" xfId="23569" xr:uid="{3D4B9768-4B9B-4AA0-94DC-33F60A815382}"/>
    <cellStyle name="Poudarek3 2 4" xfId="2906" xr:uid="{00000000-0005-0000-0000-0000BE100000}"/>
    <cellStyle name="Poudarek3 2 4 2" xfId="23572" xr:uid="{B198BF92-DE23-434B-8482-E1BDC49ED75A}"/>
    <cellStyle name="Poudarek3 2 5" xfId="2907" xr:uid="{00000000-0005-0000-0000-0000BF100000}"/>
    <cellStyle name="Poudarek3 2 5 2" xfId="23573" xr:uid="{7DCC59CE-4153-44D7-ABF8-67ACC9356ADB}"/>
    <cellStyle name="Poudarek3 2 6" xfId="2908" xr:uid="{00000000-0005-0000-0000-0000C0100000}"/>
    <cellStyle name="Poudarek3 2 6 2" xfId="23574" xr:uid="{1E311B44-9F93-4FC6-9BDF-D20AB584FA12}"/>
    <cellStyle name="Poudarek3 2 7" xfId="23561" xr:uid="{67B27EFD-9302-4289-B9ED-CD75350321F3}"/>
    <cellStyle name="Poudarek3 3" xfId="2909" xr:uid="{00000000-0005-0000-0000-0000C1100000}"/>
    <cellStyle name="Poudarek3 3 2" xfId="23575" xr:uid="{57543040-6799-42DB-9928-F079FA9819A9}"/>
    <cellStyle name="Poudarek4 2" xfId="2910" xr:uid="{00000000-0005-0000-0000-0000C2100000}"/>
    <cellStyle name="Poudarek4 2 2" xfId="2911" xr:uid="{00000000-0005-0000-0000-0000C3100000}"/>
    <cellStyle name="Poudarek4 2 2 2" xfId="2912" xr:uid="{00000000-0005-0000-0000-0000C4100000}"/>
    <cellStyle name="Poudarek4 2 2 2 2" xfId="2913" xr:uid="{00000000-0005-0000-0000-0000C5100000}"/>
    <cellStyle name="Poudarek4 2 2 2 2 2" xfId="23579" xr:uid="{86D04135-CE36-49F8-8E48-FA5005487388}"/>
    <cellStyle name="Poudarek4 2 2 2 3" xfId="2914" xr:uid="{00000000-0005-0000-0000-0000C6100000}"/>
    <cellStyle name="Poudarek4 2 2 2 3 2" xfId="23580" xr:uid="{54BC5A06-6B33-4F86-8DD3-1A21E2A63931}"/>
    <cellStyle name="Poudarek4 2 2 2 4" xfId="23578" xr:uid="{4595B0F0-C206-41FB-B73E-DF5962E72B57}"/>
    <cellStyle name="Poudarek4 2 2 3" xfId="2915" xr:uid="{00000000-0005-0000-0000-0000C7100000}"/>
    <cellStyle name="Poudarek4 2 2 3 2" xfId="23581" xr:uid="{D4BD8E80-B8FF-4E6D-9EE2-EA85689557C7}"/>
    <cellStyle name="Poudarek4 2 2 4" xfId="2916" xr:uid="{00000000-0005-0000-0000-0000C8100000}"/>
    <cellStyle name="Poudarek4 2 2 4 2" xfId="23582" xr:uid="{8396CE94-CC65-4052-AC8B-A55A45865686}"/>
    <cellStyle name="Poudarek4 2 2 5" xfId="2917" xr:uid="{00000000-0005-0000-0000-0000C9100000}"/>
    <cellStyle name="Poudarek4 2 2 5 2" xfId="23583" xr:uid="{2184D06B-064F-4B4C-8F52-3983C7AC1C63}"/>
    <cellStyle name="Poudarek4 2 2 6" xfId="23577" xr:uid="{9699E584-6F31-481D-A6B5-2C9F4C5010B6}"/>
    <cellStyle name="Poudarek4 2 3" xfId="2918" xr:uid="{00000000-0005-0000-0000-0000CA100000}"/>
    <cellStyle name="Poudarek4 2 3 2" xfId="23584" xr:uid="{CFEFBBAB-5B60-4367-83A7-70CD7B4EDAA2}"/>
    <cellStyle name="Poudarek4 2 4" xfId="2919" xr:uid="{00000000-0005-0000-0000-0000CB100000}"/>
    <cellStyle name="Poudarek4 2 4 2" xfId="23585" xr:uid="{A450EFBC-FEA2-4D1D-B797-1A83DDB02075}"/>
    <cellStyle name="Poudarek4 2 5" xfId="2920" xr:uid="{00000000-0005-0000-0000-0000CC100000}"/>
    <cellStyle name="Poudarek4 2 5 2" xfId="23586" xr:uid="{55A9301B-2F63-4A81-A85A-68DB9C248557}"/>
    <cellStyle name="Poudarek4 2 6" xfId="23576" xr:uid="{F4D93B53-2479-407E-82B1-7713E51F18A6}"/>
    <cellStyle name="Poudarek4 3" xfId="2921" xr:uid="{00000000-0005-0000-0000-0000CD100000}"/>
    <cellStyle name="Poudarek4 3 2" xfId="23587" xr:uid="{B4531578-7CC8-4516-B141-47B0921EF825}"/>
    <cellStyle name="Poudarek5 2" xfId="2922" xr:uid="{00000000-0005-0000-0000-0000CE100000}"/>
    <cellStyle name="Poudarek5 2 2" xfId="2923" xr:uid="{00000000-0005-0000-0000-0000CF100000}"/>
    <cellStyle name="Poudarek5 2 2 2" xfId="2924" xr:uid="{00000000-0005-0000-0000-0000D0100000}"/>
    <cellStyle name="Poudarek5 2 2 2 2" xfId="23590" xr:uid="{2287F921-92E1-423D-9A4C-5C6CB45B7D10}"/>
    <cellStyle name="Poudarek5 2 2 3" xfId="2925" xr:uid="{00000000-0005-0000-0000-0000D1100000}"/>
    <cellStyle name="Poudarek5 2 2 3 2" xfId="23591" xr:uid="{FA241E7A-0BA2-4CD8-A737-3160952EEF2B}"/>
    <cellStyle name="Poudarek5 2 2 4" xfId="2926" xr:uid="{00000000-0005-0000-0000-0000D2100000}"/>
    <cellStyle name="Poudarek5 2 2 4 2" xfId="2927" xr:uid="{00000000-0005-0000-0000-0000D3100000}"/>
    <cellStyle name="Poudarek5 2 2 4 2 2" xfId="23593" xr:uid="{FD728589-DE28-452A-A41C-BA58DA825641}"/>
    <cellStyle name="Poudarek5 2 2 4 3" xfId="23594" xr:uid="{5D00C4D7-BB10-4686-B601-CB3C3DA24483}"/>
    <cellStyle name="Poudarek5 2 2 4 4" xfId="23592" xr:uid="{170E7C14-2AD2-4437-808B-DE39C15D9466}"/>
    <cellStyle name="Poudarek5 2 2 5" xfId="23595" xr:uid="{FEF754F4-7975-4C1E-B16A-DF63FEF61606}"/>
    <cellStyle name="Poudarek5 2 2 6" xfId="23589" xr:uid="{5CDC9D20-EDC8-499C-98B4-9B5795F64AE9}"/>
    <cellStyle name="Poudarek5 2 3" xfId="2928" xr:uid="{00000000-0005-0000-0000-0000D4100000}"/>
    <cellStyle name="Poudarek5 2 3 2" xfId="2929" xr:uid="{00000000-0005-0000-0000-0000D5100000}"/>
    <cellStyle name="Poudarek5 2 3 2 2" xfId="23597" xr:uid="{8794EA25-28BF-48E8-9BED-394C4EEF1B6B}"/>
    <cellStyle name="Poudarek5 2 3 3" xfId="2930" xr:uid="{00000000-0005-0000-0000-0000D6100000}"/>
    <cellStyle name="Poudarek5 2 3 3 2" xfId="23598" xr:uid="{E46BA194-9F72-4537-B93F-F1AB78595199}"/>
    <cellStyle name="Poudarek5 2 3 4" xfId="23596" xr:uid="{64265799-0CC1-4D1A-8F6A-A1BA7993D745}"/>
    <cellStyle name="Poudarek5 2 4" xfId="2931" xr:uid="{00000000-0005-0000-0000-0000D7100000}"/>
    <cellStyle name="Poudarek5 2 4 2" xfId="23599" xr:uid="{3B0E2B0E-5F65-481D-B891-F3C9A49B4A30}"/>
    <cellStyle name="Poudarek5 2 5" xfId="2932" xr:uid="{00000000-0005-0000-0000-0000D8100000}"/>
    <cellStyle name="Poudarek5 2 5 2" xfId="23600" xr:uid="{25C74171-6FFA-4967-807C-562937973439}"/>
    <cellStyle name="Poudarek5 2 6" xfId="2933" xr:uid="{00000000-0005-0000-0000-0000D9100000}"/>
    <cellStyle name="Poudarek5 2 6 2" xfId="23601" xr:uid="{5A4AB888-983F-4932-9865-8C35D39746D3}"/>
    <cellStyle name="Poudarek5 2 7" xfId="23588" xr:uid="{FFB7EE18-EC21-4033-A8DC-42D1883BD584}"/>
    <cellStyle name="Poudarek5 3" xfId="2934" xr:uid="{00000000-0005-0000-0000-0000DA100000}"/>
    <cellStyle name="Poudarek5 3 2" xfId="23602" xr:uid="{2ABFA1CF-8131-45AE-96D9-2B86984C4ACD}"/>
    <cellStyle name="Poudarek6 2" xfId="2935" xr:uid="{00000000-0005-0000-0000-0000DB100000}"/>
    <cellStyle name="Poudarek6 2 2" xfId="2936" xr:uid="{00000000-0005-0000-0000-0000DC100000}"/>
    <cellStyle name="Poudarek6 2 2 2" xfId="2937" xr:uid="{00000000-0005-0000-0000-0000DD100000}"/>
    <cellStyle name="Poudarek6 2 2 2 2" xfId="2938" xr:uid="{00000000-0005-0000-0000-0000DE100000}"/>
    <cellStyle name="Poudarek6 2 2 2 2 2" xfId="23606" xr:uid="{8F7AEC60-4AFA-4502-A611-32783C9CDBC1}"/>
    <cellStyle name="Poudarek6 2 2 2 3" xfId="2939" xr:uid="{00000000-0005-0000-0000-0000DF100000}"/>
    <cellStyle name="Poudarek6 2 2 2 3 2" xfId="23607" xr:uid="{0D1BF5D9-FBEF-4525-9AD3-C4D3C2046A94}"/>
    <cellStyle name="Poudarek6 2 2 2 4" xfId="23605" xr:uid="{62B3BD14-EAB0-4462-A993-F03596794D08}"/>
    <cellStyle name="Poudarek6 2 2 3" xfId="2940" xr:uid="{00000000-0005-0000-0000-0000E0100000}"/>
    <cellStyle name="Poudarek6 2 2 3 2" xfId="23608" xr:uid="{32EE5AB2-065D-4A29-8DC1-B65DA0B59F60}"/>
    <cellStyle name="Poudarek6 2 2 4" xfId="2941" xr:uid="{00000000-0005-0000-0000-0000E1100000}"/>
    <cellStyle name="Poudarek6 2 2 4 2" xfId="23609" xr:uid="{C4158CE3-295F-46B6-9248-460A92232485}"/>
    <cellStyle name="Poudarek6 2 2 5" xfId="2942" xr:uid="{00000000-0005-0000-0000-0000E2100000}"/>
    <cellStyle name="Poudarek6 2 2 5 2" xfId="23610" xr:uid="{E951B8F1-2421-45BE-B295-27EB2260F664}"/>
    <cellStyle name="Poudarek6 2 2 6" xfId="23604" xr:uid="{5834686F-B361-4BF5-9667-75AE7192DB3B}"/>
    <cellStyle name="Poudarek6 2 3" xfId="2943" xr:uid="{00000000-0005-0000-0000-0000E3100000}"/>
    <cellStyle name="Poudarek6 2 3 2" xfId="23611" xr:uid="{49A621E0-0135-4EBF-B30A-B06D88A423BE}"/>
    <cellStyle name="Poudarek6 2 4" xfId="2944" xr:uid="{00000000-0005-0000-0000-0000E4100000}"/>
    <cellStyle name="Poudarek6 2 4 2" xfId="23612" xr:uid="{CFC89936-9F85-49D4-A8BD-CF6579D9FE4F}"/>
    <cellStyle name="Poudarek6 2 5" xfId="2945" xr:uid="{00000000-0005-0000-0000-0000E5100000}"/>
    <cellStyle name="Poudarek6 2 5 2" xfId="23613" xr:uid="{4BE82373-486B-42EE-8380-642BA7606784}"/>
    <cellStyle name="Poudarek6 2 6" xfId="23603" xr:uid="{E9C85080-3B37-4B4B-A8D2-1AC3BB2B8FE8}"/>
    <cellStyle name="Poudarek6 3" xfId="2946" xr:uid="{00000000-0005-0000-0000-0000E6100000}"/>
    <cellStyle name="Poudarek6 3 2" xfId="23614" xr:uid="{6E3E6DE0-2F09-4CE8-9A93-67B171C0B8B4}"/>
    <cellStyle name="Povezana celica 2" xfId="2947" xr:uid="{00000000-0005-0000-0000-0000E7100000}"/>
    <cellStyle name="Povezana celica 2 2" xfId="2948" xr:uid="{00000000-0005-0000-0000-0000E8100000}"/>
    <cellStyle name="Povezana celica 2 2 2" xfId="2949" xr:uid="{00000000-0005-0000-0000-0000E9100000}"/>
    <cellStyle name="Povezana celica 2 2 2 2" xfId="2950" xr:uid="{00000000-0005-0000-0000-0000EA100000}"/>
    <cellStyle name="Povezana celica 2 2 2 2 2" xfId="23618" xr:uid="{E072846A-E5AF-4A78-9E68-A9ADEA45ABE3}"/>
    <cellStyle name="Povezana celica 2 2 2 3" xfId="2951" xr:uid="{00000000-0005-0000-0000-0000EB100000}"/>
    <cellStyle name="Povezana celica 2 2 2 3 2" xfId="23619" xr:uid="{250E32EB-0E48-4B94-8578-A35061B01B8A}"/>
    <cellStyle name="Povezana celica 2 2 2 4" xfId="23617" xr:uid="{12C3CCDE-FFE1-4F91-8C86-92BF0E245B83}"/>
    <cellStyle name="Povezana celica 2 2 3" xfId="2952" xr:uid="{00000000-0005-0000-0000-0000EC100000}"/>
    <cellStyle name="Povezana celica 2 2 3 2" xfId="23620" xr:uid="{FDC4186B-AF7F-418E-B113-64A10CB53984}"/>
    <cellStyle name="Povezana celica 2 2 4" xfId="2953" xr:uid="{00000000-0005-0000-0000-0000ED100000}"/>
    <cellStyle name="Povezana celica 2 2 4 2" xfId="23621" xr:uid="{8A859E38-4766-4E8A-94A2-34E78C13361E}"/>
    <cellStyle name="Povezana celica 2 2 5" xfId="2954" xr:uid="{00000000-0005-0000-0000-0000EE100000}"/>
    <cellStyle name="Povezana celica 2 2 5 2" xfId="23622" xr:uid="{89B1A76F-43AE-4797-A8DA-060CA084F3BA}"/>
    <cellStyle name="Povezana celica 2 2 6" xfId="23616" xr:uid="{664272FA-F81A-40C4-82F8-1CFD96EB7F9D}"/>
    <cellStyle name="Povezana celica 2 3" xfId="2955" xr:uid="{00000000-0005-0000-0000-0000EF100000}"/>
    <cellStyle name="Povezana celica 2 3 2" xfId="23623" xr:uid="{996EBD43-D20A-4911-AD95-E666541999F4}"/>
    <cellStyle name="Povezana celica 2 4" xfId="2956" xr:uid="{00000000-0005-0000-0000-0000F0100000}"/>
    <cellStyle name="Povezana celica 2 4 2" xfId="23624" xr:uid="{61020513-08CB-4947-B8EA-19305D0011BD}"/>
    <cellStyle name="Povezana celica 2 5" xfId="2957" xr:uid="{00000000-0005-0000-0000-0000F1100000}"/>
    <cellStyle name="Povezana celica 2 5 2" xfId="23625" xr:uid="{293801A5-64DB-4CC1-990C-ED8EC9E0744E}"/>
    <cellStyle name="Povezana celica 2 6" xfId="23615" xr:uid="{25CF17EC-C32C-4450-8925-0131258296BB}"/>
    <cellStyle name="Povezana celica 3" xfId="2958" xr:uid="{00000000-0005-0000-0000-0000F2100000}"/>
    <cellStyle name="Povezana celica 3 2" xfId="23626" xr:uid="{83C855DD-6880-4A45-AB7A-05B52FD3AF8E}"/>
    <cellStyle name="Preveri celico 2" xfId="2959" xr:uid="{00000000-0005-0000-0000-0000F3100000}"/>
    <cellStyle name="Preveri celico 2 2" xfId="2960" xr:uid="{00000000-0005-0000-0000-0000F4100000}"/>
    <cellStyle name="Preveri celico 2 2 2" xfId="2961" xr:uid="{00000000-0005-0000-0000-0000F5100000}"/>
    <cellStyle name="Preveri celico 2 2 2 2" xfId="2962" xr:uid="{00000000-0005-0000-0000-0000F6100000}"/>
    <cellStyle name="Preveri celico 2 2 2 2 2" xfId="23630" xr:uid="{833B9D6B-7ED0-49A8-A8D9-4AC2B727446A}"/>
    <cellStyle name="Preveri celico 2 2 2 3" xfId="23631" xr:uid="{FAEF9895-06DA-422D-BBE6-86330CDA964B}"/>
    <cellStyle name="Preveri celico 2 2 2 4" xfId="23629" xr:uid="{690F356D-5FD1-4F23-BA9A-272BB8DEB886}"/>
    <cellStyle name="Preveri celico 2 2 3" xfId="2963" xr:uid="{00000000-0005-0000-0000-0000F7100000}"/>
    <cellStyle name="Preveri celico 2 2 3 2" xfId="2964" xr:uid="{00000000-0005-0000-0000-0000F8100000}"/>
    <cellStyle name="Preveri celico 2 2 3 2 2" xfId="23633" xr:uid="{43B7A1E4-C61B-4F2C-BF99-489244561190}"/>
    <cellStyle name="Preveri celico 2 2 3 3" xfId="23634" xr:uid="{651EB037-78A6-4B64-9686-77548F2576C7}"/>
    <cellStyle name="Preveri celico 2 2 3 4" xfId="23632" xr:uid="{CC82F44D-5FCC-493E-B15A-5C4634965141}"/>
    <cellStyle name="Preveri celico 2 2 4" xfId="2965" xr:uid="{00000000-0005-0000-0000-0000F9100000}"/>
    <cellStyle name="Preveri celico 2 2 4 2" xfId="2966" xr:uid="{00000000-0005-0000-0000-0000FA100000}"/>
    <cellStyle name="Preveri celico 2 2 4 2 2" xfId="23636" xr:uid="{1DA9F494-9E31-41BB-B082-132A066D50C0}"/>
    <cellStyle name="Preveri celico 2 2 4 3" xfId="23637" xr:uid="{9A76ADA8-CF58-4969-8AC3-312F64287560}"/>
    <cellStyle name="Preveri celico 2 2 4 4" xfId="23635" xr:uid="{F4AB54D0-6013-4866-87FD-D74D6A42D9AE}"/>
    <cellStyle name="Preveri celico 2 2 5" xfId="2967" xr:uid="{00000000-0005-0000-0000-0000FB100000}"/>
    <cellStyle name="Preveri celico 2 2 5 2" xfId="23638" xr:uid="{10E5F2DA-ED60-40BB-ADEF-33D05BF63DA3}"/>
    <cellStyle name="Preveri celico 2 2 6" xfId="23639" xr:uid="{939FE450-DEE2-4FA7-877C-DA8136A90B02}"/>
    <cellStyle name="Preveri celico 2 2 6 2" xfId="23640" xr:uid="{59989909-1C95-4EB1-B40E-BD3D12DECDA3}"/>
    <cellStyle name="Preveri celico 2 2 7" xfId="23628" xr:uid="{2BE5FB04-9B55-46AF-918A-1888873DE722}"/>
    <cellStyle name="Preveri celico 2 3" xfId="2968" xr:uid="{00000000-0005-0000-0000-0000FC100000}"/>
    <cellStyle name="Preveri celico 2 3 2" xfId="2969" xr:uid="{00000000-0005-0000-0000-0000FD100000}"/>
    <cellStyle name="Preveri celico 2 3 2 2" xfId="23642" xr:uid="{4BF25473-08A0-4AA2-9DF4-41DD67E1E976}"/>
    <cellStyle name="Preveri celico 2 3 3" xfId="23643" xr:uid="{2284580D-7392-44FE-B324-5D5C4A755350}"/>
    <cellStyle name="Preveri celico 2 3 4" xfId="23641" xr:uid="{17BB6F9C-CFCE-49C1-8EEA-88FF3EE326D1}"/>
    <cellStyle name="Preveri celico 2 4" xfId="2970" xr:uid="{00000000-0005-0000-0000-0000FE100000}"/>
    <cellStyle name="Preveri celico 2 4 2" xfId="2971" xr:uid="{00000000-0005-0000-0000-0000FF100000}"/>
    <cellStyle name="Preveri celico 2 4 2 2" xfId="23645" xr:uid="{EC01509D-086F-45F3-8DB6-698154AEC151}"/>
    <cellStyle name="Preveri celico 2 4 3" xfId="23646" xr:uid="{565FCBC7-AFA3-44D2-8C1F-E70D22912359}"/>
    <cellStyle name="Preveri celico 2 4 4" xfId="23644" xr:uid="{B95A2175-DB78-4C20-926B-C0A71B56CAEB}"/>
    <cellStyle name="Preveri celico 2 5" xfId="2972" xr:uid="{00000000-0005-0000-0000-000000110000}"/>
    <cellStyle name="Preveri celico 2 5 2" xfId="2973" xr:uid="{00000000-0005-0000-0000-000001110000}"/>
    <cellStyle name="Preveri celico 2 5 2 2" xfId="23648" xr:uid="{CA525B4B-F1A1-48BB-9981-97BF86B07966}"/>
    <cellStyle name="Preveri celico 2 5 3" xfId="23649" xr:uid="{EAB6F664-6EBA-40F1-A9E4-4DB1367B84C9}"/>
    <cellStyle name="Preveri celico 2 5 4" xfId="23647" xr:uid="{C3B996C3-41C7-4AED-B70B-956C182ADFDC}"/>
    <cellStyle name="Preveri celico 2 6" xfId="2974" xr:uid="{00000000-0005-0000-0000-000002110000}"/>
    <cellStyle name="Preveri celico 2 6 2" xfId="23650" xr:uid="{E55FBEAD-09EC-41AD-BC10-B4F0DD28EAC5}"/>
    <cellStyle name="Preveri celico 2 7" xfId="23651" xr:uid="{37940C25-D665-4E0F-A039-79B082127C2E}"/>
    <cellStyle name="Preveri celico 2 8" xfId="23627" xr:uid="{E42965C0-19AA-4C7C-9284-7D885BCAB7BF}"/>
    <cellStyle name="Preveri celico 3" xfId="2975" xr:uid="{00000000-0005-0000-0000-000003110000}"/>
    <cellStyle name="Preveri celico 3 2" xfId="2976" xr:uid="{00000000-0005-0000-0000-000004110000}"/>
    <cellStyle name="Preveri celico 3 2 2" xfId="23653" xr:uid="{05CC56C6-A15F-4AE4-8324-2C3360A8571A}"/>
    <cellStyle name="Preveri celico 3 3" xfId="23654" xr:uid="{5933B8E7-B905-4674-9FFD-EA77CB83522D}"/>
    <cellStyle name="Preveri celico 3 4" xfId="23652" xr:uid="{7E975CA8-DAAA-4AA7-AA94-5F561BF70A6D}"/>
    <cellStyle name="Računanje 2" xfId="2977" xr:uid="{00000000-0005-0000-0000-000005110000}"/>
    <cellStyle name="Računanje 2 10" xfId="23655" xr:uid="{9D147869-D5D0-4C21-B4A5-83749E63D5A5}"/>
    <cellStyle name="Računanje 2 2" xfId="2978" xr:uid="{00000000-0005-0000-0000-000006110000}"/>
    <cellStyle name="Računanje 2 2 2" xfId="2979" xr:uid="{00000000-0005-0000-0000-000007110000}"/>
    <cellStyle name="Računanje 2 2 2 2" xfId="2980" xr:uid="{00000000-0005-0000-0000-000008110000}"/>
    <cellStyle name="Računanje 2 2 2 2 2" xfId="23659" xr:uid="{C7D58772-CD83-4E30-9D22-FCF8AE14D66A}"/>
    <cellStyle name="Računanje 2 2 2 2 2 2" xfId="23660" xr:uid="{78277506-83D7-4A5D-831A-BDAFACCDC4B8}"/>
    <cellStyle name="Računanje 2 2 2 2 3" xfId="23661" xr:uid="{439A8B2D-7E60-4FB7-B6B9-BADA0927C620}"/>
    <cellStyle name="Računanje 2 2 2 2 4" xfId="23658" xr:uid="{E25F34A7-2F83-423B-899D-66A10A8E2801}"/>
    <cellStyle name="Računanje 2 2 2 3" xfId="2981" xr:uid="{00000000-0005-0000-0000-000009110000}"/>
    <cellStyle name="Računanje 2 2 2 3 2" xfId="2982" xr:uid="{00000000-0005-0000-0000-00000A110000}"/>
    <cellStyle name="Računanje 2 2 2 3 2 2" xfId="23664" xr:uid="{606F62D5-758E-4047-BEBE-D073A84D86BA}"/>
    <cellStyle name="Računanje 2 2 2 3 2 2 2" xfId="23665" xr:uid="{C44C1811-21A4-4AAF-B61C-DA71EE3CBDE2}"/>
    <cellStyle name="Računanje 2 2 2 3 2 3" xfId="23666" xr:uid="{F3E0C4CF-21F8-4059-91A1-BF7748F1A14F}"/>
    <cellStyle name="Računanje 2 2 2 3 2 4" xfId="23663" xr:uid="{58C6051E-7F33-49E2-A900-8DCD8E629BBB}"/>
    <cellStyle name="Računanje 2 2 2 3 3" xfId="2983" xr:uid="{00000000-0005-0000-0000-00000B110000}"/>
    <cellStyle name="Računanje 2 2 2 3 3 2" xfId="23668" xr:uid="{FB6FA30A-217E-4A92-92C3-0A3720F6EF69}"/>
    <cellStyle name="Računanje 2 2 2 3 3 2 2" xfId="23669" xr:uid="{DC886BE7-2DC5-4573-8151-1D65D2B86B8E}"/>
    <cellStyle name="Računanje 2 2 2 3 3 3" xfId="23670" xr:uid="{B3BB0371-9A06-4E22-A453-6057C7C94335}"/>
    <cellStyle name="Računanje 2 2 2 3 3 4" xfId="23667" xr:uid="{6CD021B3-EA61-4A71-989A-81637EA4BD7B}"/>
    <cellStyle name="Računanje 2 2 2 3 4" xfId="23671" xr:uid="{BD415F02-BE03-40BF-8EAA-06F6137DDD4F}"/>
    <cellStyle name="Računanje 2 2 2 3 4 2" xfId="23672" xr:uid="{2D7C13A2-95AB-44F7-BA79-7212DFB2862A}"/>
    <cellStyle name="Računanje 2 2 2 3 5" xfId="23673" xr:uid="{6508A659-2326-47C7-AC46-37C448B43DB9}"/>
    <cellStyle name="Računanje 2 2 2 3 6" xfId="23662" xr:uid="{A91452A8-40DB-46F2-A8C8-9700526C795A}"/>
    <cellStyle name="Računanje 2 2 2 4" xfId="2984" xr:uid="{00000000-0005-0000-0000-00000C110000}"/>
    <cellStyle name="Računanje 2 2 2 4 2" xfId="23675" xr:uid="{AA564923-E618-4B39-85AF-7F82A05565BC}"/>
    <cellStyle name="Računanje 2 2 2 4 2 2" xfId="23676" xr:uid="{CF5F2AD3-F5CC-476C-9D1F-289DA1B90EB5}"/>
    <cellStyle name="Računanje 2 2 2 4 3" xfId="23677" xr:uid="{3952B025-107E-4961-8446-62CF79E87499}"/>
    <cellStyle name="Računanje 2 2 2 4 4" xfId="23674" xr:uid="{54CA0448-7B54-4BBA-A717-C37218DDA247}"/>
    <cellStyle name="Računanje 2 2 2 5" xfId="23678" xr:uid="{77C56343-E1A0-4832-AE56-D10BDCC64149}"/>
    <cellStyle name="Računanje 2 2 2 5 2" xfId="23679" xr:uid="{D28264F0-9055-4513-9932-9C12324A030C}"/>
    <cellStyle name="Računanje 2 2 2 6" xfId="23680" xr:uid="{A6C2713E-DF40-4D6B-8DDA-C8ACD75FD169}"/>
    <cellStyle name="Računanje 2 2 2 7" xfId="23657" xr:uid="{6031725B-9D20-4B67-9492-690EAE5769E4}"/>
    <cellStyle name="Računanje 2 2 3" xfId="2985" xr:uid="{00000000-0005-0000-0000-00000D110000}"/>
    <cellStyle name="Računanje 2 2 3 2" xfId="2986" xr:uid="{00000000-0005-0000-0000-00000E110000}"/>
    <cellStyle name="Računanje 2 2 3 2 2" xfId="2987" xr:uid="{00000000-0005-0000-0000-00000F110000}"/>
    <cellStyle name="Računanje 2 2 3 2 2 2" xfId="23684" xr:uid="{96249C88-B397-43E9-A7E1-B12CF0EA62FA}"/>
    <cellStyle name="Računanje 2 2 3 2 2 2 2" xfId="23685" xr:uid="{DC37F5CA-7DC9-474F-8AE1-A83517B1859C}"/>
    <cellStyle name="Računanje 2 2 3 2 2 3" xfId="23686" xr:uid="{10B78778-4003-41F9-A16D-2E5AE9795FCB}"/>
    <cellStyle name="Računanje 2 2 3 2 2 4" xfId="23683" xr:uid="{53C8DA1E-7B6F-4E5D-8805-9E89091CD832}"/>
    <cellStyle name="Računanje 2 2 3 2 3" xfId="2988" xr:uid="{00000000-0005-0000-0000-000010110000}"/>
    <cellStyle name="Računanje 2 2 3 2 3 2" xfId="23688" xr:uid="{58F0F680-AADB-45B9-BA97-F5C4A4E71CF0}"/>
    <cellStyle name="Računanje 2 2 3 2 3 2 2" xfId="23689" xr:uid="{AC767096-2E27-4E5D-8AF9-61117A47FEE4}"/>
    <cellStyle name="Računanje 2 2 3 2 3 3" xfId="23690" xr:uid="{FCA52FA8-5411-4B3F-9F6D-445BEF7CE7CD}"/>
    <cellStyle name="Računanje 2 2 3 2 3 4" xfId="23687" xr:uid="{A944EB22-5673-43E3-A561-35122AFB7854}"/>
    <cellStyle name="Računanje 2 2 3 2 4" xfId="23691" xr:uid="{A2B832B5-4342-421D-9D2E-53873631D8EA}"/>
    <cellStyle name="Računanje 2 2 3 2 4 2" xfId="23692" xr:uid="{8DBD1D69-0CBC-4677-9413-25872A3419EB}"/>
    <cellStyle name="Računanje 2 2 3 2 5" xfId="23693" xr:uid="{233C9458-407D-4B6A-90B9-82159D309C44}"/>
    <cellStyle name="Računanje 2 2 3 2 6" xfId="23682" xr:uid="{08F2735D-FA52-4129-B82F-592D3E2C475E}"/>
    <cellStyle name="Računanje 2 2 3 3" xfId="23694" xr:uid="{F5651D7C-C09D-4E4E-984C-FF7205BB7F57}"/>
    <cellStyle name="Računanje 2 2 3 3 2" xfId="23695" xr:uid="{3D652DAA-4DCF-448C-98F3-7FEF92C2C164}"/>
    <cellStyle name="Računanje 2 2 3 4" xfId="23696" xr:uid="{AD9A2425-C6CE-4308-8C7F-301D19E0DA62}"/>
    <cellStyle name="Računanje 2 2 3 5" xfId="23681" xr:uid="{A4D48FFF-3F31-46B0-944D-7E2B309893DD}"/>
    <cellStyle name="Računanje 2 2 4" xfId="2989" xr:uid="{00000000-0005-0000-0000-000011110000}"/>
    <cellStyle name="Računanje 2 2 4 2" xfId="2990" xr:uid="{00000000-0005-0000-0000-000012110000}"/>
    <cellStyle name="Računanje 2 2 4 2 2" xfId="2991" xr:uid="{00000000-0005-0000-0000-000013110000}"/>
    <cellStyle name="Računanje 2 2 4 2 2 2" xfId="23700" xr:uid="{765E652D-0B67-43A1-ACA6-3213B99B9F77}"/>
    <cellStyle name="Računanje 2 2 4 2 2 2 2" xfId="23701" xr:uid="{BB949C10-AA4B-408D-891B-D1981A9FDE2E}"/>
    <cellStyle name="Računanje 2 2 4 2 2 3" xfId="23702" xr:uid="{CEB25C8A-5A85-49AD-9204-7CC22C5A5E41}"/>
    <cellStyle name="Računanje 2 2 4 2 2 4" xfId="23699" xr:uid="{9E5F832B-5EAF-43A4-9F1A-4362FF743C7D}"/>
    <cellStyle name="Računanje 2 2 4 2 3" xfId="2992" xr:uid="{00000000-0005-0000-0000-000014110000}"/>
    <cellStyle name="Računanje 2 2 4 2 3 2" xfId="23704" xr:uid="{73703D21-3AA0-49B4-BC11-0C4C418D6BFA}"/>
    <cellStyle name="Računanje 2 2 4 2 3 2 2" xfId="23705" xr:uid="{E7E1B9FB-F6EF-4185-93C8-5955D9E8C531}"/>
    <cellStyle name="Računanje 2 2 4 2 3 3" xfId="23706" xr:uid="{80C04543-8E0B-40F3-A7FE-F3FD8362631A}"/>
    <cellStyle name="Računanje 2 2 4 2 3 4" xfId="23703" xr:uid="{112B3AFF-1606-4CBF-881B-5BA6D9DC5CCC}"/>
    <cellStyle name="Računanje 2 2 4 2 4" xfId="23707" xr:uid="{8A1945F2-EE31-461C-92C5-9CE356E6C403}"/>
    <cellStyle name="Računanje 2 2 4 2 4 2" xfId="23708" xr:uid="{89D13893-C6F9-4A25-9D6B-F9CA1DA7AF9E}"/>
    <cellStyle name="Računanje 2 2 4 2 5" xfId="23709" xr:uid="{B1111AE6-C7EB-4799-9331-EFF7B75FEBD2}"/>
    <cellStyle name="Računanje 2 2 4 2 6" xfId="23698" xr:uid="{1474C01E-CBAD-42D7-A984-417AF031E048}"/>
    <cellStyle name="Računanje 2 2 4 3" xfId="23710" xr:uid="{FAA19239-D6BA-4396-9969-E4D97968553B}"/>
    <cellStyle name="Računanje 2 2 4 3 2" xfId="23711" xr:uid="{CACCBD16-D3FB-466D-92E7-0B23FEFE9EF1}"/>
    <cellStyle name="Računanje 2 2 4 4" xfId="23712" xr:uid="{8278914B-C20D-4118-B3F3-B4118550E104}"/>
    <cellStyle name="Računanje 2 2 4 5" xfId="23697" xr:uid="{E1C0713F-13E8-4710-A026-39C106D3729A}"/>
    <cellStyle name="Računanje 2 2 5" xfId="2993" xr:uid="{00000000-0005-0000-0000-000015110000}"/>
    <cellStyle name="Računanje 2 2 5 2" xfId="2994" xr:uid="{00000000-0005-0000-0000-000016110000}"/>
    <cellStyle name="Računanje 2 2 5 2 2" xfId="23715" xr:uid="{B2120A0D-2749-4004-A284-1DCC8AF77F73}"/>
    <cellStyle name="Računanje 2 2 5 2 2 2" xfId="23716" xr:uid="{77EE9218-8BBE-4ED8-9A1C-2A7648AE309D}"/>
    <cellStyle name="Računanje 2 2 5 2 3" xfId="23717" xr:uid="{EEB8D9CD-B786-4588-BA3F-3A1EF211D987}"/>
    <cellStyle name="Računanje 2 2 5 2 4" xfId="23714" xr:uid="{DF82D361-383F-4ABD-89DB-352331619F2B}"/>
    <cellStyle name="Računanje 2 2 5 3" xfId="2995" xr:uid="{00000000-0005-0000-0000-000017110000}"/>
    <cellStyle name="Računanje 2 2 5 3 2" xfId="23719" xr:uid="{B89E6E1E-6F22-4D8B-9700-1B577BE30CA9}"/>
    <cellStyle name="Računanje 2 2 5 3 2 2" xfId="23720" xr:uid="{97545DC6-3BD5-42A8-8F30-BC1B207799E6}"/>
    <cellStyle name="Računanje 2 2 5 3 3" xfId="23721" xr:uid="{D56E8B8E-27B4-44E5-A65E-6A7F8D3AB323}"/>
    <cellStyle name="Računanje 2 2 5 3 4" xfId="23718" xr:uid="{04115FDE-F687-4009-A866-597142C0827A}"/>
    <cellStyle name="Računanje 2 2 5 4" xfId="2996" xr:uid="{00000000-0005-0000-0000-000018110000}"/>
    <cellStyle name="Računanje 2 2 5 4 2" xfId="23723" xr:uid="{0931A88F-C05D-409B-A583-C3906D31EE6F}"/>
    <cellStyle name="Računanje 2 2 5 4 2 2" xfId="23724" xr:uid="{3F57DD6D-260F-4244-9714-88FBE5E2D746}"/>
    <cellStyle name="Računanje 2 2 5 4 3" xfId="23725" xr:uid="{CB34A14A-DC72-4DE3-9192-250FF1BF5332}"/>
    <cellStyle name="Računanje 2 2 5 4 4" xfId="23722" xr:uid="{E32EA436-B424-4F8F-AFE5-CB910BAEA87A}"/>
    <cellStyle name="Računanje 2 2 5 5" xfId="23726" xr:uid="{BCEECF10-1EC0-452A-B5E6-F8F8D088142F}"/>
    <cellStyle name="Računanje 2 2 5 5 2" xfId="23727" xr:uid="{56610E1B-BE5B-434E-A594-FF94B06ED3D7}"/>
    <cellStyle name="Računanje 2 2 5 6" xfId="23728" xr:uid="{A6DD9C67-7CDE-4FA3-A232-FF48FBC3A99E}"/>
    <cellStyle name="Računanje 2 2 5 7" xfId="23729" xr:uid="{C87C1A1B-82DB-4EE2-9B44-788055E05582}"/>
    <cellStyle name="Računanje 2 2 5 8" xfId="23713" xr:uid="{FEF1E4A5-D6FA-4E88-BD11-3E9EB3E13C78}"/>
    <cellStyle name="Računanje 2 2 6" xfId="2997" xr:uid="{00000000-0005-0000-0000-000019110000}"/>
    <cellStyle name="Računanje 2 2 6 2" xfId="2998" xr:uid="{00000000-0005-0000-0000-00001A110000}"/>
    <cellStyle name="Računanje 2 2 6 2 2" xfId="23732" xr:uid="{27C22A96-7C23-4EDB-9A36-670FA4BDBCA5}"/>
    <cellStyle name="Računanje 2 2 6 2 2 2" xfId="23733" xr:uid="{07867729-204C-4FD1-A31E-634BD9447BA9}"/>
    <cellStyle name="Računanje 2 2 6 2 3" xfId="23734" xr:uid="{8B8C5651-857C-4026-9C87-B0B6AFD8FAF2}"/>
    <cellStyle name="Računanje 2 2 6 2 4" xfId="23731" xr:uid="{E3694ED9-5B3B-4C8A-9B5F-FFD40DF626EF}"/>
    <cellStyle name="Računanje 2 2 6 3" xfId="2999" xr:uid="{00000000-0005-0000-0000-00001B110000}"/>
    <cellStyle name="Računanje 2 2 6 3 2" xfId="23736" xr:uid="{A3E149CF-0F87-4544-B66A-6E893288130F}"/>
    <cellStyle name="Računanje 2 2 6 3 2 2" xfId="23737" xr:uid="{F09209EA-3888-4B41-8509-6942C6562E21}"/>
    <cellStyle name="Računanje 2 2 6 3 3" xfId="23738" xr:uid="{9AF2DDED-7C66-42CC-BA2C-383B7D567C6A}"/>
    <cellStyle name="Računanje 2 2 6 3 4" xfId="23735" xr:uid="{1D6C44FF-33D7-432B-9F96-7FA2794D9CD0}"/>
    <cellStyle name="Računanje 2 2 6 4" xfId="23739" xr:uid="{89BBE683-E5D3-4F42-8E56-4E23885EE051}"/>
    <cellStyle name="Računanje 2 2 6 4 2" xfId="23740" xr:uid="{6C8509F3-EF20-47AE-A3FB-4142057CF722}"/>
    <cellStyle name="Računanje 2 2 6 5" xfId="23741" xr:uid="{AA3A6B24-577C-4262-B106-8569BFCAB771}"/>
    <cellStyle name="Računanje 2 2 6 6" xfId="23730" xr:uid="{2C0067A7-DEEC-4F7E-8BD5-FB209849D9E6}"/>
    <cellStyle name="Računanje 2 2 7" xfId="23742" xr:uid="{67F869A9-90C9-42FE-BAE0-AB32A843A976}"/>
    <cellStyle name="Računanje 2 2 7 2" xfId="23743" xr:uid="{EE4E969C-09CA-4DDF-BC4C-3FC6DDC95B3A}"/>
    <cellStyle name="Računanje 2 2 7 3" xfId="23744" xr:uid="{681DC1BE-D45B-41FE-809B-9707ED16D1CF}"/>
    <cellStyle name="Računanje 2 2 8" xfId="23745" xr:uid="{1244E0EB-54B9-44FA-B19E-6EC44C818879}"/>
    <cellStyle name="Računanje 2 2 9" xfId="23656" xr:uid="{466AC425-33A2-4B53-AB65-0CB27C719437}"/>
    <cellStyle name="Računanje 2 3" xfId="3000" xr:uid="{00000000-0005-0000-0000-00001C110000}"/>
    <cellStyle name="Računanje 2 3 2" xfId="3001" xr:uid="{00000000-0005-0000-0000-00001D110000}"/>
    <cellStyle name="Računanje 2 3 2 2" xfId="3002" xr:uid="{00000000-0005-0000-0000-00001E110000}"/>
    <cellStyle name="Računanje 2 3 2 2 2" xfId="23749" xr:uid="{E9BE7E89-10D7-4D64-B61B-6142C216E26C}"/>
    <cellStyle name="Računanje 2 3 2 2 2 2" xfId="23750" xr:uid="{EF887D5B-A1D0-409B-9A86-A8AC5E74E4CA}"/>
    <cellStyle name="Računanje 2 3 2 2 3" xfId="23751" xr:uid="{77DA648F-1AD4-454E-ACB5-32BCBD85E8A2}"/>
    <cellStyle name="Računanje 2 3 2 2 4" xfId="23748" xr:uid="{D0145E39-BFD3-4666-A229-2841E2DDC8B8}"/>
    <cellStyle name="Računanje 2 3 2 3" xfId="3003" xr:uid="{00000000-0005-0000-0000-00001F110000}"/>
    <cellStyle name="Računanje 2 3 2 3 2" xfId="23753" xr:uid="{F0381BD4-7C3E-4E53-AE65-7D122C1823AF}"/>
    <cellStyle name="Računanje 2 3 2 3 2 2" xfId="23754" xr:uid="{FDB2F1F6-2E8D-4E46-8CBC-8318A4DC6DFB}"/>
    <cellStyle name="Računanje 2 3 2 3 3" xfId="23755" xr:uid="{73173D60-D927-4D7A-8A37-3909C646DA66}"/>
    <cellStyle name="Računanje 2 3 2 3 4" xfId="23752" xr:uid="{CC573375-3556-4141-994C-6A1412B3999F}"/>
    <cellStyle name="Računanje 2 3 2 4" xfId="23756" xr:uid="{C1EA8398-C31E-42FC-85A7-78002FBB93F1}"/>
    <cellStyle name="Računanje 2 3 2 4 2" xfId="23757" xr:uid="{510FB479-5F0C-417A-A819-5F0F389286D9}"/>
    <cellStyle name="Računanje 2 3 2 5" xfId="23758" xr:uid="{DBC5F38A-C9AF-48D8-B215-DB74C0C9AD00}"/>
    <cellStyle name="Računanje 2 3 2 6" xfId="23747" xr:uid="{D2500EFE-802E-4170-9E43-DA16AF5B2EEC}"/>
    <cellStyle name="Računanje 2 3 3" xfId="23759" xr:uid="{D33971E3-E7B4-4880-AA63-FFEA9474F2E8}"/>
    <cellStyle name="Računanje 2 3 3 2" xfId="23760" xr:uid="{E584A9B8-9A77-47FF-AB0E-45CCB1F73167}"/>
    <cellStyle name="Računanje 2 3 4" xfId="23761" xr:uid="{475769A9-E02F-4946-9E59-C411846842BE}"/>
    <cellStyle name="Računanje 2 3 5" xfId="23746" xr:uid="{56529114-7F5D-4DC3-AE65-3AC929CD5A6F}"/>
    <cellStyle name="Računanje 2 4" xfId="3004" xr:uid="{00000000-0005-0000-0000-000020110000}"/>
    <cellStyle name="Računanje 2 4 2" xfId="3005" xr:uid="{00000000-0005-0000-0000-000021110000}"/>
    <cellStyle name="Računanje 2 4 2 2" xfId="3006" xr:uid="{00000000-0005-0000-0000-000022110000}"/>
    <cellStyle name="Računanje 2 4 2 2 2" xfId="23765" xr:uid="{753CA310-68E5-4AC7-9ECD-A9D83B57DDC0}"/>
    <cellStyle name="Računanje 2 4 2 2 2 2" xfId="23766" xr:uid="{FFDF5BAB-988D-484E-BBF2-E6A18378EAB6}"/>
    <cellStyle name="Računanje 2 4 2 2 3" xfId="23767" xr:uid="{10EB4707-9DD9-401D-B196-3BA242E553A4}"/>
    <cellStyle name="Računanje 2 4 2 2 4" xfId="23764" xr:uid="{89EA597A-6347-43AA-83C7-1BCA6A7755EC}"/>
    <cellStyle name="Računanje 2 4 2 3" xfId="3007" xr:uid="{00000000-0005-0000-0000-000023110000}"/>
    <cellStyle name="Računanje 2 4 2 3 2" xfId="23769" xr:uid="{E1B5F736-1061-4BF3-81AA-730E6A537FE7}"/>
    <cellStyle name="Računanje 2 4 2 3 2 2" xfId="23770" xr:uid="{381E8DBC-F179-4EBC-B8C7-EF6C09F35C59}"/>
    <cellStyle name="Računanje 2 4 2 3 3" xfId="23771" xr:uid="{168A6DE7-4010-446B-B4B9-00C4E56DA463}"/>
    <cellStyle name="Računanje 2 4 2 3 4" xfId="23768" xr:uid="{A4707005-D8CB-49BE-8EAB-35713201FF41}"/>
    <cellStyle name="Računanje 2 4 2 4" xfId="23772" xr:uid="{EF0F81FC-1855-4B18-A1C7-6EEAE78E31B0}"/>
    <cellStyle name="Računanje 2 4 2 4 2" xfId="23773" xr:uid="{104FD35B-7215-481E-BF52-E8AD54F1E1B1}"/>
    <cellStyle name="Računanje 2 4 2 5" xfId="23774" xr:uid="{30AE13F0-4886-4A90-9DB5-E3C3B75E23CA}"/>
    <cellStyle name="Računanje 2 4 2 6" xfId="23763" xr:uid="{595135BA-D7DE-4F3B-AA65-A91C475DD340}"/>
    <cellStyle name="Računanje 2 4 3" xfId="23775" xr:uid="{D9C9CFD4-4893-4990-A78F-8FCF2285D6DB}"/>
    <cellStyle name="Računanje 2 4 3 2" xfId="23776" xr:uid="{C8436257-962D-427B-85DC-5AD4ED952EB0}"/>
    <cellStyle name="Računanje 2 4 4" xfId="23777" xr:uid="{A20B7481-6A2D-46E0-9CCE-64E3ACF05072}"/>
    <cellStyle name="Računanje 2 4 5" xfId="23762" xr:uid="{4A277998-8454-470D-8D99-106249E4EC25}"/>
    <cellStyle name="Računanje 2 5" xfId="3008" xr:uid="{00000000-0005-0000-0000-000024110000}"/>
    <cellStyle name="Računanje 2 5 2" xfId="3009" xr:uid="{00000000-0005-0000-0000-000025110000}"/>
    <cellStyle name="Računanje 2 5 2 2" xfId="3010" xr:uid="{00000000-0005-0000-0000-000026110000}"/>
    <cellStyle name="Računanje 2 5 2 2 2" xfId="23781" xr:uid="{0783E17C-5981-4808-A510-CD4DE45763A2}"/>
    <cellStyle name="Računanje 2 5 2 2 2 2" xfId="23782" xr:uid="{AF10A059-E99E-4AE1-9A24-6BDDFF92A4E1}"/>
    <cellStyle name="Računanje 2 5 2 2 3" xfId="23783" xr:uid="{5099EEEC-D102-4BA9-B126-01EFC13E1EA6}"/>
    <cellStyle name="Računanje 2 5 2 2 4" xfId="23780" xr:uid="{7BCBF02A-2BBF-4C63-B80A-11F06131E50F}"/>
    <cellStyle name="Računanje 2 5 2 3" xfId="3011" xr:uid="{00000000-0005-0000-0000-000027110000}"/>
    <cellStyle name="Računanje 2 5 2 3 2" xfId="23785" xr:uid="{31599B16-20F8-4ED4-A24C-76431D941EDA}"/>
    <cellStyle name="Računanje 2 5 2 3 2 2" xfId="23786" xr:uid="{7CF43E07-DE1E-4D2B-8457-1033832436BA}"/>
    <cellStyle name="Računanje 2 5 2 3 3" xfId="23787" xr:uid="{F64046D1-994D-4267-BE19-FB3B22167FC4}"/>
    <cellStyle name="Računanje 2 5 2 3 4" xfId="23784" xr:uid="{311A295A-A012-4E4F-B626-9519B37400FD}"/>
    <cellStyle name="Računanje 2 5 2 4" xfId="23788" xr:uid="{1B62ABE7-605A-4C85-B68F-9E364F254F5D}"/>
    <cellStyle name="Računanje 2 5 2 4 2" xfId="23789" xr:uid="{E2532C98-568E-4848-B3D0-D2E6A603C5AC}"/>
    <cellStyle name="Računanje 2 5 2 5" xfId="23790" xr:uid="{B37EDE4E-4BFD-4C91-988D-0354ABC39C66}"/>
    <cellStyle name="Računanje 2 5 2 6" xfId="23779" xr:uid="{661EDF7B-C10E-4114-A95C-ECA955577C77}"/>
    <cellStyle name="Računanje 2 5 3" xfId="23791" xr:uid="{4C5777E9-6719-46AD-9B65-3C355B29B4D8}"/>
    <cellStyle name="Računanje 2 5 3 2" xfId="23792" xr:uid="{2682B0A8-AAFE-4279-83B1-F0C27192E97B}"/>
    <cellStyle name="Računanje 2 5 4" xfId="23793" xr:uid="{C69FC4CA-78E5-4163-85BD-542E8BF1730C}"/>
    <cellStyle name="Računanje 2 5 5" xfId="23778" xr:uid="{E7799225-61C4-4E1D-BB17-A01035F438F9}"/>
    <cellStyle name="Računanje 2 6" xfId="3012" xr:uid="{00000000-0005-0000-0000-000028110000}"/>
    <cellStyle name="Računanje 2 6 2" xfId="3013" xr:uid="{00000000-0005-0000-0000-000029110000}"/>
    <cellStyle name="Računanje 2 6 2 2" xfId="23796" xr:uid="{D0A8BFE3-6FA5-41B4-8D8C-BBDD6723207A}"/>
    <cellStyle name="Računanje 2 6 2 2 2" xfId="23797" xr:uid="{C8F6A683-AE17-433E-B921-FDFE81E2CE57}"/>
    <cellStyle name="Računanje 2 6 2 3" xfId="23798" xr:uid="{0985B227-3539-4592-B7F4-ECEA1768DC16}"/>
    <cellStyle name="Računanje 2 6 2 4" xfId="23795" xr:uid="{609A1677-EC66-44FC-B72D-58993215B119}"/>
    <cellStyle name="Računanje 2 6 3" xfId="3014" xr:uid="{00000000-0005-0000-0000-00002A110000}"/>
    <cellStyle name="Računanje 2 6 3 2" xfId="23800" xr:uid="{64D9D760-068C-4F44-8076-F42688AB9ABE}"/>
    <cellStyle name="Računanje 2 6 3 2 2" xfId="23801" xr:uid="{8E903509-68B2-4F9D-9C14-F9F8CBA9717D}"/>
    <cellStyle name="Računanje 2 6 3 3" xfId="23802" xr:uid="{2B9C1459-7F4A-42EC-9D6D-1D8343729961}"/>
    <cellStyle name="Računanje 2 6 3 4" xfId="23799" xr:uid="{A6903939-B1BA-4247-BC24-46AB229CD8C2}"/>
    <cellStyle name="Računanje 2 6 4" xfId="23803" xr:uid="{139C0A3D-37F1-47E3-8FDC-CF4839C06DB0}"/>
    <cellStyle name="Računanje 2 6 4 2" xfId="23804" xr:uid="{09EA85C8-CA4B-483D-9FD2-AE804308821F}"/>
    <cellStyle name="Računanje 2 6 5" xfId="23805" xr:uid="{62F9697B-517F-4C8D-83CE-84354F4F0B7E}"/>
    <cellStyle name="Računanje 2 6 6" xfId="23794" xr:uid="{937E5D99-EFB8-410C-864C-7A65C542F9C9}"/>
    <cellStyle name="Računanje 2 7" xfId="3015" xr:uid="{00000000-0005-0000-0000-00002B110000}"/>
    <cellStyle name="Računanje 2 7 2" xfId="3016" xr:uid="{00000000-0005-0000-0000-00002C110000}"/>
    <cellStyle name="Računanje 2 7 2 2" xfId="23808" xr:uid="{926097F9-C015-4FBA-B85D-C79BE03AADB4}"/>
    <cellStyle name="Računanje 2 7 2 2 2" xfId="23809" xr:uid="{B0D1D955-5AD9-4CC6-848E-5DB688BB7BD4}"/>
    <cellStyle name="Računanje 2 7 2 3" xfId="23810" xr:uid="{AFC84D80-B32A-4831-8419-566E9DE3782B}"/>
    <cellStyle name="Računanje 2 7 2 4" xfId="23807" xr:uid="{59BE8F59-7F15-4C4F-8E32-B5F81C20574A}"/>
    <cellStyle name="Računanje 2 7 3" xfId="3017" xr:uid="{00000000-0005-0000-0000-00002D110000}"/>
    <cellStyle name="Računanje 2 7 3 2" xfId="23812" xr:uid="{28DC3786-B737-4827-9F94-C5A046ED3C1C}"/>
    <cellStyle name="Računanje 2 7 3 2 2" xfId="23813" xr:uid="{0061F307-F79B-403F-9FEE-4425357FAAC4}"/>
    <cellStyle name="Računanje 2 7 3 3" xfId="23814" xr:uid="{5E0D1640-49E3-4B95-83C4-0B06D69E0852}"/>
    <cellStyle name="Računanje 2 7 3 4" xfId="23811" xr:uid="{17BA08EF-BDF9-46AA-A474-A55E84B1815D}"/>
    <cellStyle name="Računanje 2 7 4" xfId="23815" xr:uid="{45222652-14E0-4686-9D03-5726F304CFB9}"/>
    <cellStyle name="Računanje 2 7 4 2" xfId="23816" xr:uid="{8306C80C-24DB-4D5D-A006-8D72B2DABEC4}"/>
    <cellStyle name="Računanje 2 7 5" xfId="23817" xr:uid="{CF0E898E-4F7B-4EE1-B882-8BD50CD20BB3}"/>
    <cellStyle name="Računanje 2 7 6" xfId="23806" xr:uid="{18D7C66E-381B-47F5-AF87-9AFE1A22B2FC}"/>
    <cellStyle name="Računanje 2 8" xfId="23818" xr:uid="{665E7F2F-7183-4998-9D66-B9D69E54047B}"/>
    <cellStyle name="Računanje 2 8 2" xfId="23819" xr:uid="{A4DF4EA3-6F44-4B30-8350-D30F70339F88}"/>
    <cellStyle name="Računanje 2 9" xfId="23820" xr:uid="{B2292EFA-811A-41B4-8020-A6EF710C8421}"/>
    <cellStyle name="Računanje 3" xfId="3018" xr:uid="{00000000-0005-0000-0000-00002E110000}"/>
    <cellStyle name="Računanje 3 2" xfId="3019" xr:uid="{00000000-0005-0000-0000-00002F110000}"/>
    <cellStyle name="Računanje 3 2 2" xfId="3020" xr:uid="{00000000-0005-0000-0000-000030110000}"/>
    <cellStyle name="Računanje 3 2 2 2" xfId="23824" xr:uid="{FA8ED4D9-D5F2-4A21-85C5-3FAACBEDCC43}"/>
    <cellStyle name="Računanje 3 2 2 2 2" xfId="23825" xr:uid="{FCA7EBF2-DCA0-4F76-B3A9-62ACC4FCCE30}"/>
    <cellStyle name="Računanje 3 2 2 3" xfId="23826" xr:uid="{8D7687A9-6B50-4897-AEC8-47B3D8C1C2B1}"/>
    <cellStyle name="Računanje 3 2 2 4" xfId="23823" xr:uid="{24419065-CECA-4A86-9DBF-F0BA89718574}"/>
    <cellStyle name="Računanje 3 2 3" xfId="3021" xr:uid="{00000000-0005-0000-0000-000031110000}"/>
    <cellStyle name="Računanje 3 2 3 2" xfId="23828" xr:uid="{3C5DAF52-9221-43C5-9D57-7A3A73906303}"/>
    <cellStyle name="Računanje 3 2 3 2 2" xfId="23829" xr:uid="{D9D9673E-B65D-41D2-ABB7-28D5CD50D674}"/>
    <cellStyle name="Računanje 3 2 3 3" xfId="23830" xr:uid="{60715980-C0C1-4F5D-9BC2-8D309C477A1B}"/>
    <cellStyle name="Računanje 3 2 3 4" xfId="23827" xr:uid="{4C84B897-ECD1-4F7E-9AD2-8300C541816A}"/>
    <cellStyle name="Računanje 3 2 4" xfId="23831" xr:uid="{AC0F579C-A026-433B-8A4F-7BAA95BCF2E5}"/>
    <cellStyle name="Računanje 3 2 4 2" xfId="23832" xr:uid="{5E53B387-4FBE-4EF2-943C-CA6211869473}"/>
    <cellStyle name="Računanje 3 2 5" xfId="23833" xr:uid="{3B9F1A34-68F8-4C9B-A60A-CF45239D0E06}"/>
    <cellStyle name="Računanje 3 2 6" xfId="23822" xr:uid="{9D05406F-B19A-429D-B5C6-97F76D65656E}"/>
    <cellStyle name="Računanje 3 3" xfId="3022" xr:uid="{00000000-0005-0000-0000-000032110000}"/>
    <cellStyle name="Računanje 3 3 2" xfId="3023" xr:uid="{00000000-0005-0000-0000-000033110000}"/>
    <cellStyle name="Računanje 3 3 2 2" xfId="23836" xr:uid="{A13272D0-13B7-4CFC-A018-2AA6B480F5AE}"/>
    <cellStyle name="Računanje 3 3 2 2 2" xfId="23837" xr:uid="{FBF50B23-59D8-4567-80F1-A711DA45CBF2}"/>
    <cellStyle name="Računanje 3 3 2 3" xfId="23838" xr:uid="{2813B184-5D8D-411A-AB64-252C044737C0}"/>
    <cellStyle name="Računanje 3 3 2 4" xfId="23835" xr:uid="{B599D657-4B52-463C-8C71-ACC9008311D7}"/>
    <cellStyle name="Računanje 3 3 3" xfId="3024" xr:uid="{00000000-0005-0000-0000-000034110000}"/>
    <cellStyle name="Računanje 3 3 3 2" xfId="23840" xr:uid="{AB3412F4-3312-4DB6-BE35-0D5DFACC0A31}"/>
    <cellStyle name="Računanje 3 3 3 2 2" xfId="23841" xr:uid="{8B9997C9-2D6D-4FF1-A7A5-CD31C9D30DDC}"/>
    <cellStyle name="Računanje 3 3 3 3" xfId="23842" xr:uid="{B72F5DA4-A7A1-40B7-8129-762476D14820}"/>
    <cellStyle name="Računanje 3 3 3 4" xfId="23839" xr:uid="{C9738947-E0EC-4A23-9B17-F98FA0781C3A}"/>
    <cellStyle name="Računanje 3 3 4" xfId="23843" xr:uid="{089AB1E7-6537-4CD2-BBFB-F99E17AC961F}"/>
    <cellStyle name="Računanje 3 3 4 2" xfId="23844" xr:uid="{F4FA9F73-3DE5-4B53-B11B-1D4F84A21152}"/>
    <cellStyle name="Računanje 3 3 5" xfId="23845" xr:uid="{1E5B8B33-35D7-467E-8D61-C04092A71B0D}"/>
    <cellStyle name="Računanje 3 3 6" xfId="23834" xr:uid="{55273109-DB48-4AFF-A9FB-4308304F77C6}"/>
    <cellStyle name="Računanje 3 4" xfId="23846" xr:uid="{6BD9C412-66A0-4C79-B46E-637E2C58603B}"/>
    <cellStyle name="Računanje 3 4 2" xfId="23847" xr:uid="{8844B4C2-FAF0-49A6-B815-18E5051E0856}"/>
    <cellStyle name="Računanje 3 5" xfId="23848" xr:uid="{2100304F-C7E1-4CF8-B838-E46D4BCAB18A}"/>
    <cellStyle name="Računanje 3 6" xfId="23821" xr:uid="{BE98D8DB-3FE4-465C-B03A-70EB77F58B80}"/>
    <cellStyle name="Slabo 2" xfId="3025" xr:uid="{00000000-0005-0000-0000-000035110000}"/>
    <cellStyle name="Slabo 2 2" xfId="3026" xr:uid="{00000000-0005-0000-0000-000036110000}"/>
    <cellStyle name="Slabo 2 2 2" xfId="3027" xr:uid="{00000000-0005-0000-0000-000037110000}"/>
    <cellStyle name="Slabo 2 2 2 2" xfId="3028" xr:uid="{00000000-0005-0000-0000-000038110000}"/>
    <cellStyle name="Slabo 2 2 2 2 2" xfId="23852" xr:uid="{1D2189FC-6B8F-4540-B37B-95BA11A3A0CD}"/>
    <cellStyle name="Slabo 2 2 2 3" xfId="3029" xr:uid="{00000000-0005-0000-0000-000039110000}"/>
    <cellStyle name="Slabo 2 2 2 3 2" xfId="23853" xr:uid="{F84EA1FA-71F1-4A9B-80D3-1CFB2CA0927B}"/>
    <cellStyle name="Slabo 2 2 2 4" xfId="23851" xr:uid="{E5B76ABE-1B56-4AE7-8D58-FB7099864A04}"/>
    <cellStyle name="Slabo 2 2 3" xfId="3030" xr:uid="{00000000-0005-0000-0000-00003A110000}"/>
    <cellStyle name="Slabo 2 2 3 2" xfId="23854" xr:uid="{4E8F34EC-E9A5-4C76-B21D-7CB77BAEB022}"/>
    <cellStyle name="Slabo 2 2 4" xfId="3031" xr:uid="{00000000-0005-0000-0000-00003B110000}"/>
    <cellStyle name="Slabo 2 2 4 2" xfId="23855" xr:uid="{EEF5A8BB-BB29-4C4C-AB75-9E467A1CA226}"/>
    <cellStyle name="Slabo 2 2 5" xfId="3032" xr:uid="{00000000-0005-0000-0000-00003C110000}"/>
    <cellStyle name="Slabo 2 2 5 2" xfId="23856" xr:uid="{7AF8B120-238F-4F6D-BD81-99ADF9DED23C}"/>
    <cellStyle name="Slabo 2 2 6" xfId="23850" xr:uid="{592FBC67-A2B4-4306-B9D4-47B96BCF9BBD}"/>
    <cellStyle name="Slabo 2 3" xfId="3033" xr:uid="{00000000-0005-0000-0000-00003D110000}"/>
    <cellStyle name="Slabo 2 3 2" xfId="3034" xr:uid="{00000000-0005-0000-0000-00003E110000}"/>
    <cellStyle name="Slabo 2 3 2 2" xfId="23858" xr:uid="{45D28DFA-9A54-4DC7-B966-75382137CC3B}"/>
    <cellStyle name="Slabo 2 3 3" xfId="3035" xr:uid="{00000000-0005-0000-0000-00003F110000}"/>
    <cellStyle name="Slabo 2 3 3 2" xfId="23859" xr:uid="{0517889A-E4C9-49E8-9A3F-5D3ACA4CC4E4}"/>
    <cellStyle name="Slabo 2 3 4" xfId="23857" xr:uid="{F2EC559D-5297-469C-9098-450262DE6047}"/>
    <cellStyle name="Slabo 2 4" xfId="3036" xr:uid="{00000000-0005-0000-0000-000040110000}"/>
    <cellStyle name="Slabo 2 4 2" xfId="23860" xr:uid="{4B31F42A-50AE-4B49-ABFE-B24BBF1E5306}"/>
    <cellStyle name="Slabo 2 5" xfId="3037" xr:uid="{00000000-0005-0000-0000-000041110000}"/>
    <cellStyle name="Slabo 2 5 2" xfId="23861" xr:uid="{FDC139EF-F51B-4363-A579-3EEC5C6CCC39}"/>
    <cellStyle name="Slabo 2 6" xfId="3038" xr:uid="{00000000-0005-0000-0000-000042110000}"/>
    <cellStyle name="Slabo 2 6 2" xfId="23862" xr:uid="{7C6E5D66-8B1C-43BB-BEE4-0BB805D4D4C1}"/>
    <cellStyle name="Slabo 2 7" xfId="23849" xr:uid="{D072E58E-B9D2-4635-B5AD-86493077540F}"/>
    <cellStyle name="Slabo 3" xfId="3039" xr:uid="{00000000-0005-0000-0000-000043110000}"/>
    <cellStyle name="Slabo 3 2" xfId="23863" xr:uid="{E1412D85-5B6A-4B41-A74B-39773D5062F5}"/>
    <cellStyle name="Slog 1" xfId="3040" xr:uid="{00000000-0005-0000-0000-000044110000}"/>
    <cellStyle name="Slog 1 2" xfId="3041" xr:uid="{00000000-0005-0000-0000-000045110000}"/>
    <cellStyle name="Slog 1 2 2" xfId="3042" xr:uid="{00000000-0005-0000-0000-000046110000}"/>
    <cellStyle name="Slog 1 2 2 2" xfId="23866" xr:uid="{9A7E3FB4-51A1-4824-909C-B5F64DF0ABDB}"/>
    <cellStyle name="Slog 1 2 3" xfId="3043" xr:uid="{00000000-0005-0000-0000-000047110000}"/>
    <cellStyle name="Slog 1 2 3 2" xfId="23867" xr:uid="{AD7A064E-A17E-4318-8D55-FB4D6ACF7A6A}"/>
    <cellStyle name="Slog 1 2 4" xfId="3044" xr:uid="{00000000-0005-0000-0000-000048110000}"/>
    <cellStyle name="Slog 1 2 4 2" xfId="23868" xr:uid="{A70015ED-CC53-4690-B53E-A6187E858EEA}"/>
    <cellStyle name="Slog 1 2 5" xfId="23865" xr:uid="{C84CC259-3AC2-4748-AE26-4BB9C198C79E}"/>
    <cellStyle name="Slog 1 3" xfId="3045" xr:uid="{00000000-0005-0000-0000-000049110000}"/>
    <cellStyle name="Slog 1 3 2" xfId="3046" xr:uid="{00000000-0005-0000-0000-00004A110000}"/>
    <cellStyle name="Slog 1 3 2 2" xfId="3047" xr:uid="{00000000-0005-0000-0000-00004B110000}"/>
    <cellStyle name="Slog 1 3 2 2 2" xfId="23871" xr:uid="{159E38A7-D7A7-4DC5-89B6-A0ED4DF67FF7}"/>
    <cellStyle name="Slog 1 3 2 3" xfId="23870" xr:uid="{539ADEB9-165B-4522-B3B8-E0256EB77708}"/>
    <cellStyle name="Slog 1 3 3" xfId="3048" xr:uid="{00000000-0005-0000-0000-00004C110000}"/>
    <cellStyle name="Slog 1 3 3 2" xfId="23872" xr:uid="{A4677A47-0A00-43E6-A16C-588D98288826}"/>
    <cellStyle name="Slog 1 3 4" xfId="3049" xr:uid="{00000000-0005-0000-0000-00004D110000}"/>
    <cellStyle name="Slog 1 3 4 2" xfId="23873" xr:uid="{769B7ADC-CF7A-4197-BFD0-AB04821AF794}"/>
    <cellStyle name="Slog 1 3 5" xfId="3050" xr:uid="{00000000-0005-0000-0000-00004E110000}"/>
    <cellStyle name="Slog 1 3 5 2" xfId="23874" xr:uid="{93565B48-25ED-4C06-BB3A-9CF60CAA101D}"/>
    <cellStyle name="Slog 1 3 6" xfId="23869" xr:uid="{35954873-56A0-4A5C-9251-15AB701EFE1B}"/>
    <cellStyle name="Slog 1 4" xfId="3051" xr:uid="{00000000-0005-0000-0000-00004F110000}"/>
    <cellStyle name="Slog 1 4 2" xfId="3052" xr:uid="{00000000-0005-0000-0000-000050110000}"/>
    <cellStyle name="Slog 1 4 2 2" xfId="23876" xr:uid="{DAD84F5C-FC5D-42F2-83D5-CBFCE840A532}"/>
    <cellStyle name="Slog 1 4 3" xfId="23875" xr:uid="{2DC40AF5-1E84-4B6D-8FA1-E4DC7F109CBB}"/>
    <cellStyle name="Slog 1 5" xfId="3053" xr:uid="{00000000-0005-0000-0000-000051110000}"/>
    <cellStyle name="Slog 1 5 2" xfId="23877" xr:uid="{95F8A8B3-E58E-4361-BE6B-EC4FAE8EC6F4}"/>
    <cellStyle name="Slog 1 6" xfId="3054" xr:uid="{00000000-0005-0000-0000-000052110000}"/>
    <cellStyle name="Slog 1 6 2" xfId="23878" xr:uid="{872FDC32-B056-48CA-A64F-DB5080383869}"/>
    <cellStyle name="Slog 1 7" xfId="3055" xr:uid="{00000000-0005-0000-0000-000053110000}"/>
    <cellStyle name="Slog 1 7 2" xfId="23879" xr:uid="{4AA3AD83-B19A-4B7A-8E95-749D697654A1}"/>
    <cellStyle name="Slog 1 8" xfId="23864" xr:uid="{E1761155-D8AC-4D70-A179-43C57CC805CB}"/>
    <cellStyle name="TableStyleLight1" xfId="3056" xr:uid="{00000000-0005-0000-0000-000054110000}"/>
    <cellStyle name="TableStyleLight1 2" xfId="23880" xr:uid="{203B0F7E-47F6-4E38-BF74-8E58E341629A}"/>
    <cellStyle name="Valuta" xfId="36648" builtinId="4"/>
    <cellStyle name="Valuta 2" xfId="3057" xr:uid="{00000000-0005-0000-0000-000055110000}"/>
    <cellStyle name="Valuta 2 10" xfId="3058" xr:uid="{00000000-0005-0000-0000-000056110000}"/>
    <cellStyle name="Valuta 2 10 10" xfId="23883" xr:uid="{8D898610-4EA4-4170-947A-D570E6713B47}"/>
    <cellStyle name="Valuta 2 10 10 2" xfId="23884" xr:uid="{295F9D56-6A23-4A10-B807-E836C4FFEE21}"/>
    <cellStyle name="Valuta 2 10 11" xfId="23885" xr:uid="{99348783-753F-4802-A4E9-C9A30FE975D4}"/>
    <cellStyle name="Valuta 2 10 11 2" xfId="23886" xr:uid="{22C8CB6D-91FA-4AA7-A5C8-9512BE4B3A64}"/>
    <cellStyle name="Valuta 2 10 12" xfId="23887" xr:uid="{5E8E0E21-1C28-417D-9F0B-CBB13C6B02DF}"/>
    <cellStyle name="Valuta 2 10 13" xfId="23882" xr:uid="{3787117B-4CF8-4647-84EE-3BE698AE4895}"/>
    <cellStyle name="Valuta 2 10 14" xfId="34552" xr:uid="{60C3E8C6-F206-4E32-B6C0-CDEB70E56FC2}"/>
    <cellStyle name="Valuta 2 10 15" xfId="35889" xr:uid="{9B3F944B-5173-4F01-8234-3498C2771066}"/>
    <cellStyle name="Valuta 2 10 2" xfId="3059" xr:uid="{00000000-0005-0000-0000-000057110000}"/>
    <cellStyle name="Valuta 2 10 2 10" xfId="23889" xr:uid="{1A1C7F6F-8F85-4FE4-A27E-B12A32E85109}"/>
    <cellStyle name="Valuta 2 10 2 11" xfId="23888" xr:uid="{89C59F25-F157-476F-81FC-699AF562799B}"/>
    <cellStyle name="Valuta 2 10 2 12" xfId="34553" xr:uid="{B6D1717C-903D-4841-9F91-74E227596C78}"/>
    <cellStyle name="Valuta 2 10 2 13" xfId="36266" xr:uid="{EA5D414C-271A-4B89-81E5-4AAB12BB0720}"/>
    <cellStyle name="Valuta 2 10 2 2" xfId="3060" xr:uid="{00000000-0005-0000-0000-000058110000}"/>
    <cellStyle name="Valuta 2 10 2 2 2" xfId="5981" xr:uid="{00000000-0005-0000-0000-000059110000}"/>
    <cellStyle name="Valuta 2 10 2 2 2 2" xfId="23892" xr:uid="{D51ECCC8-7BC3-41E0-BD36-9307FEAEEB05}"/>
    <cellStyle name="Valuta 2 10 2 2 2 3" xfId="23891" xr:uid="{58991A5F-A4C5-4049-BDC3-97017521A695}"/>
    <cellStyle name="Valuta 2 10 2 2 3" xfId="23893" xr:uid="{856D9F37-4607-4F0B-953A-3A4A8192BCC9}"/>
    <cellStyle name="Valuta 2 10 2 2 3 2" xfId="23894" xr:uid="{09557ECF-A62B-43B9-A3BB-5EA70ACA77EE}"/>
    <cellStyle name="Valuta 2 10 2 2 4" xfId="23895" xr:uid="{812C2ECB-4305-402C-91D8-EF70DEE7AB9E}"/>
    <cellStyle name="Valuta 2 10 2 2 5" xfId="23890" xr:uid="{AB5AE236-694F-40AE-B84A-143C7F6D03BC}"/>
    <cellStyle name="Valuta 2 10 2 2 6" xfId="34554" xr:uid="{A4B35A1E-B2D8-4298-83A8-81322BEA76C5}"/>
    <cellStyle name="Valuta 2 10 2 3" xfId="3061" xr:uid="{00000000-0005-0000-0000-00005A110000}"/>
    <cellStyle name="Valuta 2 10 2 3 2" xfId="5982" xr:uid="{00000000-0005-0000-0000-00005B110000}"/>
    <cellStyle name="Valuta 2 10 2 3 2 2" xfId="23898" xr:uid="{18A85E8E-09AC-45B2-9644-F8A34821884D}"/>
    <cellStyle name="Valuta 2 10 2 3 2 3" xfId="23897" xr:uid="{AAE93B3F-2077-407E-A911-E7AAD598BE75}"/>
    <cellStyle name="Valuta 2 10 2 3 3" xfId="23899" xr:uid="{3522D839-20BB-4619-9601-966BF26A7663}"/>
    <cellStyle name="Valuta 2 10 2 3 3 2" xfId="23900" xr:uid="{AEBCC66B-8FC0-49DE-9400-F4372B6FD738}"/>
    <cellStyle name="Valuta 2 10 2 3 4" xfId="23901" xr:uid="{398E2D26-2778-4C31-9511-EF229F53F947}"/>
    <cellStyle name="Valuta 2 10 2 3 5" xfId="23896" xr:uid="{D66170B0-123C-412C-B524-FC2319785B07}"/>
    <cellStyle name="Valuta 2 10 2 3 6" xfId="34555" xr:uid="{56B27FFC-6BD8-468F-8C44-61B76BA6E0AC}"/>
    <cellStyle name="Valuta 2 10 2 4" xfId="3062" xr:uid="{00000000-0005-0000-0000-00005C110000}"/>
    <cellStyle name="Valuta 2 10 2 4 2" xfId="5983" xr:uid="{00000000-0005-0000-0000-00005D110000}"/>
    <cellStyle name="Valuta 2 10 2 4 2 2" xfId="23904" xr:uid="{C2EED737-588E-4B3D-BCEA-E83210EC72C1}"/>
    <cellStyle name="Valuta 2 10 2 4 2 3" xfId="23903" xr:uid="{ADEAA62D-B73A-4D25-B6FC-5C4D768576D1}"/>
    <cellStyle name="Valuta 2 10 2 4 3" xfId="23905" xr:uid="{1E5CCC39-2DF3-41F6-977C-94BC70C50603}"/>
    <cellStyle name="Valuta 2 10 2 4 3 2" xfId="23906" xr:uid="{F8F57EC2-3C08-42C0-9BE9-B78962A33BA4}"/>
    <cellStyle name="Valuta 2 10 2 4 4" xfId="23907" xr:uid="{3BEB1D97-1BAF-40CD-96BC-25ABDD44E413}"/>
    <cellStyle name="Valuta 2 10 2 4 5" xfId="23902" xr:uid="{3F0BFA71-09F0-4C1C-990C-802B5928BE76}"/>
    <cellStyle name="Valuta 2 10 2 4 6" xfId="34556" xr:uid="{3D26F00F-1930-4BBE-BB08-A544448D16AC}"/>
    <cellStyle name="Valuta 2 10 2 5" xfId="3063" xr:uid="{00000000-0005-0000-0000-00005E110000}"/>
    <cellStyle name="Valuta 2 10 2 5 2" xfId="23909" xr:uid="{2F5A886B-4A0D-4066-8D39-89FC2D59E9A0}"/>
    <cellStyle name="Valuta 2 10 2 5 2 2" xfId="23910" xr:uid="{0F8563A1-E230-4A7F-8082-B25145AC0A8E}"/>
    <cellStyle name="Valuta 2 10 2 5 3" xfId="23911" xr:uid="{E2030602-D716-4869-89E4-B26DB0D0BB7B}"/>
    <cellStyle name="Valuta 2 10 2 5 4" xfId="23908" xr:uid="{86D5FB4A-BC49-4206-9490-D13CF3E99488}"/>
    <cellStyle name="Valuta 2 10 2 6" xfId="5980" xr:uid="{00000000-0005-0000-0000-00005F110000}"/>
    <cellStyle name="Valuta 2 10 2 6 2" xfId="23913" xr:uid="{08735EAA-86EC-4A1F-BE7B-0A51F47A8CB8}"/>
    <cellStyle name="Valuta 2 10 2 6 2 2" xfId="23914" xr:uid="{DFA7A94E-1D64-4C53-A4D4-F5F62FDD51E3}"/>
    <cellStyle name="Valuta 2 10 2 6 3" xfId="23915" xr:uid="{C2519380-6658-4600-A88A-8BA43819B4A2}"/>
    <cellStyle name="Valuta 2 10 2 6 4" xfId="23912" xr:uid="{481BBF47-BE4E-4886-A0C8-2BD59FFC7D58}"/>
    <cellStyle name="Valuta 2 10 2 7" xfId="23916" xr:uid="{EA3E139F-FEE5-46B2-A3C7-7DD1903054CF}"/>
    <cellStyle name="Valuta 2 10 2 7 2" xfId="23917" xr:uid="{8B310D12-57EF-41FD-A05B-B1EFB3089BAD}"/>
    <cellStyle name="Valuta 2 10 2 8" xfId="23918" xr:uid="{B0E499BF-27C1-4FC1-A618-1400A516391C}"/>
    <cellStyle name="Valuta 2 10 2 8 2" xfId="23919" xr:uid="{3C512F88-F497-46F1-889C-05E4049E9DBC}"/>
    <cellStyle name="Valuta 2 10 2 9" xfId="23920" xr:uid="{E21E007F-C9D8-4FD9-8BB9-DA963C457473}"/>
    <cellStyle name="Valuta 2 10 2 9 2" xfId="23921" xr:uid="{FE749107-CE49-4BE9-AD8D-64A10657F87A}"/>
    <cellStyle name="Valuta 2 10 3" xfId="3064" xr:uid="{00000000-0005-0000-0000-000060110000}"/>
    <cellStyle name="Valuta 2 10 3 10" xfId="23923" xr:uid="{E0D2B5DF-DBD7-47D8-B521-570CC33CDEAF}"/>
    <cellStyle name="Valuta 2 10 3 11" xfId="23922" xr:uid="{8F896A7B-03A0-4CBA-9E00-0EB59D0A9484}"/>
    <cellStyle name="Valuta 2 10 3 12" xfId="34557" xr:uid="{DE7DC090-5D9D-4C50-B49C-297FC6AED714}"/>
    <cellStyle name="Valuta 2 10 3 13" xfId="36558" xr:uid="{C5E5D5A8-1CA8-4692-8C1B-E8FC46375DC2}"/>
    <cellStyle name="Valuta 2 10 3 2" xfId="3065" xr:uid="{00000000-0005-0000-0000-000061110000}"/>
    <cellStyle name="Valuta 2 10 3 2 2" xfId="5985" xr:uid="{00000000-0005-0000-0000-000062110000}"/>
    <cellStyle name="Valuta 2 10 3 2 2 2" xfId="23926" xr:uid="{0F20FBC1-3C04-43F8-A3E2-74F9A358C65B}"/>
    <cellStyle name="Valuta 2 10 3 2 2 3" xfId="23925" xr:uid="{40CF40D6-FE52-4220-BE41-9EF8C9A2B8CD}"/>
    <cellStyle name="Valuta 2 10 3 2 3" xfId="23927" xr:uid="{0FB7DB9E-BCFF-4BB4-B9EE-46E3F35A96D2}"/>
    <cellStyle name="Valuta 2 10 3 2 3 2" xfId="23928" xr:uid="{3E1C0A4B-7919-4E1B-A15B-88BD64CC838F}"/>
    <cellStyle name="Valuta 2 10 3 2 4" xfId="23929" xr:uid="{E2123A2B-CF5D-42A9-A8F0-B77B24F89F37}"/>
    <cellStyle name="Valuta 2 10 3 2 5" xfId="23924" xr:uid="{CB980D03-18C9-4880-AACF-1F41C734487B}"/>
    <cellStyle name="Valuta 2 10 3 2 6" xfId="34558" xr:uid="{7F0DAA8A-7CB1-4373-AAA4-1915DD0662E9}"/>
    <cellStyle name="Valuta 2 10 3 3" xfId="3066" xr:uid="{00000000-0005-0000-0000-000063110000}"/>
    <cellStyle name="Valuta 2 10 3 3 2" xfId="5986" xr:uid="{00000000-0005-0000-0000-000064110000}"/>
    <cellStyle name="Valuta 2 10 3 3 2 2" xfId="23932" xr:uid="{E6F41320-CFDB-4046-B8DC-E11BFFD26557}"/>
    <cellStyle name="Valuta 2 10 3 3 2 3" xfId="23931" xr:uid="{8E07B54B-0C4D-4F96-B839-6BC4892D8B3A}"/>
    <cellStyle name="Valuta 2 10 3 3 3" xfId="23933" xr:uid="{EF86D3E0-29F4-40F6-8916-47703C8333D3}"/>
    <cellStyle name="Valuta 2 10 3 3 3 2" xfId="23934" xr:uid="{00FC4A18-31D1-44DD-A0DE-BF8B635BA261}"/>
    <cellStyle name="Valuta 2 10 3 3 4" xfId="23935" xr:uid="{C4480913-6B57-4E7A-9F28-FE5BE065581C}"/>
    <cellStyle name="Valuta 2 10 3 3 5" xfId="23930" xr:uid="{0056CC4F-17B7-4465-B8A6-DE70B59E1E59}"/>
    <cellStyle name="Valuta 2 10 3 3 6" xfId="34559" xr:uid="{7C9830FD-4BCC-4E8D-B980-15930BF2459C}"/>
    <cellStyle name="Valuta 2 10 3 4" xfId="3067" xr:uid="{00000000-0005-0000-0000-000065110000}"/>
    <cellStyle name="Valuta 2 10 3 4 2" xfId="5987" xr:uid="{00000000-0005-0000-0000-000066110000}"/>
    <cellStyle name="Valuta 2 10 3 4 2 2" xfId="23938" xr:uid="{A3674832-15D2-4A59-BB62-D0EADBABCF3C}"/>
    <cellStyle name="Valuta 2 10 3 4 2 3" xfId="23937" xr:uid="{512EA132-8824-4972-B83A-46AE08B4704C}"/>
    <cellStyle name="Valuta 2 10 3 4 3" xfId="23939" xr:uid="{2309E48F-CF7F-49A4-B136-8FFF7521B651}"/>
    <cellStyle name="Valuta 2 10 3 4 3 2" xfId="23940" xr:uid="{569BA9E2-B00B-4A49-B709-678D179E729F}"/>
    <cellStyle name="Valuta 2 10 3 4 4" xfId="23941" xr:uid="{7BD3C6B1-38AF-456D-BC16-5080168ECA6F}"/>
    <cellStyle name="Valuta 2 10 3 4 5" xfId="23936" xr:uid="{CEFB167C-3C96-44C6-B805-5B0C1FC488CF}"/>
    <cellStyle name="Valuta 2 10 3 4 6" xfId="34560" xr:uid="{BCFBCC24-1ECC-4DC3-9B8D-6991E41AEA10}"/>
    <cellStyle name="Valuta 2 10 3 5" xfId="3068" xr:uid="{00000000-0005-0000-0000-000067110000}"/>
    <cellStyle name="Valuta 2 10 3 5 2" xfId="23943" xr:uid="{5D362FFD-122F-4461-BD6F-1918D137550E}"/>
    <cellStyle name="Valuta 2 10 3 5 2 2" xfId="23944" xr:uid="{21E83BF6-8959-4775-B1B1-66491EDD8E39}"/>
    <cellStyle name="Valuta 2 10 3 5 3" xfId="23945" xr:uid="{ED900CDF-7AFF-4395-BC58-F432B83D9E32}"/>
    <cellStyle name="Valuta 2 10 3 5 4" xfId="23942" xr:uid="{F4F33E17-8AD8-4B45-8DC5-FABA85F11F34}"/>
    <cellStyle name="Valuta 2 10 3 6" xfId="5984" xr:uid="{00000000-0005-0000-0000-000068110000}"/>
    <cellStyle name="Valuta 2 10 3 6 2" xfId="23947" xr:uid="{FA013F8A-B463-4F33-9779-5A01C9662A6F}"/>
    <cellStyle name="Valuta 2 10 3 6 2 2" xfId="23948" xr:uid="{25463C6D-B77A-492C-A894-BFCA063E2602}"/>
    <cellStyle name="Valuta 2 10 3 6 3" xfId="23949" xr:uid="{753E8F05-1997-4A4F-A13A-C454F924C601}"/>
    <cellStyle name="Valuta 2 10 3 6 4" xfId="23946" xr:uid="{5807003D-CEB6-4B46-83AE-ED75D66A2AB1}"/>
    <cellStyle name="Valuta 2 10 3 7" xfId="23950" xr:uid="{87D3EDB5-F950-4542-959E-1F4FB4A43C12}"/>
    <cellStyle name="Valuta 2 10 3 7 2" xfId="23951" xr:uid="{928ACA08-72A1-4521-BFE9-CCF57254FC6C}"/>
    <cellStyle name="Valuta 2 10 3 8" xfId="23952" xr:uid="{E6A3F4B4-3C1F-4000-9B1C-8AA5A01F03DF}"/>
    <cellStyle name="Valuta 2 10 3 8 2" xfId="23953" xr:uid="{BF6103A1-5EF5-47B4-8511-BCAE6B3230D1}"/>
    <cellStyle name="Valuta 2 10 3 9" xfId="23954" xr:uid="{A1D9FDA6-6BEC-44A8-BF3B-FEC56560B5AD}"/>
    <cellStyle name="Valuta 2 10 3 9 2" xfId="23955" xr:uid="{4AE8F927-11A2-4692-B8E5-E0DD78D9ADA2}"/>
    <cellStyle name="Valuta 2 10 4" xfId="3069" xr:uid="{00000000-0005-0000-0000-000069110000}"/>
    <cellStyle name="Valuta 2 10 4 2" xfId="5988" xr:uid="{00000000-0005-0000-0000-00006A110000}"/>
    <cellStyle name="Valuta 2 10 4 2 2" xfId="23958" xr:uid="{2E215DAB-D019-4D12-80AD-20B6B6A82903}"/>
    <cellStyle name="Valuta 2 10 4 2 3" xfId="23957" xr:uid="{14E94B83-F8D2-402A-8C90-19797AE94DD8}"/>
    <cellStyle name="Valuta 2 10 4 3" xfId="23959" xr:uid="{2378C77A-0F7C-48F3-BDBD-539ECB550FEF}"/>
    <cellStyle name="Valuta 2 10 4 3 2" xfId="23960" xr:uid="{4949247F-AB28-4AEA-9221-13762240E259}"/>
    <cellStyle name="Valuta 2 10 4 4" xfId="23961" xr:uid="{81D324D6-E0A9-4777-98FD-9B106A7F523B}"/>
    <cellStyle name="Valuta 2 10 4 5" xfId="23962" xr:uid="{9C225C62-83D2-4C8C-A3B5-FFC4D24E7161}"/>
    <cellStyle name="Valuta 2 10 4 6" xfId="23956" xr:uid="{97FA6E9E-5ED4-4D81-A65D-649B53D24487}"/>
    <cellStyle name="Valuta 2 10 4 7" xfId="34561" xr:uid="{36068BDD-DD4D-450A-96E1-F1F27C4A0E52}"/>
    <cellStyle name="Valuta 2 10 5" xfId="3070" xr:uid="{00000000-0005-0000-0000-00006B110000}"/>
    <cellStyle name="Valuta 2 10 5 2" xfId="5989" xr:uid="{00000000-0005-0000-0000-00006C110000}"/>
    <cellStyle name="Valuta 2 10 5 2 2" xfId="23965" xr:uid="{D313EEA6-F9CD-4057-A8F7-936A96EE8C88}"/>
    <cellStyle name="Valuta 2 10 5 2 3" xfId="23964" xr:uid="{C5F1F000-B3EB-4746-9BCD-74AFCF4F50D0}"/>
    <cellStyle name="Valuta 2 10 5 3" xfId="23966" xr:uid="{17018DA8-2B9B-4088-A4E4-2BAB4C997576}"/>
    <cellStyle name="Valuta 2 10 5 3 2" xfId="23967" xr:uid="{156F0DD9-5D8A-4147-9013-87A54F84F9C6}"/>
    <cellStyle name="Valuta 2 10 5 4" xfId="23968" xr:uid="{8C514779-9BD3-4DE5-87D8-D514C30D397D}"/>
    <cellStyle name="Valuta 2 10 5 5" xfId="23963" xr:uid="{87F5E5FA-A9A7-4916-9BB4-30AE97B5DB5B}"/>
    <cellStyle name="Valuta 2 10 5 6" xfId="34562" xr:uid="{767092BD-3BDC-4CE6-8D61-55EE7476FF7E}"/>
    <cellStyle name="Valuta 2 10 6" xfId="3071" xr:uid="{00000000-0005-0000-0000-00006D110000}"/>
    <cellStyle name="Valuta 2 10 6 2" xfId="5990" xr:uid="{00000000-0005-0000-0000-00006E110000}"/>
    <cellStyle name="Valuta 2 10 6 2 2" xfId="23971" xr:uid="{D08648A2-ECD4-43E2-8299-7A470F15BD8C}"/>
    <cellStyle name="Valuta 2 10 6 2 3" xfId="23970" xr:uid="{AFE8CCCD-CB2A-40A5-8D6E-5C544B2C0D9E}"/>
    <cellStyle name="Valuta 2 10 6 3" xfId="23972" xr:uid="{5E3A4620-B23B-48B8-BD3A-38175306586E}"/>
    <cellStyle name="Valuta 2 10 6 3 2" xfId="23973" xr:uid="{93E29DAD-AEC8-4944-A9DF-C02531682075}"/>
    <cellStyle name="Valuta 2 10 6 4" xfId="23974" xr:uid="{EB072709-5F98-4F00-8013-9867B212A364}"/>
    <cellStyle name="Valuta 2 10 6 5" xfId="23969" xr:uid="{62ECFFD9-00EE-433F-AAF1-592F551155EA}"/>
    <cellStyle name="Valuta 2 10 6 6" xfId="34563" xr:uid="{66A8B5A3-30EC-4240-9AB4-762F35FFDC2A}"/>
    <cellStyle name="Valuta 2 10 7" xfId="3072" xr:uid="{00000000-0005-0000-0000-00006F110000}"/>
    <cellStyle name="Valuta 2 10 7 2" xfId="23976" xr:uid="{DB961306-7314-4A47-B4D1-56B66E4EA036}"/>
    <cellStyle name="Valuta 2 10 7 2 2" xfId="23977" xr:uid="{55F5EAE2-2752-46FC-B69C-6C963BA84272}"/>
    <cellStyle name="Valuta 2 10 7 3" xfId="23978" xr:uid="{A12818F9-B35B-4732-A722-8F446F7A9440}"/>
    <cellStyle name="Valuta 2 10 7 4" xfId="23975" xr:uid="{45E9B099-2A92-43B1-8A99-83A1A21A4BD6}"/>
    <cellStyle name="Valuta 2 10 8" xfId="5979" xr:uid="{00000000-0005-0000-0000-000070110000}"/>
    <cellStyle name="Valuta 2 10 8 2" xfId="23980" xr:uid="{1357BA66-0A34-4335-897D-14C7A791B914}"/>
    <cellStyle name="Valuta 2 10 8 2 2" xfId="23981" xr:uid="{CDC8205B-8E0B-4131-9860-D672BC8D8A4D}"/>
    <cellStyle name="Valuta 2 10 8 3" xfId="23982" xr:uid="{F5EF991D-5867-4993-99FA-84DA76F5B9A0}"/>
    <cellStyle name="Valuta 2 10 8 4" xfId="23979" xr:uid="{B73798C0-6835-4EB9-888F-F91D7AA76633}"/>
    <cellStyle name="Valuta 2 10 9" xfId="23983" xr:uid="{DC8766AE-079B-48C4-A66D-1F2364E37876}"/>
    <cellStyle name="Valuta 2 10 9 2" xfId="23984" xr:uid="{19DCAFC3-AE51-4138-A9EF-F88C23FA8A56}"/>
    <cellStyle name="Valuta 2 11" xfId="3073" xr:uid="{00000000-0005-0000-0000-000071110000}"/>
    <cellStyle name="Valuta 2 11 10" xfId="23986" xr:uid="{185D2815-4DB4-4132-86B0-11C2ADCC0C25}"/>
    <cellStyle name="Valuta 2 11 10 2" xfId="23987" xr:uid="{519C9A7A-F01B-40D5-855F-2CCD05A5AF6E}"/>
    <cellStyle name="Valuta 2 11 11" xfId="23988" xr:uid="{66E942F9-2BA7-4673-B18C-4CF4E2D1FA8A}"/>
    <cellStyle name="Valuta 2 11 11 2" xfId="23989" xr:uid="{426D1EEA-2098-4E7A-BA4C-DA56FAE7FDC6}"/>
    <cellStyle name="Valuta 2 11 12" xfId="23990" xr:uid="{CC1E884A-931B-46D3-9A7B-215D3B41A4E1}"/>
    <cellStyle name="Valuta 2 11 13" xfId="23985" xr:uid="{DEA1353B-28E6-45A3-B2E5-A1E9E7F118C7}"/>
    <cellStyle name="Valuta 2 11 14" xfId="34564" xr:uid="{3F13A156-8E8E-45F4-A4B1-2EBD9737BF13}"/>
    <cellStyle name="Valuta 2 11 15" xfId="35890" xr:uid="{17ED9897-7EA2-45E8-A705-C232D50FFC9C}"/>
    <cellStyle name="Valuta 2 11 2" xfId="3074" xr:uid="{00000000-0005-0000-0000-000072110000}"/>
    <cellStyle name="Valuta 2 11 2 10" xfId="23992" xr:uid="{9823D84E-131A-4184-8CBF-7C15C6C42F65}"/>
    <cellStyle name="Valuta 2 11 2 11" xfId="23991" xr:uid="{71CB85A5-1D81-4DDB-8A06-7FFB1A41C46B}"/>
    <cellStyle name="Valuta 2 11 2 12" xfId="34565" xr:uid="{B52E5650-7668-4E56-BF9B-06388EA6EB1B}"/>
    <cellStyle name="Valuta 2 11 2 13" xfId="36267" xr:uid="{3AF20297-A2B5-43B0-9EB7-209D4AF5182C}"/>
    <cellStyle name="Valuta 2 11 2 2" xfId="3075" xr:uid="{00000000-0005-0000-0000-000073110000}"/>
    <cellStyle name="Valuta 2 11 2 2 2" xfId="5993" xr:uid="{00000000-0005-0000-0000-000074110000}"/>
    <cellStyle name="Valuta 2 11 2 2 2 2" xfId="23995" xr:uid="{275079C7-D53B-4A49-B7EF-2C7972B6D17F}"/>
    <cellStyle name="Valuta 2 11 2 2 2 3" xfId="23994" xr:uid="{63611FAD-43E0-4A50-B140-77B190A0FBB4}"/>
    <cellStyle name="Valuta 2 11 2 2 3" xfId="23996" xr:uid="{CEED64AC-943F-4D38-A46A-4834F9B6B010}"/>
    <cellStyle name="Valuta 2 11 2 2 3 2" xfId="23997" xr:uid="{0014CD70-6748-4421-95A2-5577FF68AC06}"/>
    <cellStyle name="Valuta 2 11 2 2 4" xfId="23998" xr:uid="{A20CD6FC-732F-429A-B0B2-9DA106927992}"/>
    <cellStyle name="Valuta 2 11 2 2 5" xfId="23993" xr:uid="{DB079306-A7F5-4E9A-9CEF-8776785934AB}"/>
    <cellStyle name="Valuta 2 11 2 2 6" xfId="34566" xr:uid="{8EFD62F6-B489-4541-A46D-C211B8B0B45B}"/>
    <cellStyle name="Valuta 2 11 2 3" xfId="3076" xr:uid="{00000000-0005-0000-0000-000075110000}"/>
    <cellStyle name="Valuta 2 11 2 3 2" xfId="5994" xr:uid="{00000000-0005-0000-0000-000076110000}"/>
    <cellStyle name="Valuta 2 11 2 3 2 2" xfId="24001" xr:uid="{A0E2F7D5-0CA5-4802-98A6-952FC1AA0C36}"/>
    <cellStyle name="Valuta 2 11 2 3 2 3" xfId="24000" xr:uid="{C36C9034-AFF9-4AE8-8C73-2ACD53755E0C}"/>
    <cellStyle name="Valuta 2 11 2 3 3" xfId="24002" xr:uid="{41046527-6910-41FA-B903-41D9901D6105}"/>
    <cellStyle name="Valuta 2 11 2 3 3 2" xfId="24003" xr:uid="{F28409D3-1A05-4665-AAE3-6B67C5DFE681}"/>
    <cellStyle name="Valuta 2 11 2 3 4" xfId="24004" xr:uid="{289B3B17-809E-4915-8515-C1151E0A2C88}"/>
    <cellStyle name="Valuta 2 11 2 3 5" xfId="23999" xr:uid="{4475668B-3A59-4AC6-AA1B-9161C76A6857}"/>
    <cellStyle name="Valuta 2 11 2 3 6" xfId="34567" xr:uid="{63B8CB3A-14C5-4495-A2A7-38CEECAF2353}"/>
    <cellStyle name="Valuta 2 11 2 4" xfId="3077" xr:uid="{00000000-0005-0000-0000-000077110000}"/>
    <cellStyle name="Valuta 2 11 2 4 2" xfId="5995" xr:uid="{00000000-0005-0000-0000-000078110000}"/>
    <cellStyle name="Valuta 2 11 2 4 2 2" xfId="24007" xr:uid="{529A0222-D195-4135-84E5-10A560FF1216}"/>
    <cellStyle name="Valuta 2 11 2 4 2 3" xfId="24006" xr:uid="{D78250C8-3E87-41E0-A390-4627E65C4C3D}"/>
    <cellStyle name="Valuta 2 11 2 4 3" xfId="24008" xr:uid="{E9ADBEAA-E1AB-4B70-B7C8-5CC583FECC29}"/>
    <cellStyle name="Valuta 2 11 2 4 3 2" xfId="24009" xr:uid="{5E82DFBD-5C85-4936-BABF-9E027D008EC5}"/>
    <cellStyle name="Valuta 2 11 2 4 4" xfId="24010" xr:uid="{63B5F74A-2BE5-4612-B096-226FB7B6CFE7}"/>
    <cellStyle name="Valuta 2 11 2 4 5" xfId="24005" xr:uid="{41C01C79-CC93-496B-B63B-49578C2FBA07}"/>
    <cellStyle name="Valuta 2 11 2 4 6" xfId="34568" xr:uid="{244AB6D8-AE89-49E3-81B2-47ADFE0CE472}"/>
    <cellStyle name="Valuta 2 11 2 5" xfId="3078" xr:uid="{00000000-0005-0000-0000-000079110000}"/>
    <cellStyle name="Valuta 2 11 2 5 2" xfId="24012" xr:uid="{8915E88D-DA69-4D9C-B8DD-2FE0D7CCED42}"/>
    <cellStyle name="Valuta 2 11 2 5 2 2" xfId="24013" xr:uid="{725C4C13-03AE-4FF8-A2AD-0828524DADEA}"/>
    <cellStyle name="Valuta 2 11 2 5 3" xfId="24014" xr:uid="{13117D65-07F3-4F6D-B635-B0558F4D973E}"/>
    <cellStyle name="Valuta 2 11 2 5 4" xfId="24011" xr:uid="{252ADA72-EF7D-4300-A054-15B2D0C54E93}"/>
    <cellStyle name="Valuta 2 11 2 6" xfId="5992" xr:uid="{00000000-0005-0000-0000-00007A110000}"/>
    <cellStyle name="Valuta 2 11 2 6 2" xfId="24016" xr:uid="{4AB478E2-89CE-4C30-8F62-73ED6443A752}"/>
    <cellStyle name="Valuta 2 11 2 6 2 2" xfId="24017" xr:uid="{24A42B98-01F4-4A30-B6C8-A3265E432BB8}"/>
    <cellStyle name="Valuta 2 11 2 6 3" xfId="24018" xr:uid="{ED0AEA11-2FF7-4249-9638-05258F805983}"/>
    <cellStyle name="Valuta 2 11 2 6 4" xfId="24015" xr:uid="{B3F591E9-4D57-4D64-BC20-F06F68F41616}"/>
    <cellStyle name="Valuta 2 11 2 7" xfId="24019" xr:uid="{2D4682B7-CE4A-4234-ABFB-6BA0AC0E267C}"/>
    <cellStyle name="Valuta 2 11 2 7 2" xfId="24020" xr:uid="{2457FBD4-4AA1-462A-9D64-40B6F834D1D1}"/>
    <cellStyle name="Valuta 2 11 2 8" xfId="24021" xr:uid="{36607D04-9B29-4622-8FFC-B33031B140A9}"/>
    <cellStyle name="Valuta 2 11 2 8 2" xfId="24022" xr:uid="{21BB80FA-D134-4994-B4A3-59B25C0CFEB5}"/>
    <cellStyle name="Valuta 2 11 2 9" xfId="24023" xr:uid="{76B4B71F-27AD-4EE3-B54A-25E33F62EB02}"/>
    <cellStyle name="Valuta 2 11 2 9 2" xfId="24024" xr:uid="{F9027EA6-DD19-4FA4-98D7-40AC2CCCEDF7}"/>
    <cellStyle name="Valuta 2 11 3" xfId="3079" xr:uid="{00000000-0005-0000-0000-00007B110000}"/>
    <cellStyle name="Valuta 2 11 3 10" xfId="24026" xr:uid="{DF3385A4-3B4B-4FB1-9BE9-257EB62979F3}"/>
    <cellStyle name="Valuta 2 11 3 11" xfId="24025" xr:uid="{69FC6C28-CD49-4D4A-ABC7-98F3EF3E2E3D}"/>
    <cellStyle name="Valuta 2 11 3 12" xfId="34569" xr:uid="{515DEC34-02F1-4AF2-979C-752F0D444FE7}"/>
    <cellStyle name="Valuta 2 11 3 13" xfId="36559" xr:uid="{2023C39A-AFDE-45E6-B33A-C721A9230227}"/>
    <cellStyle name="Valuta 2 11 3 2" xfId="3080" xr:uid="{00000000-0005-0000-0000-00007C110000}"/>
    <cellStyle name="Valuta 2 11 3 2 2" xfId="5997" xr:uid="{00000000-0005-0000-0000-00007D110000}"/>
    <cellStyle name="Valuta 2 11 3 2 2 2" xfId="24029" xr:uid="{7845F070-6FFD-43E0-96A8-4E9A5C0EEA40}"/>
    <cellStyle name="Valuta 2 11 3 2 2 3" xfId="24028" xr:uid="{43EDA648-8D13-484B-803B-BF36F3AD62EB}"/>
    <cellStyle name="Valuta 2 11 3 2 3" xfId="24030" xr:uid="{5342EF38-F57A-4564-B06F-C1FEC75B5601}"/>
    <cellStyle name="Valuta 2 11 3 2 3 2" xfId="24031" xr:uid="{5900434A-B92C-4D53-BE08-FE6A7F3D05C6}"/>
    <cellStyle name="Valuta 2 11 3 2 4" xfId="24032" xr:uid="{3BCF8E03-5668-4C5D-9E2E-26FD0BAFD3E4}"/>
    <cellStyle name="Valuta 2 11 3 2 5" xfId="24027" xr:uid="{077E52A1-0558-4125-9DCC-048DBA7422BB}"/>
    <cellStyle name="Valuta 2 11 3 2 6" xfId="34570" xr:uid="{A83C456D-22D5-4FEC-BF3E-12E2CB0CD2B4}"/>
    <cellStyle name="Valuta 2 11 3 3" xfId="3081" xr:uid="{00000000-0005-0000-0000-00007E110000}"/>
    <cellStyle name="Valuta 2 11 3 3 2" xfId="5998" xr:uid="{00000000-0005-0000-0000-00007F110000}"/>
    <cellStyle name="Valuta 2 11 3 3 2 2" xfId="24035" xr:uid="{0FD85DBE-C796-49DB-AB1D-24880EDD3D5C}"/>
    <cellStyle name="Valuta 2 11 3 3 2 3" xfId="24034" xr:uid="{91A56A5E-7225-47EC-8C06-508175480A1D}"/>
    <cellStyle name="Valuta 2 11 3 3 3" xfId="24036" xr:uid="{2AB3F732-2426-4E54-80EC-970CBBF5BE3F}"/>
    <cellStyle name="Valuta 2 11 3 3 3 2" xfId="24037" xr:uid="{47E1E1C8-E7EA-4A26-B076-CBB40C2C312D}"/>
    <cellStyle name="Valuta 2 11 3 3 4" xfId="24038" xr:uid="{00C2124A-1B5D-4CB2-8EA2-BE57084B8949}"/>
    <cellStyle name="Valuta 2 11 3 3 5" xfId="24033" xr:uid="{9CE76EF1-8B19-482F-A421-373FC34808B4}"/>
    <cellStyle name="Valuta 2 11 3 3 6" xfId="34571" xr:uid="{4950222D-5078-4140-8EEC-3E0DBF382BE7}"/>
    <cellStyle name="Valuta 2 11 3 4" xfId="3082" xr:uid="{00000000-0005-0000-0000-000080110000}"/>
    <cellStyle name="Valuta 2 11 3 4 2" xfId="5999" xr:uid="{00000000-0005-0000-0000-000081110000}"/>
    <cellStyle name="Valuta 2 11 3 4 2 2" xfId="24041" xr:uid="{6982AE3B-4F64-429C-A124-743AE2A31743}"/>
    <cellStyle name="Valuta 2 11 3 4 2 3" xfId="24040" xr:uid="{35CEEC96-0846-40D6-808D-C23E110DB5DB}"/>
    <cellStyle name="Valuta 2 11 3 4 3" xfId="24042" xr:uid="{29AD27D5-0E89-4851-9A81-2D97F077ECC3}"/>
    <cellStyle name="Valuta 2 11 3 4 3 2" xfId="24043" xr:uid="{19566C6A-9070-482F-B718-992A252D8455}"/>
    <cellStyle name="Valuta 2 11 3 4 4" xfId="24044" xr:uid="{101210DB-EA9C-443B-9047-4CEC746F9238}"/>
    <cellStyle name="Valuta 2 11 3 4 5" xfId="24039" xr:uid="{057227CC-7B53-4CFF-BB97-3117B70CDBAB}"/>
    <cellStyle name="Valuta 2 11 3 4 6" xfId="34572" xr:uid="{FACFB431-646D-4B41-9559-1F2548AA76DA}"/>
    <cellStyle name="Valuta 2 11 3 5" xfId="3083" xr:uid="{00000000-0005-0000-0000-000082110000}"/>
    <cellStyle name="Valuta 2 11 3 5 2" xfId="24046" xr:uid="{46111460-0AF8-4E56-866C-631D72F74B2A}"/>
    <cellStyle name="Valuta 2 11 3 5 2 2" xfId="24047" xr:uid="{8BC6A226-DF5E-4F76-B988-F18FF283309A}"/>
    <cellStyle name="Valuta 2 11 3 5 3" xfId="24048" xr:uid="{86BA4A99-CAB9-47F1-A9C0-1BD0F65AB303}"/>
    <cellStyle name="Valuta 2 11 3 5 4" xfId="24045" xr:uid="{52F7693A-89E7-4FD4-A9A4-9841F1ADC398}"/>
    <cellStyle name="Valuta 2 11 3 6" xfId="5996" xr:uid="{00000000-0005-0000-0000-000083110000}"/>
    <cellStyle name="Valuta 2 11 3 6 2" xfId="24050" xr:uid="{45911B32-9CAD-40A6-A7A3-B1934CFC7A8F}"/>
    <cellStyle name="Valuta 2 11 3 6 2 2" xfId="24051" xr:uid="{C2EF77D9-5715-49C8-9196-04EDC2D5D304}"/>
    <cellStyle name="Valuta 2 11 3 6 3" xfId="24052" xr:uid="{F1736E03-E3D5-4E0D-A11B-496072DB4DF2}"/>
    <cellStyle name="Valuta 2 11 3 6 4" xfId="24049" xr:uid="{1FC2AACF-DA45-4EDE-9773-73C10C5D4A38}"/>
    <cellStyle name="Valuta 2 11 3 7" xfId="24053" xr:uid="{A34AD863-7511-4450-8C32-54A8A63DA7E0}"/>
    <cellStyle name="Valuta 2 11 3 7 2" xfId="24054" xr:uid="{81D55C63-0FF5-4E68-A891-35FC35844828}"/>
    <cellStyle name="Valuta 2 11 3 8" xfId="24055" xr:uid="{2E7ED797-EED3-414A-B46E-732FDC3044B7}"/>
    <cellStyle name="Valuta 2 11 3 8 2" xfId="24056" xr:uid="{D87F089F-1D30-4C2F-AC28-5B16035669D2}"/>
    <cellStyle name="Valuta 2 11 3 9" xfId="24057" xr:uid="{FD48BBC5-CFFC-46C0-AAB3-1B9793207595}"/>
    <cellStyle name="Valuta 2 11 3 9 2" xfId="24058" xr:uid="{31661E9B-8C95-42DC-9B6C-E7338D9BF8FE}"/>
    <cellStyle name="Valuta 2 11 4" xfId="3084" xr:uid="{00000000-0005-0000-0000-000084110000}"/>
    <cellStyle name="Valuta 2 11 4 2" xfId="6000" xr:uid="{00000000-0005-0000-0000-000085110000}"/>
    <cellStyle name="Valuta 2 11 4 2 2" xfId="24061" xr:uid="{C75EEE44-22C5-49E6-BD21-B74EA40F2D57}"/>
    <cellStyle name="Valuta 2 11 4 2 3" xfId="24060" xr:uid="{988BDB3C-D632-40EB-8FF2-BFB4D6B2D367}"/>
    <cellStyle name="Valuta 2 11 4 3" xfId="24062" xr:uid="{E586F051-3139-43F7-8C29-B57F569D7D91}"/>
    <cellStyle name="Valuta 2 11 4 3 2" xfId="24063" xr:uid="{6A8C5E0A-0668-46C7-AA40-72A072DD7756}"/>
    <cellStyle name="Valuta 2 11 4 4" xfId="24064" xr:uid="{FCA79B91-76BD-4E65-B50B-7CB867B5E2EC}"/>
    <cellStyle name="Valuta 2 11 4 5" xfId="24065" xr:uid="{DE5E1CBB-4999-4DEA-B66A-6FD042D831E5}"/>
    <cellStyle name="Valuta 2 11 4 6" xfId="24059" xr:uid="{663D7833-554A-49B1-A0EF-9AAC1FF81583}"/>
    <cellStyle name="Valuta 2 11 4 7" xfId="34573" xr:uid="{CA98C82E-D574-4832-B66D-4333550C7190}"/>
    <cellStyle name="Valuta 2 11 5" xfId="3085" xr:uid="{00000000-0005-0000-0000-000086110000}"/>
    <cellStyle name="Valuta 2 11 5 2" xfId="6001" xr:uid="{00000000-0005-0000-0000-000087110000}"/>
    <cellStyle name="Valuta 2 11 5 2 2" xfId="24068" xr:uid="{9390E99F-1882-4AB4-B3BB-6476861884A0}"/>
    <cellStyle name="Valuta 2 11 5 2 3" xfId="24067" xr:uid="{9D7AE090-EE61-47FB-831E-75088FE7991F}"/>
    <cellStyle name="Valuta 2 11 5 3" xfId="24069" xr:uid="{31CD02FD-A006-468E-9748-FED9E8C0DD47}"/>
    <cellStyle name="Valuta 2 11 5 3 2" xfId="24070" xr:uid="{534C7BE2-BC69-4837-AB3E-E3ACF009CE14}"/>
    <cellStyle name="Valuta 2 11 5 4" xfId="24071" xr:uid="{47D90487-654C-42CC-86A1-372E415F1A80}"/>
    <cellStyle name="Valuta 2 11 5 5" xfId="24066" xr:uid="{C92A9014-FDFD-4008-B02E-51D95AACD6BF}"/>
    <cellStyle name="Valuta 2 11 5 6" xfId="34574" xr:uid="{84DA91BD-5153-4A12-8C06-191BD0688387}"/>
    <cellStyle name="Valuta 2 11 6" xfId="3086" xr:uid="{00000000-0005-0000-0000-000088110000}"/>
    <cellStyle name="Valuta 2 11 6 2" xfId="6002" xr:uid="{00000000-0005-0000-0000-000089110000}"/>
    <cellStyle name="Valuta 2 11 6 2 2" xfId="24074" xr:uid="{5B09E578-EE98-4BA9-8CD0-3C4A57D89500}"/>
    <cellStyle name="Valuta 2 11 6 2 3" xfId="24073" xr:uid="{AA62B559-185A-4E55-9485-7EE8CCBB6904}"/>
    <cellStyle name="Valuta 2 11 6 3" xfId="24075" xr:uid="{C3775B97-04ED-44C3-AE62-8966A120A4B4}"/>
    <cellStyle name="Valuta 2 11 6 3 2" xfId="24076" xr:uid="{E05809D3-3B90-4E8E-8249-5F8CFD5374E5}"/>
    <cellStyle name="Valuta 2 11 6 4" xfId="24077" xr:uid="{0609BDFE-FE5C-42CA-8188-FDACDD7EFB5C}"/>
    <cellStyle name="Valuta 2 11 6 5" xfId="24072" xr:uid="{C220AFF4-092D-438A-95CC-295FB7B2C4E0}"/>
    <cellStyle name="Valuta 2 11 6 6" xfId="34575" xr:uid="{4529AD70-3474-4AA0-867D-196277780DB7}"/>
    <cellStyle name="Valuta 2 11 7" xfId="3087" xr:uid="{00000000-0005-0000-0000-00008A110000}"/>
    <cellStyle name="Valuta 2 11 7 2" xfId="24079" xr:uid="{FF767535-E16B-4A71-9991-702976FF5392}"/>
    <cellStyle name="Valuta 2 11 7 2 2" xfId="24080" xr:uid="{A6A3F539-BE49-42A4-83C7-4C7143526481}"/>
    <cellStyle name="Valuta 2 11 7 3" xfId="24081" xr:uid="{621533AE-1865-47A2-B7FC-029FEA1E3A6B}"/>
    <cellStyle name="Valuta 2 11 7 4" xfId="24078" xr:uid="{DC358B87-3DA5-4DC9-9F39-3D4B428A2077}"/>
    <cellStyle name="Valuta 2 11 8" xfId="5991" xr:uid="{00000000-0005-0000-0000-00008B110000}"/>
    <cellStyle name="Valuta 2 11 8 2" xfId="24083" xr:uid="{12C505AA-25A2-4FAC-9966-592D9E5BD458}"/>
    <cellStyle name="Valuta 2 11 8 2 2" xfId="24084" xr:uid="{E073B704-F5D8-49A2-9A8F-6838EA52B089}"/>
    <cellStyle name="Valuta 2 11 8 3" xfId="24085" xr:uid="{C1153AEF-BF47-4E62-892A-44FD797E504B}"/>
    <cellStyle name="Valuta 2 11 8 4" xfId="24082" xr:uid="{81132FFF-BAE3-4423-AE15-38D12CA95038}"/>
    <cellStyle name="Valuta 2 11 9" xfId="24086" xr:uid="{4D3FFD3F-99A6-477E-8A42-9C734018BD7C}"/>
    <cellStyle name="Valuta 2 11 9 2" xfId="24087" xr:uid="{1AEA5984-29FC-4989-AF35-5E0F44567908}"/>
    <cellStyle name="Valuta 2 12" xfId="3088" xr:uid="{00000000-0005-0000-0000-00008C110000}"/>
    <cellStyle name="Valuta 2 12 2" xfId="3089" xr:uid="{00000000-0005-0000-0000-00008D110000}"/>
    <cellStyle name="Valuta 2 12 2 10" xfId="24089" xr:uid="{FD576473-66E5-46A2-B9AE-4CDE84560382}"/>
    <cellStyle name="Valuta 2 12 2 11" xfId="34576" xr:uid="{1FC6E83B-1B1D-4C46-B730-C46EC78FE235}"/>
    <cellStyle name="Valuta 2 12 2 2" xfId="3090" xr:uid="{00000000-0005-0000-0000-00008E110000}"/>
    <cellStyle name="Valuta 2 12 2 2 2" xfId="6004" xr:uid="{00000000-0005-0000-0000-00008F110000}"/>
    <cellStyle name="Valuta 2 12 2 2 2 2" xfId="24092" xr:uid="{0C1988FB-68E7-485C-AB8E-3E4181022199}"/>
    <cellStyle name="Valuta 2 12 2 2 2 3" xfId="24091" xr:uid="{BC1F5478-C0FA-4888-9960-26EC62B95FBE}"/>
    <cellStyle name="Valuta 2 12 2 2 3" xfId="24093" xr:uid="{134F2536-E819-4A0F-8896-BD6D26EEC9CD}"/>
    <cellStyle name="Valuta 2 12 2 2 3 2" xfId="24094" xr:uid="{56349824-9612-47DB-9950-FF76CF97092C}"/>
    <cellStyle name="Valuta 2 12 2 2 4" xfId="24095" xr:uid="{85D668E1-EF2E-41F5-8B66-B20A90AC30A0}"/>
    <cellStyle name="Valuta 2 12 2 2 5" xfId="24090" xr:uid="{2BA4A221-F67E-4A57-90D3-5AC80220D53A}"/>
    <cellStyle name="Valuta 2 12 2 2 6" xfId="34577" xr:uid="{2843889B-5957-45C6-9565-403558AF12AA}"/>
    <cellStyle name="Valuta 2 12 2 3" xfId="3091" xr:uid="{00000000-0005-0000-0000-000090110000}"/>
    <cellStyle name="Valuta 2 12 2 3 2" xfId="6005" xr:uid="{00000000-0005-0000-0000-000091110000}"/>
    <cellStyle name="Valuta 2 12 2 3 2 2" xfId="24098" xr:uid="{67ACAC57-D16C-4E7E-BB05-224EDA2E4D47}"/>
    <cellStyle name="Valuta 2 12 2 3 2 3" xfId="24097" xr:uid="{EC54D060-0911-4FF1-82FE-6E870BAF25F4}"/>
    <cellStyle name="Valuta 2 12 2 3 3" xfId="24099" xr:uid="{D68F0DB8-306A-4A87-AA96-618E1F5BEFAB}"/>
    <cellStyle name="Valuta 2 12 2 3 3 2" xfId="24100" xr:uid="{5E557F87-F3CF-48A5-88F8-F9ECCF615B23}"/>
    <cellStyle name="Valuta 2 12 2 3 4" xfId="24101" xr:uid="{F8CBD4CA-E16B-4FD0-86D4-0EAE5BF5F9CD}"/>
    <cellStyle name="Valuta 2 12 2 3 5" xfId="24096" xr:uid="{DA0314C4-4B19-4842-AC98-182E2F65FF5E}"/>
    <cellStyle name="Valuta 2 12 2 3 6" xfId="34578" xr:uid="{2CA45A90-4443-41C4-8C8C-4524DFE739A3}"/>
    <cellStyle name="Valuta 2 12 2 4" xfId="3092" xr:uid="{00000000-0005-0000-0000-000092110000}"/>
    <cellStyle name="Valuta 2 12 2 4 2" xfId="24103" xr:uid="{012678AE-AB0E-40DA-9CFE-462788A804B4}"/>
    <cellStyle name="Valuta 2 12 2 4 2 2" xfId="24104" xr:uid="{4977DC00-6EFA-4CE9-B1C1-2F4F291F3EB4}"/>
    <cellStyle name="Valuta 2 12 2 4 3" xfId="24105" xr:uid="{C8946375-2A3E-4320-A874-FB4832D2FD76}"/>
    <cellStyle name="Valuta 2 12 2 4 4" xfId="24102" xr:uid="{F8E02BBC-7146-47A8-81FC-09638315B940}"/>
    <cellStyle name="Valuta 2 12 2 5" xfId="6003" xr:uid="{00000000-0005-0000-0000-000093110000}"/>
    <cellStyle name="Valuta 2 12 2 5 2" xfId="24107" xr:uid="{6D24F891-B0FF-43A7-8070-2BF4460E0805}"/>
    <cellStyle name="Valuta 2 12 2 5 2 2" xfId="24108" xr:uid="{0C369F7B-CDC5-49E0-86C2-1A718E0E7C98}"/>
    <cellStyle name="Valuta 2 12 2 5 3" xfId="24109" xr:uid="{28462166-FD63-46C7-B115-9096B96FD443}"/>
    <cellStyle name="Valuta 2 12 2 5 4" xfId="24106" xr:uid="{C0726B79-4A61-4CDD-9570-C5E618EFFBE0}"/>
    <cellStyle name="Valuta 2 12 2 6" xfId="24110" xr:uid="{5B1A5F9C-6CC4-4E1F-ADDA-A18DC7BB51FC}"/>
    <cellStyle name="Valuta 2 12 2 6 2" xfId="24111" xr:uid="{E83AF66A-506C-478A-AC40-8415754243A8}"/>
    <cellStyle name="Valuta 2 12 2 7" xfId="24112" xr:uid="{3B204411-1126-4E76-B30F-BD51150C417A}"/>
    <cellStyle name="Valuta 2 12 2 7 2" xfId="24113" xr:uid="{8B84C276-AB47-45FF-B9AF-ADD3EB081335}"/>
    <cellStyle name="Valuta 2 12 2 8" xfId="24114" xr:uid="{DA1C279B-927B-4416-9F75-F1DE2E5D1FA2}"/>
    <cellStyle name="Valuta 2 12 2 8 2" xfId="24115" xr:uid="{0AD8F7FC-91E9-4B33-B673-842F1C0A133D}"/>
    <cellStyle name="Valuta 2 12 2 9" xfId="24116" xr:uid="{868913C5-BF94-45D4-AE45-E34FE08CE8ED}"/>
    <cellStyle name="Valuta 2 12 3" xfId="3093" xr:uid="{00000000-0005-0000-0000-000094110000}"/>
    <cellStyle name="Valuta 2 12 3 2" xfId="6006" xr:uid="{00000000-0005-0000-0000-000095110000}"/>
    <cellStyle name="Valuta 2 12 3 2 2" xfId="24119" xr:uid="{86F82E6D-A308-4201-87D3-29C2CF9E6718}"/>
    <cellStyle name="Valuta 2 12 3 2 3" xfId="24118" xr:uid="{0E222C7C-D1A9-48F0-B03E-2DA12FE12E3E}"/>
    <cellStyle name="Valuta 2 12 3 3" xfId="24120" xr:uid="{8E82286B-A9B3-4D37-8810-D5C5BFF629A6}"/>
    <cellStyle name="Valuta 2 12 3 3 2" xfId="24121" xr:uid="{6D6BA8E8-6613-45E4-B223-EEB50EE685DE}"/>
    <cellStyle name="Valuta 2 12 3 4" xfId="24122" xr:uid="{958608DE-FD9E-4A47-B360-B1634B206C7D}"/>
    <cellStyle name="Valuta 2 12 3 5" xfId="24117" xr:uid="{96535181-4782-4734-BADD-F83A042ABB4D}"/>
    <cellStyle name="Valuta 2 12 3 6" xfId="34579" xr:uid="{ECB7A410-939A-486F-BE8D-47D5E3E2D05A}"/>
    <cellStyle name="Valuta 2 12 4" xfId="3094" xr:uid="{00000000-0005-0000-0000-000096110000}"/>
    <cellStyle name="Valuta 2 12 4 2" xfId="6007" xr:uid="{00000000-0005-0000-0000-000097110000}"/>
    <cellStyle name="Valuta 2 12 4 2 2" xfId="24125" xr:uid="{BCF5D64B-A42D-46D4-909D-ABF6B713858E}"/>
    <cellStyle name="Valuta 2 12 4 2 3" xfId="24124" xr:uid="{4F1EEC95-7443-4D1C-A565-5A17033B4007}"/>
    <cellStyle name="Valuta 2 12 4 3" xfId="24126" xr:uid="{514673F1-2FDB-4577-BBBD-DF453C1152A8}"/>
    <cellStyle name="Valuta 2 12 4 3 2" xfId="24127" xr:uid="{FEF4AF16-DD56-4F17-AEE7-25F3C81FAC85}"/>
    <cellStyle name="Valuta 2 12 4 4" xfId="24128" xr:uid="{D24EE976-EF51-4E9B-8A2C-3212578944FE}"/>
    <cellStyle name="Valuta 2 12 4 5" xfId="24123" xr:uid="{C0999366-2FCD-4345-B401-19752F4A5F7C}"/>
    <cellStyle name="Valuta 2 12 4 6" xfId="34580" xr:uid="{14B709FC-0E22-4D11-8B11-B934B574660C}"/>
    <cellStyle name="Valuta 2 12 5" xfId="24129" xr:uid="{1F2AA983-EC78-4904-959F-60C1D8B27758}"/>
    <cellStyle name="Valuta 2 12 6" xfId="24088" xr:uid="{2EF00667-FAB0-4E68-AEE4-783CA4BD9728}"/>
    <cellStyle name="Valuta 2 12 7" xfId="36046" xr:uid="{2A985027-F9F0-4CDF-B841-A4FF6F052D47}"/>
    <cellStyle name="Valuta 2 13" xfId="3095" xr:uid="{00000000-0005-0000-0000-000098110000}"/>
    <cellStyle name="Valuta 2 13 10" xfId="24131" xr:uid="{46EB769D-67B0-43F4-A28A-EEE16F091F96}"/>
    <cellStyle name="Valuta 2 13 11" xfId="24130" xr:uid="{66535940-93BD-4AB8-9695-AFABDA131510}"/>
    <cellStyle name="Valuta 2 13 12" xfId="34581" xr:uid="{8DA57F56-0001-40EE-93CC-C7F1353BD04D}"/>
    <cellStyle name="Valuta 2 13 13" xfId="36148" xr:uid="{2D247B7A-EFDC-451E-BA03-92978306D005}"/>
    <cellStyle name="Valuta 2 13 2" xfId="3096" xr:uid="{00000000-0005-0000-0000-000099110000}"/>
    <cellStyle name="Valuta 2 13 2 2" xfId="6009" xr:uid="{00000000-0005-0000-0000-00009A110000}"/>
    <cellStyle name="Valuta 2 13 2 2 2" xfId="24134" xr:uid="{B2137EE5-FD84-4C6C-B1CF-28424E36EA9A}"/>
    <cellStyle name="Valuta 2 13 2 2 3" xfId="24133" xr:uid="{027AE039-5320-4293-8D3C-D7DC1394D692}"/>
    <cellStyle name="Valuta 2 13 2 3" xfId="24135" xr:uid="{DF6D80EF-78CB-4DE6-ACE5-00D7EA723FB4}"/>
    <cellStyle name="Valuta 2 13 2 3 2" xfId="24136" xr:uid="{19D660F7-897A-4551-867E-1A7B22294612}"/>
    <cellStyle name="Valuta 2 13 2 4" xfId="24137" xr:uid="{099DE662-5764-4DFD-8A5C-786BA1FAF293}"/>
    <cellStyle name="Valuta 2 13 2 5" xfId="24132" xr:uid="{9AAB2837-A0FC-4EDF-8A03-9962FB2713D4}"/>
    <cellStyle name="Valuta 2 13 2 6" xfId="34582" xr:uid="{508B5867-8143-4965-94C2-E89C891E5928}"/>
    <cellStyle name="Valuta 2 13 3" xfId="3097" xr:uid="{00000000-0005-0000-0000-00009B110000}"/>
    <cellStyle name="Valuta 2 13 3 2" xfId="6010" xr:uid="{00000000-0005-0000-0000-00009C110000}"/>
    <cellStyle name="Valuta 2 13 3 2 2" xfId="24140" xr:uid="{2FD87F72-C038-43D2-B268-B8A2DC10B345}"/>
    <cellStyle name="Valuta 2 13 3 2 3" xfId="24139" xr:uid="{3088693C-55AD-4718-A9C1-34492E61F7E4}"/>
    <cellStyle name="Valuta 2 13 3 3" xfId="24141" xr:uid="{1D39A5C5-8E24-4255-9934-9BDBA61267C9}"/>
    <cellStyle name="Valuta 2 13 3 3 2" xfId="24142" xr:uid="{F79FD9F9-328F-44B0-8B60-A563A531DB61}"/>
    <cellStyle name="Valuta 2 13 3 4" xfId="24143" xr:uid="{9103E58D-FA0B-475F-A40E-25BD649B88F1}"/>
    <cellStyle name="Valuta 2 13 3 5" xfId="24138" xr:uid="{E2EFD63A-60FA-4B5C-B6D2-74F65D100847}"/>
    <cellStyle name="Valuta 2 13 3 6" xfId="34583" xr:uid="{BB34A49D-CF3B-4CB8-B16B-A80D70C94AEB}"/>
    <cellStyle name="Valuta 2 13 4" xfId="3098" xr:uid="{00000000-0005-0000-0000-00009D110000}"/>
    <cellStyle name="Valuta 2 13 4 2" xfId="6011" xr:uid="{00000000-0005-0000-0000-00009E110000}"/>
    <cellStyle name="Valuta 2 13 4 2 2" xfId="24146" xr:uid="{75ACF0BC-34AA-4766-9365-8D98D0792C20}"/>
    <cellStyle name="Valuta 2 13 4 2 3" xfId="24145" xr:uid="{AB81ED92-D57A-4F0C-888D-4F5420D24EA2}"/>
    <cellStyle name="Valuta 2 13 4 3" xfId="24147" xr:uid="{C46600F6-26A5-41DE-BBE0-50CC56B3F5B3}"/>
    <cellStyle name="Valuta 2 13 4 3 2" xfId="24148" xr:uid="{BC36FBCF-0834-49E4-8B33-99328EF1D9E9}"/>
    <cellStyle name="Valuta 2 13 4 4" xfId="24149" xr:uid="{8CA9E2A2-53CB-4EBD-8D66-DF9411181630}"/>
    <cellStyle name="Valuta 2 13 4 5" xfId="24144" xr:uid="{79DF3A4B-B28E-4DD9-98A2-2819B7D517A5}"/>
    <cellStyle name="Valuta 2 13 4 6" xfId="34584" xr:uid="{988AA9C0-04D1-4FB8-91B1-FFBC5736B39A}"/>
    <cellStyle name="Valuta 2 13 5" xfId="3099" xr:uid="{00000000-0005-0000-0000-00009F110000}"/>
    <cellStyle name="Valuta 2 13 5 2" xfId="24151" xr:uid="{BD769F51-68D9-471B-8289-7180443FDCFC}"/>
    <cellStyle name="Valuta 2 13 5 2 2" xfId="24152" xr:uid="{F5C41885-0CAD-46F2-B470-2796AA67EC44}"/>
    <cellStyle name="Valuta 2 13 5 3" xfId="24153" xr:uid="{3234A796-A4ED-487D-BA18-EE746830681B}"/>
    <cellStyle name="Valuta 2 13 5 4" xfId="24150" xr:uid="{1580D6A2-0CCF-4E70-889C-4B8BBBB74D22}"/>
    <cellStyle name="Valuta 2 13 6" xfId="6008" xr:uid="{00000000-0005-0000-0000-0000A0110000}"/>
    <cellStyle name="Valuta 2 13 6 2" xfId="24155" xr:uid="{F9722A60-ACA7-4D87-9D43-6231B3F38FE7}"/>
    <cellStyle name="Valuta 2 13 6 2 2" xfId="24156" xr:uid="{1F15575D-EDC8-4BDF-95A8-BB2A35A82CFA}"/>
    <cellStyle name="Valuta 2 13 6 3" xfId="24157" xr:uid="{2916FCBC-0B68-48E0-B001-18F359E891E6}"/>
    <cellStyle name="Valuta 2 13 6 4" xfId="24154" xr:uid="{E93B9C13-3988-41B3-8597-C6F475BF888D}"/>
    <cellStyle name="Valuta 2 13 7" xfId="24158" xr:uid="{7EBB7066-FC5F-4924-8132-AB551AA54926}"/>
    <cellStyle name="Valuta 2 13 7 2" xfId="24159" xr:uid="{A2DC0F5F-5339-4819-8520-915D2B0DFDD5}"/>
    <cellStyle name="Valuta 2 13 8" xfId="24160" xr:uid="{339F2389-D85A-4C2D-86C3-A502F728FA43}"/>
    <cellStyle name="Valuta 2 13 8 2" xfId="24161" xr:uid="{7B5A86E8-9AE1-4ED7-A5A6-7BA622DDA163}"/>
    <cellStyle name="Valuta 2 13 9" xfId="24162" xr:uid="{A5229FF2-6440-40C5-977B-BC1B203C3A35}"/>
    <cellStyle name="Valuta 2 13 9 2" xfId="24163" xr:uid="{DDDB8290-904B-47EE-8EA7-4566D180C2EF}"/>
    <cellStyle name="Valuta 2 14" xfId="3100" xr:uid="{00000000-0005-0000-0000-0000A1110000}"/>
    <cellStyle name="Valuta 2 14 2" xfId="6012" xr:uid="{00000000-0005-0000-0000-0000A2110000}"/>
    <cellStyle name="Valuta 2 14 2 2" xfId="24166" xr:uid="{A91AE4BD-311E-4496-93AE-89EB13715365}"/>
    <cellStyle name="Valuta 2 14 2 3" xfId="24165" xr:uid="{9CAEBC36-EADA-44FF-BAF1-1D60E0AC156E}"/>
    <cellStyle name="Valuta 2 14 3" xfId="24167" xr:uid="{29DE62CA-9C10-43A0-8321-F99B18519DFC}"/>
    <cellStyle name="Valuta 2 14 3 2" xfId="24168" xr:uid="{72AC7560-DBB4-4EE2-95FA-2A1DDBBFC747}"/>
    <cellStyle name="Valuta 2 14 4" xfId="24169" xr:uid="{22BE2037-1F0A-439F-A2F5-1CCA1E83CC6F}"/>
    <cellStyle name="Valuta 2 14 5" xfId="24170" xr:uid="{31DA8BFD-3760-4F64-A22F-55B24B588D2F}"/>
    <cellStyle name="Valuta 2 14 6" xfId="24164" xr:uid="{52F79E54-32A3-499D-91EB-DB1003553830}"/>
    <cellStyle name="Valuta 2 14 7" xfId="34585" xr:uid="{30ED26FD-37E4-478B-9082-A78C2667D061}"/>
    <cellStyle name="Valuta 2 15" xfId="3101" xr:uid="{00000000-0005-0000-0000-0000A3110000}"/>
    <cellStyle name="Valuta 2 15 2" xfId="6013" xr:uid="{00000000-0005-0000-0000-0000A4110000}"/>
    <cellStyle name="Valuta 2 15 2 2" xfId="24173" xr:uid="{2958AC57-9410-474A-90B6-C1BC0881563E}"/>
    <cellStyle name="Valuta 2 15 2 3" xfId="24172" xr:uid="{28D2F7FF-9065-4B4F-9CDD-F3BED530B802}"/>
    <cellStyle name="Valuta 2 15 3" xfId="24174" xr:uid="{65AF38FE-32B3-4DEB-8418-BCEBC40AA61C}"/>
    <cellStyle name="Valuta 2 15 3 2" xfId="24175" xr:uid="{E9315988-EECB-462F-AC06-A9C86666BB9F}"/>
    <cellStyle name="Valuta 2 15 4" xfId="24176" xr:uid="{94701D21-3B82-4973-9179-0769F57ED272}"/>
    <cellStyle name="Valuta 2 15 5" xfId="24171" xr:uid="{E147BB54-96AE-441D-88AF-1929BC4FBAD9}"/>
    <cellStyle name="Valuta 2 15 6" xfId="34586" xr:uid="{27054AE4-FA1C-469F-A372-E147AE2B63E9}"/>
    <cellStyle name="Valuta 2 16" xfId="3102" xr:uid="{00000000-0005-0000-0000-0000A5110000}"/>
    <cellStyle name="Valuta 2 16 2" xfId="6014" xr:uid="{00000000-0005-0000-0000-0000A6110000}"/>
    <cellStyle name="Valuta 2 16 2 2" xfId="24179" xr:uid="{823C506D-F0D7-488A-8C33-734E241405D3}"/>
    <cellStyle name="Valuta 2 16 2 3" xfId="24178" xr:uid="{124E44DB-9365-48E8-A60E-FD092B225077}"/>
    <cellStyle name="Valuta 2 16 3" xfId="24180" xr:uid="{6308813E-1A87-490B-BADA-C25D96090BBF}"/>
    <cellStyle name="Valuta 2 16 3 2" xfId="24181" xr:uid="{E5F214A8-3ED9-41EE-9305-E3505A01743A}"/>
    <cellStyle name="Valuta 2 16 4" xfId="24182" xr:uid="{40CD0B39-1E5E-4EB8-A07B-5E9E4BB829DE}"/>
    <cellStyle name="Valuta 2 16 5" xfId="24177" xr:uid="{E9F4FE78-F0A2-4849-8F69-9E41572BF1C8}"/>
    <cellStyle name="Valuta 2 16 6" xfId="34587" xr:uid="{ADA104AA-58E6-40FD-AB71-276195DF495E}"/>
    <cellStyle name="Valuta 2 17" xfId="5978" xr:uid="{00000000-0005-0000-0000-0000A7110000}"/>
    <cellStyle name="Valuta 2 17 2" xfId="24184" xr:uid="{6494756B-D55A-4C27-9752-C076C5DDB688}"/>
    <cellStyle name="Valuta 2 17 2 2" xfId="24185" xr:uid="{0C1A96CC-3DA9-4CAA-96A8-9DF5FEAEEB5F}"/>
    <cellStyle name="Valuta 2 17 3" xfId="24186" xr:uid="{49F9253A-97E9-4940-9713-53070DEB5FE4}"/>
    <cellStyle name="Valuta 2 17 4" xfId="24183" xr:uid="{0FD5A38F-40A9-4434-8D16-BEB5B7954A8C}"/>
    <cellStyle name="Valuta 2 18" xfId="24187" xr:uid="{2E132053-0372-43A9-A459-35F167E1D8D1}"/>
    <cellStyle name="Valuta 2 18 2" xfId="24188" xr:uid="{98569204-FA44-4AB8-AE92-57A0D9F8D1B4}"/>
    <cellStyle name="Valuta 2 18 2 2" xfId="24189" xr:uid="{6B8DCACF-AD7F-468A-8EEB-A9ED676ED36E}"/>
    <cellStyle name="Valuta 2 18 3" xfId="24190" xr:uid="{D89A1676-8221-4CE0-ACE8-E971AD302DE8}"/>
    <cellStyle name="Valuta 2 19" xfId="24191" xr:uid="{F23321A9-F20B-4A36-BA0F-9D54B33E814B}"/>
    <cellStyle name="Valuta 2 19 2" xfId="24192" xr:uid="{4324A85E-12BD-4BD7-A7B8-B14FC5765E31}"/>
    <cellStyle name="Valuta 2 2" xfId="3103" xr:uid="{00000000-0005-0000-0000-0000A8110000}"/>
    <cellStyle name="Valuta 2 2 10" xfId="24194" xr:uid="{23AF8770-36F1-4C75-8A92-C1971265D209}"/>
    <cellStyle name="Valuta 2 2 10 2" xfId="24195" xr:uid="{9B08FC99-2E4C-44A7-B7AE-B9C95A866BA8}"/>
    <cellStyle name="Valuta 2 2 10 3" xfId="24196" xr:uid="{11BEEEAC-896B-4B6C-A833-590B9A301282}"/>
    <cellStyle name="Valuta 2 2 11" xfId="24197" xr:uid="{CFFAA2E2-7E3A-4BDC-B1D2-B1B06801798C}"/>
    <cellStyle name="Valuta 2 2 11 2" xfId="24198" xr:uid="{19398C81-4F76-4F16-B444-55F44FEA4C2A}"/>
    <cellStyle name="Valuta 2 2 12" xfId="24193" xr:uid="{30C081ED-8EC3-4832-AFFF-7E86C5521D91}"/>
    <cellStyle name="Valuta 2 2 2" xfId="3104" xr:uid="{00000000-0005-0000-0000-0000A9110000}"/>
    <cellStyle name="Valuta 2 2 2 10" xfId="3105" xr:uid="{00000000-0005-0000-0000-0000AA110000}"/>
    <cellStyle name="Valuta 2 2 2 10 2" xfId="6016" xr:uid="{00000000-0005-0000-0000-0000AB110000}"/>
    <cellStyle name="Valuta 2 2 2 10 2 2" xfId="24202" xr:uid="{549D4322-CE96-4836-94A9-AD626B51014A}"/>
    <cellStyle name="Valuta 2 2 2 10 2 3" xfId="24201" xr:uid="{F9E32797-CA17-4215-BD47-5D71D17741B7}"/>
    <cellStyle name="Valuta 2 2 2 10 3" xfId="24203" xr:uid="{E8346184-C742-4EBA-A8F9-20E81F100EB9}"/>
    <cellStyle name="Valuta 2 2 2 10 3 2" xfId="24204" xr:uid="{B5D5306C-D266-46DE-8E9C-8C780F69698D}"/>
    <cellStyle name="Valuta 2 2 2 10 4" xfId="24205" xr:uid="{F6BA605B-70BE-42D0-96A7-85AEC989CAAC}"/>
    <cellStyle name="Valuta 2 2 2 10 5" xfId="24200" xr:uid="{00B8E398-2934-4C1B-B111-EA23447DE149}"/>
    <cellStyle name="Valuta 2 2 2 10 6" xfId="34589" xr:uid="{2F40CE7E-5F72-474D-9E5C-9BF4804EB4ED}"/>
    <cellStyle name="Valuta 2 2 2 11" xfId="3106" xr:uid="{00000000-0005-0000-0000-0000AC110000}"/>
    <cellStyle name="Valuta 2 2 2 11 2" xfId="24207" xr:uid="{FFADF6C0-8DE8-4BCB-9336-6D6054D24E85}"/>
    <cellStyle name="Valuta 2 2 2 11 2 2" xfId="24208" xr:uid="{4E7C7BBF-F623-40C6-B85E-F65011741D8C}"/>
    <cellStyle name="Valuta 2 2 2 11 3" xfId="24209" xr:uid="{57E5DA14-EC72-4DFF-98D8-8A7C4DEAE94D}"/>
    <cellStyle name="Valuta 2 2 2 11 4" xfId="24206" xr:uid="{8A5D17B4-2A11-495C-B227-2A4CCAC8A778}"/>
    <cellStyle name="Valuta 2 2 2 12" xfId="6015" xr:uid="{00000000-0005-0000-0000-0000AD110000}"/>
    <cellStyle name="Valuta 2 2 2 12 2" xfId="24211" xr:uid="{C7C782D1-E292-4981-AA56-FC0BF9BF48B1}"/>
    <cellStyle name="Valuta 2 2 2 12 2 2" xfId="24212" xr:uid="{A451C2A3-7A31-4E52-8297-E6E53498B1A1}"/>
    <cellStyle name="Valuta 2 2 2 12 3" xfId="24213" xr:uid="{39A85C81-F8C0-4285-A56A-94502E6A4CB0}"/>
    <cellStyle name="Valuta 2 2 2 12 4" xfId="24210" xr:uid="{5347D690-AADE-401D-BEB6-BA5920798C9D}"/>
    <cellStyle name="Valuta 2 2 2 13" xfId="24214" xr:uid="{BFEA3902-EE16-4CD9-B257-ED25497CFF47}"/>
    <cellStyle name="Valuta 2 2 2 13 2" xfId="24215" xr:uid="{2CB4C05E-7BB5-4E41-A929-63DDE15E8A8D}"/>
    <cellStyle name="Valuta 2 2 2 14" xfId="24216" xr:uid="{99E455D6-31D3-4E28-8FC0-B7863366C38F}"/>
    <cellStyle name="Valuta 2 2 2 14 2" xfId="24217" xr:uid="{F7A6457D-D00C-44A0-8333-A03B55710FE4}"/>
    <cellStyle name="Valuta 2 2 2 15" xfId="24218" xr:uid="{6DB4C7A1-1D18-461B-B6AB-93FD8BEA3A2E}"/>
    <cellStyle name="Valuta 2 2 2 15 2" xfId="24219" xr:uid="{466F7A5C-E931-4F26-B76D-392C56A5E1D9}"/>
    <cellStyle name="Valuta 2 2 2 16" xfId="24220" xr:uid="{8DD7728F-5FFF-408F-BCBA-E4B40BECE0FD}"/>
    <cellStyle name="Valuta 2 2 2 17" xfId="24199" xr:uid="{1637E70E-F201-49A1-B4B8-600C1843A66F}"/>
    <cellStyle name="Valuta 2 2 2 18" xfId="34588" xr:uid="{B2355DA0-B359-464B-8D93-CA44C0A721EE}"/>
    <cellStyle name="Valuta 2 2 2 19" xfId="35750" xr:uid="{5713C229-47DB-4F48-B935-8A88FCB09E67}"/>
    <cellStyle name="Valuta 2 2 2 2" xfId="3107" xr:uid="{00000000-0005-0000-0000-0000AE110000}"/>
    <cellStyle name="Valuta 2 2 2 2 10" xfId="24222" xr:uid="{2AB70B1B-060E-49DE-BF0A-DE192408929F}"/>
    <cellStyle name="Valuta 2 2 2 2 10 2" xfId="24223" xr:uid="{81A2FB2A-132D-40A6-96E0-84D19F670BFC}"/>
    <cellStyle name="Valuta 2 2 2 2 11" xfId="24224" xr:uid="{ADED18D3-6BA2-453D-B750-472D4FC9306E}"/>
    <cellStyle name="Valuta 2 2 2 2 11 2" xfId="24225" xr:uid="{74C946A5-E8C6-4C82-B183-8A2D28CDE0C7}"/>
    <cellStyle name="Valuta 2 2 2 2 12" xfId="24226" xr:uid="{D7905146-966B-4248-B360-C3D7B2094BD4}"/>
    <cellStyle name="Valuta 2 2 2 2 13" xfId="24221" xr:uid="{7751F9DC-643E-4BF7-876B-EC1D65CA1F16}"/>
    <cellStyle name="Valuta 2 2 2 2 14" xfId="34590" xr:uid="{F39BAA58-689F-4468-9CC2-AFDEE9D8A3E0}"/>
    <cellStyle name="Valuta 2 2 2 2 15" xfId="35891" xr:uid="{A451A042-1767-4749-91F5-7D2FC00C73B9}"/>
    <cellStyle name="Valuta 2 2 2 2 2" xfId="3108" xr:uid="{00000000-0005-0000-0000-0000AF110000}"/>
    <cellStyle name="Valuta 2 2 2 2 2 10" xfId="24228" xr:uid="{A2BD943E-2F54-48D3-9947-A798E7A7FD23}"/>
    <cellStyle name="Valuta 2 2 2 2 2 11" xfId="24227" xr:uid="{B0DB459A-6524-43CC-9F97-76131D98A423}"/>
    <cellStyle name="Valuta 2 2 2 2 2 12" xfId="34591" xr:uid="{2E74875D-E14A-4AD6-9A13-FC3CBEDBC9E6}"/>
    <cellStyle name="Valuta 2 2 2 2 2 13" xfId="36269" xr:uid="{9C798F1E-562E-49ED-B481-A36DC3C11815}"/>
    <cellStyle name="Valuta 2 2 2 2 2 2" xfId="3109" xr:uid="{00000000-0005-0000-0000-0000B0110000}"/>
    <cellStyle name="Valuta 2 2 2 2 2 2 2" xfId="6019" xr:uid="{00000000-0005-0000-0000-0000B1110000}"/>
    <cellStyle name="Valuta 2 2 2 2 2 2 2 2" xfId="24231" xr:uid="{2EA7F154-BF43-4FF2-9BD6-EB02CDDFFDB2}"/>
    <cellStyle name="Valuta 2 2 2 2 2 2 2 3" xfId="24230" xr:uid="{06D0EAB8-D6BD-4F49-9D6A-12A9E97A968E}"/>
    <cellStyle name="Valuta 2 2 2 2 2 2 3" xfId="24232" xr:uid="{CC2A086B-5F63-4754-8867-5BCEB4A6CE57}"/>
    <cellStyle name="Valuta 2 2 2 2 2 2 3 2" xfId="24233" xr:uid="{6D3287B9-CA3C-4EBC-81C1-B971CD19E36E}"/>
    <cellStyle name="Valuta 2 2 2 2 2 2 4" xfId="24234" xr:uid="{9D7461CC-6B51-44C4-A03D-68D1D630104E}"/>
    <cellStyle name="Valuta 2 2 2 2 2 2 5" xfId="24229" xr:uid="{E626D613-F78B-40EC-B82E-6D83493E6B76}"/>
    <cellStyle name="Valuta 2 2 2 2 2 2 6" xfId="34592" xr:uid="{8CB81590-0F4C-453B-A15C-94A071DFC11F}"/>
    <cellStyle name="Valuta 2 2 2 2 2 3" xfId="3110" xr:uid="{00000000-0005-0000-0000-0000B2110000}"/>
    <cellStyle name="Valuta 2 2 2 2 2 3 2" xfId="6020" xr:uid="{00000000-0005-0000-0000-0000B3110000}"/>
    <cellStyle name="Valuta 2 2 2 2 2 3 2 2" xfId="24237" xr:uid="{A02B8986-01FD-4A53-8A9D-BA05006BE1A4}"/>
    <cellStyle name="Valuta 2 2 2 2 2 3 2 3" xfId="24236" xr:uid="{21D1A0A6-E0BA-4DD2-9C48-68B8A9FF644D}"/>
    <cellStyle name="Valuta 2 2 2 2 2 3 3" xfId="24238" xr:uid="{580286E4-6CC4-41F5-8D76-70A9E50AE88B}"/>
    <cellStyle name="Valuta 2 2 2 2 2 3 3 2" xfId="24239" xr:uid="{9A0B4AE2-D4BC-4F51-97F8-3A22A4986904}"/>
    <cellStyle name="Valuta 2 2 2 2 2 3 4" xfId="24240" xr:uid="{B75BAA2A-1824-470D-9FD3-27286617CA04}"/>
    <cellStyle name="Valuta 2 2 2 2 2 3 5" xfId="24235" xr:uid="{B3A14D69-0B73-49B6-AC2F-9088DE1B4B50}"/>
    <cellStyle name="Valuta 2 2 2 2 2 3 6" xfId="34593" xr:uid="{6FC91733-29D7-4B17-8BAB-90C563CE1CE1}"/>
    <cellStyle name="Valuta 2 2 2 2 2 4" xfId="3111" xr:uid="{00000000-0005-0000-0000-0000B4110000}"/>
    <cellStyle name="Valuta 2 2 2 2 2 4 2" xfId="6021" xr:uid="{00000000-0005-0000-0000-0000B5110000}"/>
    <cellStyle name="Valuta 2 2 2 2 2 4 2 2" xfId="24243" xr:uid="{43406AA3-36F8-4195-A26A-E09355CC938F}"/>
    <cellStyle name="Valuta 2 2 2 2 2 4 2 3" xfId="24242" xr:uid="{A47FC4F1-C790-4C52-8D9F-F96BE82AB7B6}"/>
    <cellStyle name="Valuta 2 2 2 2 2 4 3" xfId="24244" xr:uid="{98E17F69-900A-49C0-B1AF-6DBA3A330805}"/>
    <cellStyle name="Valuta 2 2 2 2 2 4 3 2" xfId="24245" xr:uid="{CFB84617-086C-4716-BEAF-200E934CB1D2}"/>
    <cellStyle name="Valuta 2 2 2 2 2 4 4" xfId="24246" xr:uid="{2A036EEC-DB9B-4E27-A376-8DF3D9193388}"/>
    <cellStyle name="Valuta 2 2 2 2 2 4 5" xfId="24241" xr:uid="{1809AB42-8977-454E-8241-9662BE8D335F}"/>
    <cellStyle name="Valuta 2 2 2 2 2 4 6" xfId="34594" xr:uid="{EC7A8510-572C-4933-B1C7-9BF318280578}"/>
    <cellStyle name="Valuta 2 2 2 2 2 5" xfId="3112" xr:uid="{00000000-0005-0000-0000-0000B6110000}"/>
    <cellStyle name="Valuta 2 2 2 2 2 5 2" xfId="24248" xr:uid="{7F165416-E05C-4FB2-AA22-9423846F5040}"/>
    <cellStyle name="Valuta 2 2 2 2 2 5 2 2" xfId="24249" xr:uid="{149816CF-F26F-4182-8D35-579D4703EE54}"/>
    <cellStyle name="Valuta 2 2 2 2 2 5 3" xfId="24250" xr:uid="{F0E88625-59CC-4C47-B04F-0907EC065FE3}"/>
    <cellStyle name="Valuta 2 2 2 2 2 5 4" xfId="24247" xr:uid="{8A3F48F3-363C-4F8C-8A75-270EC70206D7}"/>
    <cellStyle name="Valuta 2 2 2 2 2 6" xfId="6018" xr:uid="{00000000-0005-0000-0000-0000B7110000}"/>
    <cellStyle name="Valuta 2 2 2 2 2 6 2" xfId="24252" xr:uid="{E96A7F4E-40F8-4DF4-AA73-9ECDB53D9623}"/>
    <cellStyle name="Valuta 2 2 2 2 2 6 2 2" xfId="24253" xr:uid="{D98C0E0B-DCF0-4240-A3D1-0DAC98D61591}"/>
    <cellStyle name="Valuta 2 2 2 2 2 6 3" xfId="24254" xr:uid="{9D23B5CC-BBB5-4BB9-BA30-4FB6228F6B1D}"/>
    <cellStyle name="Valuta 2 2 2 2 2 6 4" xfId="24251" xr:uid="{6B650659-8F7B-4358-9200-F82FDD6B7A79}"/>
    <cellStyle name="Valuta 2 2 2 2 2 7" xfId="24255" xr:uid="{E22D3A81-CE32-4BD3-93A9-5013D274E3E2}"/>
    <cellStyle name="Valuta 2 2 2 2 2 7 2" xfId="24256" xr:uid="{C38E8558-1E6B-4523-A7C5-FB2DE6AD1189}"/>
    <cellStyle name="Valuta 2 2 2 2 2 8" xfId="24257" xr:uid="{9B895104-867F-4318-9EE7-8E13247B4AB4}"/>
    <cellStyle name="Valuta 2 2 2 2 2 8 2" xfId="24258" xr:uid="{2A11BCF0-CE38-4789-ACED-662D6F374346}"/>
    <cellStyle name="Valuta 2 2 2 2 2 9" xfId="24259" xr:uid="{34CEA42A-5477-4088-895F-5DBC0A3689E1}"/>
    <cellStyle name="Valuta 2 2 2 2 2 9 2" xfId="24260" xr:uid="{BBAA6377-186F-4A04-B721-35AF14B966CF}"/>
    <cellStyle name="Valuta 2 2 2 2 3" xfId="3113" xr:uid="{00000000-0005-0000-0000-0000B8110000}"/>
    <cellStyle name="Valuta 2 2 2 2 3 10" xfId="24262" xr:uid="{541D7823-42B7-4A98-93A4-061EF26BCC90}"/>
    <cellStyle name="Valuta 2 2 2 2 3 11" xfId="24261" xr:uid="{BB721734-7068-4F26-A983-9DA1D693D66D}"/>
    <cellStyle name="Valuta 2 2 2 2 3 12" xfId="34595" xr:uid="{CF5719DE-1989-4B1B-9AD3-0C95F0365D20}"/>
    <cellStyle name="Valuta 2 2 2 2 3 13" xfId="36561" xr:uid="{8AD9AF2D-E443-4576-989F-F047021C5264}"/>
    <cellStyle name="Valuta 2 2 2 2 3 2" xfId="3114" xr:uid="{00000000-0005-0000-0000-0000B9110000}"/>
    <cellStyle name="Valuta 2 2 2 2 3 2 2" xfId="6023" xr:uid="{00000000-0005-0000-0000-0000BA110000}"/>
    <cellStyle name="Valuta 2 2 2 2 3 2 2 2" xfId="24265" xr:uid="{C87741E9-6870-4FF3-8E86-75CD3DD02DAB}"/>
    <cellStyle name="Valuta 2 2 2 2 3 2 2 3" xfId="24264" xr:uid="{2D3CBA17-0D6F-4571-B920-523A0C094362}"/>
    <cellStyle name="Valuta 2 2 2 2 3 2 3" xfId="24266" xr:uid="{BE454508-DFE2-4A17-A25A-2D2DF0D5BD78}"/>
    <cellStyle name="Valuta 2 2 2 2 3 2 3 2" xfId="24267" xr:uid="{DD7D1399-DEAB-4E8D-A286-DF8B41C7C181}"/>
    <cellStyle name="Valuta 2 2 2 2 3 2 4" xfId="24268" xr:uid="{CB8AA592-B4E6-4D3C-9B4B-8B9EF89165B1}"/>
    <cellStyle name="Valuta 2 2 2 2 3 2 5" xfId="24263" xr:uid="{BD6A9B88-465E-4F54-AAB7-20B95CD2263A}"/>
    <cellStyle name="Valuta 2 2 2 2 3 2 6" xfId="34596" xr:uid="{A27C59ED-B98B-45DB-A523-C605B7246071}"/>
    <cellStyle name="Valuta 2 2 2 2 3 3" xfId="3115" xr:uid="{00000000-0005-0000-0000-0000BB110000}"/>
    <cellStyle name="Valuta 2 2 2 2 3 3 2" xfId="6024" xr:uid="{00000000-0005-0000-0000-0000BC110000}"/>
    <cellStyle name="Valuta 2 2 2 2 3 3 2 2" xfId="24271" xr:uid="{A5ACA074-8924-4143-B8C2-BAD881F42606}"/>
    <cellStyle name="Valuta 2 2 2 2 3 3 2 3" xfId="24270" xr:uid="{E9CAC31C-5DF4-4BDE-8338-BBEA024B881F}"/>
    <cellStyle name="Valuta 2 2 2 2 3 3 3" xfId="24272" xr:uid="{C6379A4B-C4DC-4D68-A00B-2FC4658BBF3D}"/>
    <cellStyle name="Valuta 2 2 2 2 3 3 3 2" xfId="24273" xr:uid="{48F49F03-0C45-4139-8420-3BB8CE1D9E5D}"/>
    <cellStyle name="Valuta 2 2 2 2 3 3 4" xfId="24274" xr:uid="{496B0724-F383-4B54-8F5B-83379CB06A0B}"/>
    <cellStyle name="Valuta 2 2 2 2 3 3 5" xfId="24269" xr:uid="{1573F19A-A29E-47C7-8285-0048EC867DE6}"/>
    <cellStyle name="Valuta 2 2 2 2 3 3 6" xfId="34597" xr:uid="{C70A4728-9CB5-4209-9615-CFF20DFFD6A6}"/>
    <cellStyle name="Valuta 2 2 2 2 3 4" xfId="3116" xr:uid="{00000000-0005-0000-0000-0000BD110000}"/>
    <cellStyle name="Valuta 2 2 2 2 3 4 2" xfId="6025" xr:uid="{00000000-0005-0000-0000-0000BE110000}"/>
    <cellStyle name="Valuta 2 2 2 2 3 4 2 2" xfId="24277" xr:uid="{8B28C3CB-00EA-4748-A393-B666074D3255}"/>
    <cellStyle name="Valuta 2 2 2 2 3 4 2 3" xfId="24276" xr:uid="{BDA289AB-2920-4271-A7FA-DC8D95048213}"/>
    <cellStyle name="Valuta 2 2 2 2 3 4 3" xfId="24278" xr:uid="{5BA10CBD-E5EE-439E-A138-26AC8BF8071D}"/>
    <cellStyle name="Valuta 2 2 2 2 3 4 3 2" xfId="24279" xr:uid="{8DA301E7-2118-47CA-A832-90D1141B2406}"/>
    <cellStyle name="Valuta 2 2 2 2 3 4 4" xfId="24280" xr:uid="{23196A2D-EC8E-4155-8B9D-14D0C7F0B343}"/>
    <cellStyle name="Valuta 2 2 2 2 3 4 5" xfId="24275" xr:uid="{6303E431-F46D-4370-8647-CE81F7C73626}"/>
    <cellStyle name="Valuta 2 2 2 2 3 4 6" xfId="34598" xr:uid="{918E7D91-DD00-4CAB-8F2A-EE109EC1E474}"/>
    <cellStyle name="Valuta 2 2 2 2 3 5" xfId="3117" xr:uid="{00000000-0005-0000-0000-0000BF110000}"/>
    <cellStyle name="Valuta 2 2 2 2 3 5 2" xfId="24282" xr:uid="{C4E9A6E0-B8F1-4247-B201-C5A23E82C09C}"/>
    <cellStyle name="Valuta 2 2 2 2 3 5 2 2" xfId="24283" xr:uid="{E8C55ED8-0B59-496D-9DB5-8CF971886A43}"/>
    <cellStyle name="Valuta 2 2 2 2 3 5 3" xfId="24284" xr:uid="{0E636398-141D-4A67-8D54-C6867C8AE843}"/>
    <cellStyle name="Valuta 2 2 2 2 3 5 4" xfId="24281" xr:uid="{212985EB-CFDE-4874-B4CF-0AE5ACA7B566}"/>
    <cellStyle name="Valuta 2 2 2 2 3 6" xfId="6022" xr:uid="{00000000-0005-0000-0000-0000C0110000}"/>
    <cellStyle name="Valuta 2 2 2 2 3 6 2" xfId="24286" xr:uid="{E8FE102B-6359-4E53-8A38-C4293A6D5174}"/>
    <cellStyle name="Valuta 2 2 2 2 3 6 2 2" xfId="24287" xr:uid="{18045080-7020-446D-9CBC-089BEC84CA5F}"/>
    <cellStyle name="Valuta 2 2 2 2 3 6 3" xfId="24288" xr:uid="{A6B69159-0E46-492E-B575-48E771EBC276}"/>
    <cellStyle name="Valuta 2 2 2 2 3 6 4" xfId="24285" xr:uid="{12D7EA8A-2536-4DF6-A2A0-0479FCB6EEDB}"/>
    <cellStyle name="Valuta 2 2 2 2 3 7" xfId="24289" xr:uid="{14AD9263-385B-4008-98B8-43C9C423D8AB}"/>
    <cellStyle name="Valuta 2 2 2 2 3 7 2" xfId="24290" xr:uid="{9169F4DD-F71F-4363-8346-8C788F5A2415}"/>
    <cellStyle name="Valuta 2 2 2 2 3 8" xfId="24291" xr:uid="{AC8B5763-EB26-44C6-88FB-86C4D6CE6CF5}"/>
    <cellStyle name="Valuta 2 2 2 2 3 8 2" xfId="24292" xr:uid="{A6DE4DC5-2DBD-4367-AB9A-71B1C94FCF68}"/>
    <cellStyle name="Valuta 2 2 2 2 3 9" xfId="24293" xr:uid="{BE26CD55-B29A-489D-9A0C-94336482B080}"/>
    <cellStyle name="Valuta 2 2 2 2 3 9 2" xfId="24294" xr:uid="{7C46F344-E855-4E08-AD55-0B180106D198}"/>
    <cellStyle name="Valuta 2 2 2 2 4" xfId="3118" xr:uid="{00000000-0005-0000-0000-0000C1110000}"/>
    <cellStyle name="Valuta 2 2 2 2 4 2" xfId="6026" xr:uid="{00000000-0005-0000-0000-0000C2110000}"/>
    <cellStyle name="Valuta 2 2 2 2 4 2 2" xfId="24297" xr:uid="{8E0E267D-575F-4E6D-A49E-E32AF5D88E13}"/>
    <cellStyle name="Valuta 2 2 2 2 4 2 3" xfId="24296" xr:uid="{E9D7A574-13FC-4384-B0AD-A951CC98970F}"/>
    <cellStyle name="Valuta 2 2 2 2 4 3" xfId="24298" xr:uid="{1948548F-22FD-4D6F-8807-ED8078B0B11A}"/>
    <cellStyle name="Valuta 2 2 2 2 4 3 2" xfId="24299" xr:uid="{066CF433-19A0-4B51-914F-D7EF6FC58114}"/>
    <cellStyle name="Valuta 2 2 2 2 4 4" xfId="24300" xr:uid="{40A9F14A-1297-4A89-8117-E5919FD531DD}"/>
    <cellStyle name="Valuta 2 2 2 2 4 5" xfId="24301" xr:uid="{7A1992BD-3BC1-463F-82A3-539CB7478DB3}"/>
    <cellStyle name="Valuta 2 2 2 2 4 6" xfId="24295" xr:uid="{7868AA58-9808-42F9-BF19-123EA293FF98}"/>
    <cellStyle name="Valuta 2 2 2 2 4 7" xfId="34599" xr:uid="{DDE9607E-1856-447C-A819-8C005B86D711}"/>
    <cellStyle name="Valuta 2 2 2 2 5" xfId="3119" xr:uid="{00000000-0005-0000-0000-0000C3110000}"/>
    <cellStyle name="Valuta 2 2 2 2 5 2" xfId="6027" xr:uid="{00000000-0005-0000-0000-0000C4110000}"/>
    <cellStyle name="Valuta 2 2 2 2 5 2 2" xfId="24304" xr:uid="{8B182C19-CC25-4C54-9B86-FEAFCCB7022A}"/>
    <cellStyle name="Valuta 2 2 2 2 5 2 3" xfId="24303" xr:uid="{F7C950AC-C074-4222-A268-8D775035064A}"/>
    <cellStyle name="Valuta 2 2 2 2 5 3" xfId="24305" xr:uid="{9B31B287-D125-4649-9040-A74CFB977233}"/>
    <cellStyle name="Valuta 2 2 2 2 5 3 2" xfId="24306" xr:uid="{895D7A94-3BA2-4357-B613-20924B95060B}"/>
    <cellStyle name="Valuta 2 2 2 2 5 4" xfId="24307" xr:uid="{3F961AF5-A99D-47FA-A301-FE577CAFB353}"/>
    <cellStyle name="Valuta 2 2 2 2 5 5" xfId="24302" xr:uid="{4BB8804D-3114-4BD5-8F20-F5E694687337}"/>
    <cellStyle name="Valuta 2 2 2 2 5 6" xfId="34600" xr:uid="{99E7A2E5-9BAE-44F7-BC8E-7F7FB3F6004D}"/>
    <cellStyle name="Valuta 2 2 2 2 6" xfId="3120" xr:uid="{00000000-0005-0000-0000-0000C5110000}"/>
    <cellStyle name="Valuta 2 2 2 2 6 2" xfId="6028" xr:uid="{00000000-0005-0000-0000-0000C6110000}"/>
    <cellStyle name="Valuta 2 2 2 2 6 2 2" xfId="24310" xr:uid="{D02D6CE1-9698-405E-80BA-DA9F129392EA}"/>
    <cellStyle name="Valuta 2 2 2 2 6 2 3" xfId="24309" xr:uid="{5FE2BEDE-A5F0-4FE8-A464-769A3EE56DBF}"/>
    <cellStyle name="Valuta 2 2 2 2 6 3" xfId="24311" xr:uid="{BBDD7F29-7F62-484D-B481-336112A44CC2}"/>
    <cellStyle name="Valuta 2 2 2 2 6 3 2" xfId="24312" xr:uid="{FD889BCE-3405-43D7-8E9D-14CFF0939849}"/>
    <cellStyle name="Valuta 2 2 2 2 6 4" xfId="24313" xr:uid="{326B27DC-C13D-4240-AB83-8E2A20083C51}"/>
    <cellStyle name="Valuta 2 2 2 2 6 5" xfId="24308" xr:uid="{19894E02-734C-4BEE-A7F7-920E62EB5BD4}"/>
    <cellStyle name="Valuta 2 2 2 2 6 6" xfId="34601" xr:uid="{91FBAF40-ACA0-4F63-A5CC-B956B8286A0B}"/>
    <cellStyle name="Valuta 2 2 2 2 7" xfId="3121" xr:uid="{00000000-0005-0000-0000-0000C7110000}"/>
    <cellStyle name="Valuta 2 2 2 2 7 2" xfId="24315" xr:uid="{657D2548-72F1-4834-B07A-C31086A953D3}"/>
    <cellStyle name="Valuta 2 2 2 2 7 2 2" xfId="24316" xr:uid="{742830ED-4C4F-4B6D-999F-2A52B2940FE1}"/>
    <cellStyle name="Valuta 2 2 2 2 7 3" xfId="24317" xr:uid="{E4BFA228-1E32-4B60-A29B-3A616FA3EFD5}"/>
    <cellStyle name="Valuta 2 2 2 2 7 4" xfId="24314" xr:uid="{F343ECB5-6B35-421B-9CEF-3FADE9AD7895}"/>
    <cellStyle name="Valuta 2 2 2 2 8" xfId="6017" xr:uid="{00000000-0005-0000-0000-0000C8110000}"/>
    <cellStyle name="Valuta 2 2 2 2 8 2" xfId="24319" xr:uid="{30C49602-7D68-419D-804D-262E26CCFE3E}"/>
    <cellStyle name="Valuta 2 2 2 2 8 2 2" xfId="24320" xr:uid="{9B3F3674-C9A3-425E-BD27-E607078CC1BE}"/>
    <cellStyle name="Valuta 2 2 2 2 8 3" xfId="24321" xr:uid="{B125EEA6-95E7-4204-9CC2-5B0B3CAA037B}"/>
    <cellStyle name="Valuta 2 2 2 2 8 4" xfId="24318" xr:uid="{0C95419A-FC7D-4CEC-B518-38E9D7B784AE}"/>
    <cellStyle name="Valuta 2 2 2 2 9" xfId="24322" xr:uid="{38084187-E386-471F-B54F-6E20AFBC0ED5}"/>
    <cellStyle name="Valuta 2 2 2 2 9 2" xfId="24323" xr:uid="{184F9160-7DCD-4A76-9903-9631D7D9C5F0}"/>
    <cellStyle name="Valuta 2 2 2 3" xfId="3122" xr:uid="{00000000-0005-0000-0000-0000C9110000}"/>
    <cellStyle name="Valuta 2 2 2 3 10" xfId="24325" xr:uid="{E38E2926-806F-4071-AFC8-199EBF01BF1A}"/>
    <cellStyle name="Valuta 2 2 2 3 10 2" xfId="24326" xr:uid="{E2F92F52-B520-4AA5-A3A8-A58D5062F2C5}"/>
    <cellStyle name="Valuta 2 2 2 3 11" xfId="24327" xr:uid="{E23FD608-AE64-436C-9E2C-15889F0A5284}"/>
    <cellStyle name="Valuta 2 2 2 3 11 2" xfId="24328" xr:uid="{6A5B0F3F-4802-4B02-9370-061A43F94819}"/>
    <cellStyle name="Valuta 2 2 2 3 12" xfId="24329" xr:uid="{18A79896-399D-44A8-BC58-42EEA79EB595}"/>
    <cellStyle name="Valuta 2 2 2 3 13" xfId="24324" xr:uid="{A12E955B-B67D-4C84-B0CD-34C1B023CDB7}"/>
    <cellStyle name="Valuta 2 2 2 3 14" xfId="34602" xr:uid="{E17D6C07-5463-41FE-B2F4-D7F73F780BC2}"/>
    <cellStyle name="Valuta 2 2 2 3 15" xfId="35892" xr:uid="{ED9C2D31-79BC-4F74-833A-8DA1B372E50A}"/>
    <cellStyle name="Valuta 2 2 2 3 2" xfId="3123" xr:uid="{00000000-0005-0000-0000-0000CA110000}"/>
    <cellStyle name="Valuta 2 2 2 3 2 10" xfId="24331" xr:uid="{539AFB4C-6E88-4B39-BBF3-3FC090F5E825}"/>
    <cellStyle name="Valuta 2 2 2 3 2 11" xfId="24330" xr:uid="{A9E1244E-896D-4972-A0E0-D9FA3EDAF504}"/>
    <cellStyle name="Valuta 2 2 2 3 2 12" xfId="34603" xr:uid="{49D6F2DD-83AB-4426-8BA4-32D0305660C2}"/>
    <cellStyle name="Valuta 2 2 2 3 2 13" xfId="36270" xr:uid="{CE11E8A8-8857-49A3-B2B5-83E78BAF77CD}"/>
    <cellStyle name="Valuta 2 2 2 3 2 2" xfId="3124" xr:uid="{00000000-0005-0000-0000-0000CB110000}"/>
    <cellStyle name="Valuta 2 2 2 3 2 2 2" xfId="6031" xr:uid="{00000000-0005-0000-0000-0000CC110000}"/>
    <cellStyle name="Valuta 2 2 2 3 2 2 2 2" xfId="24334" xr:uid="{D181A74D-6CC8-46DA-805E-989699AC845E}"/>
    <cellStyle name="Valuta 2 2 2 3 2 2 2 3" xfId="24333" xr:uid="{13C89B97-EDD0-4471-8A3D-89C28B9590BA}"/>
    <cellStyle name="Valuta 2 2 2 3 2 2 3" xfId="24335" xr:uid="{A6837967-F26A-4E6F-88DE-71565C84498C}"/>
    <cellStyle name="Valuta 2 2 2 3 2 2 3 2" xfId="24336" xr:uid="{EC1928E8-5C7B-433B-AF08-60D9D160BBB5}"/>
    <cellStyle name="Valuta 2 2 2 3 2 2 4" xfId="24337" xr:uid="{A032111C-5E82-4A51-ADAF-ABFEEE779C71}"/>
    <cellStyle name="Valuta 2 2 2 3 2 2 5" xfId="24332" xr:uid="{49A12765-3EDF-4ACB-9A0D-6CBFBB8E6DD8}"/>
    <cellStyle name="Valuta 2 2 2 3 2 2 6" xfId="34604" xr:uid="{BBC21544-77ED-41FE-BB75-0A40CC0DD819}"/>
    <cellStyle name="Valuta 2 2 2 3 2 3" xfId="3125" xr:uid="{00000000-0005-0000-0000-0000CD110000}"/>
    <cellStyle name="Valuta 2 2 2 3 2 3 2" xfId="6032" xr:uid="{00000000-0005-0000-0000-0000CE110000}"/>
    <cellStyle name="Valuta 2 2 2 3 2 3 2 2" xfId="24340" xr:uid="{A6FE414A-FBB6-4FBA-B588-781B187CB00C}"/>
    <cellStyle name="Valuta 2 2 2 3 2 3 2 3" xfId="24339" xr:uid="{CDCD016D-2C2A-42E3-835C-7EA36CB948E0}"/>
    <cellStyle name="Valuta 2 2 2 3 2 3 3" xfId="24341" xr:uid="{B38AD894-0965-4CAE-B9A8-ACEB22509672}"/>
    <cellStyle name="Valuta 2 2 2 3 2 3 3 2" xfId="24342" xr:uid="{E2BC1CDE-808E-4D3A-B729-AD4EB45737D0}"/>
    <cellStyle name="Valuta 2 2 2 3 2 3 4" xfId="24343" xr:uid="{29B1BFA6-B462-417E-92AD-C2E9D2B19E6A}"/>
    <cellStyle name="Valuta 2 2 2 3 2 3 5" xfId="24338" xr:uid="{EA1099AF-20DA-48F6-81A9-3114F015566C}"/>
    <cellStyle name="Valuta 2 2 2 3 2 3 6" xfId="34605" xr:uid="{1DAD30BE-586A-45DD-A1F4-DF1A7CBC0FE4}"/>
    <cellStyle name="Valuta 2 2 2 3 2 4" xfId="3126" xr:uid="{00000000-0005-0000-0000-0000CF110000}"/>
    <cellStyle name="Valuta 2 2 2 3 2 4 2" xfId="6033" xr:uid="{00000000-0005-0000-0000-0000D0110000}"/>
    <cellStyle name="Valuta 2 2 2 3 2 4 2 2" xfId="24346" xr:uid="{24320BB3-5E54-46E7-B7E5-19F722BF7ACC}"/>
    <cellStyle name="Valuta 2 2 2 3 2 4 2 3" xfId="24345" xr:uid="{DEE32D94-3927-4601-85E8-1F436F1F6B9E}"/>
    <cellStyle name="Valuta 2 2 2 3 2 4 3" xfId="24347" xr:uid="{C9AB6EAB-1F15-4B73-88D7-C2BAF9C0E14A}"/>
    <cellStyle name="Valuta 2 2 2 3 2 4 3 2" xfId="24348" xr:uid="{D079483D-A99E-4D71-84A8-7B570AC9576A}"/>
    <cellStyle name="Valuta 2 2 2 3 2 4 4" xfId="24349" xr:uid="{BBAFC889-449F-4828-BCAC-6A4BDDDE9CAA}"/>
    <cellStyle name="Valuta 2 2 2 3 2 4 5" xfId="24344" xr:uid="{3A1C0D36-958F-4515-91C7-881021CB0502}"/>
    <cellStyle name="Valuta 2 2 2 3 2 4 6" xfId="34606" xr:uid="{8B431C84-00A2-44D8-B6C3-451D4719CE5E}"/>
    <cellStyle name="Valuta 2 2 2 3 2 5" xfId="3127" xr:uid="{00000000-0005-0000-0000-0000D1110000}"/>
    <cellStyle name="Valuta 2 2 2 3 2 5 2" xfId="24351" xr:uid="{C1F17622-BF5C-4DF2-95F1-A1DCAB90E07B}"/>
    <cellStyle name="Valuta 2 2 2 3 2 5 2 2" xfId="24352" xr:uid="{7BE6DDE9-7B61-480F-926D-5D7091A725D7}"/>
    <cellStyle name="Valuta 2 2 2 3 2 5 3" xfId="24353" xr:uid="{570057C9-1EF2-425B-AE65-5C29F6DA7276}"/>
    <cellStyle name="Valuta 2 2 2 3 2 5 4" xfId="24350" xr:uid="{C2FC5ADB-8E23-4CAF-9387-A80363CA3B71}"/>
    <cellStyle name="Valuta 2 2 2 3 2 6" xfId="6030" xr:uid="{00000000-0005-0000-0000-0000D2110000}"/>
    <cellStyle name="Valuta 2 2 2 3 2 6 2" xfId="24355" xr:uid="{DF790DBA-60E9-4689-8F66-543D14654C85}"/>
    <cellStyle name="Valuta 2 2 2 3 2 6 2 2" xfId="24356" xr:uid="{731EBF80-75FF-4CA9-86FC-7C26E6B822AB}"/>
    <cellStyle name="Valuta 2 2 2 3 2 6 3" xfId="24357" xr:uid="{44A7758A-7E86-4B4D-A1BD-DA6584E875E0}"/>
    <cellStyle name="Valuta 2 2 2 3 2 6 4" xfId="24354" xr:uid="{964A8526-9A01-41AE-B211-EEBBF6C8E59D}"/>
    <cellStyle name="Valuta 2 2 2 3 2 7" xfId="24358" xr:uid="{1113C037-A9F3-430D-B5E8-3A6B23E682A1}"/>
    <cellStyle name="Valuta 2 2 2 3 2 7 2" xfId="24359" xr:uid="{61C83954-C7F6-447E-989A-9705DF860F61}"/>
    <cellStyle name="Valuta 2 2 2 3 2 8" xfId="24360" xr:uid="{7B13A20F-2FF4-4687-B7EF-6A067F018725}"/>
    <cellStyle name="Valuta 2 2 2 3 2 8 2" xfId="24361" xr:uid="{491AB1A4-54B2-4759-B35D-EAE48EA756DF}"/>
    <cellStyle name="Valuta 2 2 2 3 2 9" xfId="24362" xr:uid="{87AB460A-C61F-4A36-939C-F7EEB92A6162}"/>
    <cellStyle name="Valuta 2 2 2 3 2 9 2" xfId="24363" xr:uid="{B2282271-683C-483D-A39D-00C09578B47D}"/>
    <cellStyle name="Valuta 2 2 2 3 3" xfId="3128" xr:uid="{00000000-0005-0000-0000-0000D3110000}"/>
    <cellStyle name="Valuta 2 2 2 3 3 10" xfId="24365" xr:uid="{6FF0B52B-9AA5-43EE-A3CC-9F2E91551753}"/>
    <cellStyle name="Valuta 2 2 2 3 3 11" xfId="24364" xr:uid="{8F9802A9-A9F3-4518-B8CE-77915A85DD99}"/>
    <cellStyle name="Valuta 2 2 2 3 3 12" xfId="34607" xr:uid="{7617D860-1821-4147-BE9D-FF8B09E4817C}"/>
    <cellStyle name="Valuta 2 2 2 3 3 13" xfId="36562" xr:uid="{82EE9352-29EB-4F59-B469-673C01BC1ED4}"/>
    <cellStyle name="Valuta 2 2 2 3 3 2" xfId="3129" xr:uid="{00000000-0005-0000-0000-0000D4110000}"/>
    <cellStyle name="Valuta 2 2 2 3 3 2 2" xfId="6035" xr:uid="{00000000-0005-0000-0000-0000D5110000}"/>
    <cellStyle name="Valuta 2 2 2 3 3 2 2 2" xfId="24368" xr:uid="{12F64DAB-5287-42BC-A589-34EA704AC992}"/>
    <cellStyle name="Valuta 2 2 2 3 3 2 2 3" xfId="24367" xr:uid="{3A431119-8E30-4FF8-8ABB-DED3A8B5A549}"/>
    <cellStyle name="Valuta 2 2 2 3 3 2 3" xfId="24369" xr:uid="{02474E19-759C-44EB-AE06-23BFD06E5BFD}"/>
    <cellStyle name="Valuta 2 2 2 3 3 2 3 2" xfId="24370" xr:uid="{6FF097E3-B04F-4808-86D6-D82D144F45EB}"/>
    <cellStyle name="Valuta 2 2 2 3 3 2 4" xfId="24371" xr:uid="{5D42B598-BE6D-46D2-B31B-574778DD8F18}"/>
    <cellStyle name="Valuta 2 2 2 3 3 2 5" xfId="24366" xr:uid="{C89E936C-AB04-41D9-A4DE-3C294429DB95}"/>
    <cellStyle name="Valuta 2 2 2 3 3 2 6" xfId="34608" xr:uid="{CF4AE60A-8099-4E6B-B259-737F1754DE50}"/>
    <cellStyle name="Valuta 2 2 2 3 3 3" xfId="3130" xr:uid="{00000000-0005-0000-0000-0000D6110000}"/>
    <cellStyle name="Valuta 2 2 2 3 3 3 2" xfId="6036" xr:uid="{00000000-0005-0000-0000-0000D7110000}"/>
    <cellStyle name="Valuta 2 2 2 3 3 3 2 2" xfId="24374" xr:uid="{816C2F09-83E5-411A-93F9-4007ADB7C1C8}"/>
    <cellStyle name="Valuta 2 2 2 3 3 3 2 3" xfId="24373" xr:uid="{6F336767-3699-4CEC-AEEC-DB3A6ACE830C}"/>
    <cellStyle name="Valuta 2 2 2 3 3 3 3" xfId="24375" xr:uid="{548098B3-0A69-4E6E-8A4B-59380FE504B7}"/>
    <cellStyle name="Valuta 2 2 2 3 3 3 3 2" xfId="24376" xr:uid="{8270A07F-6748-4284-BA45-410EEEAE825E}"/>
    <cellStyle name="Valuta 2 2 2 3 3 3 4" xfId="24377" xr:uid="{33D10EA8-0381-48CF-951E-9B1475B243A5}"/>
    <cellStyle name="Valuta 2 2 2 3 3 3 5" xfId="24372" xr:uid="{E088F96B-D57C-417A-B36F-2CFC95C3286C}"/>
    <cellStyle name="Valuta 2 2 2 3 3 3 6" xfId="34609" xr:uid="{49B93C25-06DC-4A99-BC37-E9DD3AD5329C}"/>
    <cellStyle name="Valuta 2 2 2 3 3 4" xfId="3131" xr:uid="{00000000-0005-0000-0000-0000D8110000}"/>
    <cellStyle name="Valuta 2 2 2 3 3 4 2" xfId="6037" xr:uid="{00000000-0005-0000-0000-0000D9110000}"/>
    <cellStyle name="Valuta 2 2 2 3 3 4 2 2" xfId="24380" xr:uid="{9886CE19-8925-41D8-B9C0-E7164F3C0D6A}"/>
    <cellStyle name="Valuta 2 2 2 3 3 4 2 3" xfId="24379" xr:uid="{29F840F2-5B95-4496-BDC6-69090ECBEF25}"/>
    <cellStyle name="Valuta 2 2 2 3 3 4 3" xfId="24381" xr:uid="{45532C96-83B3-4178-AA08-AEB79F378DC7}"/>
    <cellStyle name="Valuta 2 2 2 3 3 4 3 2" xfId="24382" xr:uid="{9D418404-F5F6-426F-AA4F-B0839E3C8F46}"/>
    <cellStyle name="Valuta 2 2 2 3 3 4 4" xfId="24383" xr:uid="{10DF37EB-E57F-47C7-8AE5-9D5B18992761}"/>
    <cellStyle name="Valuta 2 2 2 3 3 4 5" xfId="24378" xr:uid="{C5F9E4F9-1F30-4FAB-85D2-471A13B803EB}"/>
    <cellStyle name="Valuta 2 2 2 3 3 4 6" xfId="34610" xr:uid="{881F6368-1AE9-4A8E-98C6-86088D2CFC9C}"/>
    <cellStyle name="Valuta 2 2 2 3 3 5" xfId="3132" xr:uid="{00000000-0005-0000-0000-0000DA110000}"/>
    <cellStyle name="Valuta 2 2 2 3 3 5 2" xfId="24385" xr:uid="{177715D5-E7D4-410B-B9EA-647C172049AF}"/>
    <cellStyle name="Valuta 2 2 2 3 3 5 2 2" xfId="24386" xr:uid="{21CF7884-3B9D-41D9-974C-24A71C2142DB}"/>
    <cellStyle name="Valuta 2 2 2 3 3 5 3" xfId="24387" xr:uid="{32D1419C-A7B5-4622-AA3F-EB3C24AB93B8}"/>
    <cellStyle name="Valuta 2 2 2 3 3 5 4" xfId="24384" xr:uid="{87194CAB-2C78-498B-9792-33C7684DC2F2}"/>
    <cellStyle name="Valuta 2 2 2 3 3 6" xfId="6034" xr:uid="{00000000-0005-0000-0000-0000DB110000}"/>
    <cellStyle name="Valuta 2 2 2 3 3 6 2" xfId="24389" xr:uid="{6653349F-4C1F-4212-8686-8858216990C3}"/>
    <cellStyle name="Valuta 2 2 2 3 3 6 2 2" xfId="24390" xr:uid="{F7D9FE4F-6829-40C3-BD0E-70A29ED04839}"/>
    <cellStyle name="Valuta 2 2 2 3 3 6 3" xfId="24391" xr:uid="{431B7D0B-4523-47AC-85B8-E09B3A1E6394}"/>
    <cellStyle name="Valuta 2 2 2 3 3 6 4" xfId="24388" xr:uid="{162D73C5-1A9F-4907-BB84-1E47CD6E30B8}"/>
    <cellStyle name="Valuta 2 2 2 3 3 7" xfId="24392" xr:uid="{656C02B9-6E92-4C38-AFAC-745AEEFBF821}"/>
    <cellStyle name="Valuta 2 2 2 3 3 7 2" xfId="24393" xr:uid="{D926C290-7C65-40A9-93F1-542ABE806929}"/>
    <cellStyle name="Valuta 2 2 2 3 3 8" xfId="24394" xr:uid="{29D60720-45E2-45E0-959B-AAAF4C512F38}"/>
    <cellStyle name="Valuta 2 2 2 3 3 8 2" xfId="24395" xr:uid="{D0229063-9CAD-4A1F-A45F-191D8265E6EC}"/>
    <cellStyle name="Valuta 2 2 2 3 3 9" xfId="24396" xr:uid="{50C49587-B9E8-4536-A6FB-DDB422B1CBE8}"/>
    <cellStyle name="Valuta 2 2 2 3 3 9 2" xfId="24397" xr:uid="{B28A23B2-2C78-4D98-9BE0-A0C28D610444}"/>
    <cellStyle name="Valuta 2 2 2 3 4" xfId="3133" xr:uid="{00000000-0005-0000-0000-0000DC110000}"/>
    <cellStyle name="Valuta 2 2 2 3 4 2" xfId="6038" xr:uid="{00000000-0005-0000-0000-0000DD110000}"/>
    <cellStyle name="Valuta 2 2 2 3 4 2 2" xfId="24400" xr:uid="{8CE2F743-DFBC-4AB2-A089-11C4BAD11190}"/>
    <cellStyle name="Valuta 2 2 2 3 4 2 3" xfId="24399" xr:uid="{8341203B-236F-49DB-9E85-EDA3E6AF244E}"/>
    <cellStyle name="Valuta 2 2 2 3 4 3" xfId="24401" xr:uid="{67BCFD0B-A865-40A1-A955-6E4C0E41660B}"/>
    <cellStyle name="Valuta 2 2 2 3 4 3 2" xfId="24402" xr:uid="{B45CD150-6E2E-4A64-8C02-8D8B721F610B}"/>
    <cellStyle name="Valuta 2 2 2 3 4 4" xfId="24403" xr:uid="{704A6E78-98B9-47A2-834E-7E35DB0E8BDC}"/>
    <cellStyle name="Valuta 2 2 2 3 4 5" xfId="24404" xr:uid="{DA9B6F16-592F-45B3-A850-14C66726E80C}"/>
    <cellStyle name="Valuta 2 2 2 3 4 6" xfId="24398" xr:uid="{76DA72DF-F727-474C-96D0-317DFF7322F9}"/>
    <cellStyle name="Valuta 2 2 2 3 4 7" xfId="34611" xr:uid="{FC130F01-F7B5-4556-9753-69D9FD7B7D32}"/>
    <cellStyle name="Valuta 2 2 2 3 5" xfId="3134" xr:uid="{00000000-0005-0000-0000-0000DE110000}"/>
    <cellStyle name="Valuta 2 2 2 3 5 2" xfId="6039" xr:uid="{00000000-0005-0000-0000-0000DF110000}"/>
    <cellStyle name="Valuta 2 2 2 3 5 2 2" xfId="24407" xr:uid="{A1D4A219-2453-4BFF-8C8D-DBE0E4560DB6}"/>
    <cellStyle name="Valuta 2 2 2 3 5 2 3" xfId="24406" xr:uid="{0FCD97DA-84B0-4887-890F-3277F2490CB7}"/>
    <cellStyle name="Valuta 2 2 2 3 5 3" xfId="24408" xr:uid="{B796A09C-90F7-4421-88C6-13D7A4DC96D9}"/>
    <cellStyle name="Valuta 2 2 2 3 5 3 2" xfId="24409" xr:uid="{D6FC2EDD-4E01-4C0B-AC14-82E9A2483A86}"/>
    <cellStyle name="Valuta 2 2 2 3 5 4" xfId="24410" xr:uid="{D76EBC76-C73F-43C4-822D-879C6DD72C16}"/>
    <cellStyle name="Valuta 2 2 2 3 5 5" xfId="24405" xr:uid="{B679CCF6-C570-4120-8A0A-0169D38CC286}"/>
    <cellStyle name="Valuta 2 2 2 3 5 6" xfId="34612" xr:uid="{7845BD57-E376-4B6C-9B93-A8157853434B}"/>
    <cellStyle name="Valuta 2 2 2 3 6" xfId="3135" xr:uid="{00000000-0005-0000-0000-0000E0110000}"/>
    <cellStyle name="Valuta 2 2 2 3 6 2" xfId="6040" xr:uid="{00000000-0005-0000-0000-0000E1110000}"/>
    <cellStyle name="Valuta 2 2 2 3 6 2 2" xfId="24413" xr:uid="{FA49436F-1C91-48C7-9D75-8E1495D2421C}"/>
    <cellStyle name="Valuta 2 2 2 3 6 2 3" xfId="24412" xr:uid="{7EDD474A-8CCB-400A-9748-6631EA537E7C}"/>
    <cellStyle name="Valuta 2 2 2 3 6 3" xfId="24414" xr:uid="{7B6BEA0E-3DA6-4C60-A48E-DFABFDFCC20B}"/>
    <cellStyle name="Valuta 2 2 2 3 6 3 2" xfId="24415" xr:uid="{25623A46-D733-4805-956C-DDFD869A4E3B}"/>
    <cellStyle name="Valuta 2 2 2 3 6 4" xfId="24416" xr:uid="{E6D7C222-F1B8-44FD-BBB6-973478880807}"/>
    <cellStyle name="Valuta 2 2 2 3 6 5" xfId="24411" xr:uid="{07111A8F-3738-46FC-A6D6-2889A0E5B402}"/>
    <cellStyle name="Valuta 2 2 2 3 6 6" xfId="34613" xr:uid="{DC7CCEC1-FA5B-40F5-BB67-F2AA3623A122}"/>
    <cellStyle name="Valuta 2 2 2 3 7" xfId="3136" xr:uid="{00000000-0005-0000-0000-0000E2110000}"/>
    <cellStyle name="Valuta 2 2 2 3 7 2" xfId="24418" xr:uid="{5B68BC3E-039A-4A49-9420-AF0219C68A0E}"/>
    <cellStyle name="Valuta 2 2 2 3 7 2 2" xfId="24419" xr:uid="{EE69747A-3B73-4E0F-907B-8F999ED2B8F4}"/>
    <cellStyle name="Valuta 2 2 2 3 7 3" xfId="24420" xr:uid="{31EEF3C3-455D-405A-9D99-E10726A9E5EB}"/>
    <cellStyle name="Valuta 2 2 2 3 7 4" xfId="24417" xr:uid="{00E3906C-C63F-4C4C-BE2B-4D3CC00664C7}"/>
    <cellStyle name="Valuta 2 2 2 3 8" xfId="6029" xr:uid="{00000000-0005-0000-0000-0000E3110000}"/>
    <cellStyle name="Valuta 2 2 2 3 8 2" xfId="24422" xr:uid="{D8CFE9CA-6183-438C-AA3B-151885803EB0}"/>
    <cellStyle name="Valuta 2 2 2 3 8 2 2" xfId="24423" xr:uid="{89C23168-C5BA-400F-A070-BCA0BFD5883D}"/>
    <cellStyle name="Valuta 2 2 2 3 8 3" xfId="24424" xr:uid="{17ADE3E9-7B95-4241-AB2D-CBACDE5B1520}"/>
    <cellStyle name="Valuta 2 2 2 3 8 4" xfId="24421" xr:uid="{8FA4217A-9DC7-4225-8636-6A4F6EFE6CBE}"/>
    <cellStyle name="Valuta 2 2 2 3 9" xfId="24425" xr:uid="{AEFEA230-744F-4F65-BC08-77EFF4405F94}"/>
    <cellStyle name="Valuta 2 2 2 3 9 2" xfId="24426" xr:uid="{E08D71A7-2ABC-44F2-B2BE-3386CD411B28}"/>
    <cellStyle name="Valuta 2 2 2 4" xfId="3137" xr:uid="{00000000-0005-0000-0000-0000E4110000}"/>
    <cellStyle name="Valuta 2 2 2 4 10" xfId="24428" xr:uid="{4078C2B8-5466-4AF0-AEF8-7DA451BEF984}"/>
    <cellStyle name="Valuta 2 2 2 4 10 2" xfId="24429" xr:uid="{7A5B1BF1-475D-46FA-8A50-6FC831E44EEF}"/>
    <cellStyle name="Valuta 2 2 2 4 11" xfId="24430" xr:uid="{763F5564-0D61-4EA3-86A6-9F585FF31C8F}"/>
    <cellStyle name="Valuta 2 2 2 4 11 2" xfId="24431" xr:uid="{91946F07-5CF3-4239-82FB-99A7F1FC075F}"/>
    <cellStyle name="Valuta 2 2 2 4 12" xfId="24432" xr:uid="{F61E4F39-BAD1-4746-BD88-8021A4807151}"/>
    <cellStyle name="Valuta 2 2 2 4 13" xfId="24427" xr:uid="{EB71386F-4202-4393-A4FE-F6A06272AA4A}"/>
    <cellStyle name="Valuta 2 2 2 4 14" xfId="34614" xr:uid="{3F97873C-3F31-4E87-8C80-AB83B66A1E8A}"/>
    <cellStyle name="Valuta 2 2 2 4 15" xfId="35893" xr:uid="{FC5BFC68-F1AE-4810-93C1-A73ABBF5E9DF}"/>
    <cellStyle name="Valuta 2 2 2 4 2" xfId="3138" xr:uid="{00000000-0005-0000-0000-0000E5110000}"/>
    <cellStyle name="Valuta 2 2 2 4 2 10" xfId="24434" xr:uid="{553E9CCB-B6A8-4EDB-94D9-F39F54A4921F}"/>
    <cellStyle name="Valuta 2 2 2 4 2 11" xfId="24433" xr:uid="{3F00EE90-9073-4F7A-AD63-5D9660AC79AD}"/>
    <cellStyle name="Valuta 2 2 2 4 2 12" xfId="34615" xr:uid="{10AF5928-9987-4FD7-9DFB-92747FFBCCE3}"/>
    <cellStyle name="Valuta 2 2 2 4 2 13" xfId="36271" xr:uid="{468FCC92-3E19-43FA-B408-ADAB1DF38B03}"/>
    <cellStyle name="Valuta 2 2 2 4 2 2" xfId="3139" xr:uid="{00000000-0005-0000-0000-0000E6110000}"/>
    <cellStyle name="Valuta 2 2 2 4 2 2 2" xfId="6043" xr:uid="{00000000-0005-0000-0000-0000E7110000}"/>
    <cellStyle name="Valuta 2 2 2 4 2 2 2 2" xfId="24437" xr:uid="{6329FEC6-BA53-4EFE-B6B0-3AD492DF487D}"/>
    <cellStyle name="Valuta 2 2 2 4 2 2 2 3" xfId="24436" xr:uid="{10D61C25-6F43-49AA-A469-8FDE50CA564A}"/>
    <cellStyle name="Valuta 2 2 2 4 2 2 3" xfId="24438" xr:uid="{11076C89-B078-434C-9CA5-2FD4FBD33DCF}"/>
    <cellStyle name="Valuta 2 2 2 4 2 2 3 2" xfId="24439" xr:uid="{DAB122F7-A2D2-42FA-B0ED-26CE04ED1BDD}"/>
    <cellStyle name="Valuta 2 2 2 4 2 2 4" xfId="24440" xr:uid="{29DB15C8-56F5-4F5D-BA25-B647BA67FA4D}"/>
    <cellStyle name="Valuta 2 2 2 4 2 2 5" xfId="24435" xr:uid="{FC2AF4F8-A63C-4309-B7F4-4D951F408508}"/>
    <cellStyle name="Valuta 2 2 2 4 2 2 6" xfId="34616" xr:uid="{BA9DB33F-D43F-445E-9D88-09D65B0940F9}"/>
    <cellStyle name="Valuta 2 2 2 4 2 3" xfId="3140" xr:uid="{00000000-0005-0000-0000-0000E8110000}"/>
    <cellStyle name="Valuta 2 2 2 4 2 3 2" xfId="6044" xr:uid="{00000000-0005-0000-0000-0000E9110000}"/>
    <cellStyle name="Valuta 2 2 2 4 2 3 2 2" xfId="24443" xr:uid="{1F5A295F-A913-4FAD-8DBE-EF2260E963A6}"/>
    <cellStyle name="Valuta 2 2 2 4 2 3 2 3" xfId="24442" xr:uid="{0B1FDCA9-86BD-4879-944E-9F8F171498D2}"/>
    <cellStyle name="Valuta 2 2 2 4 2 3 3" xfId="24444" xr:uid="{4F43134F-033E-4100-B511-AC9EA3764BD9}"/>
    <cellStyle name="Valuta 2 2 2 4 2 3 3 2" xfId="24445" xr:uid="{20A182DE-7DE8-42C7-A49B-57B7B0B80386}"/>
    <cellStyle name="Valuta 2 2 2 4 2 3 4" xfId="24446" xr:uid="{AA2A719D-0BAD-4ABA-BA69-6CB9472F513E}"/>
    <cellStyle name="Valuta 2 2 2 4 2 3 5" xfId="24441" xr:uid="{0C980669-0F3F-4D02-A36D-9FE8E34B8617}"/>
    <cellStyle name="Valuta 2 2 2 4 2 3 6" xfId="34617" xr:uid="{5122F3B2-3606-4CC5-91B2-6CE0D0F3E8C4}"/>
    <cellStyle name="Valuta 2 2 2 4 2 4" xfId="3141" xr:uid="{00000000-0005-0000-0000-0000EA110000}"/>
    <cellStyle name="Valuta 2 2 2 4 2 4 2" xfId="6045" xr:uid="{00000000-0005-0000-0000-0000EB110000}"/>
    <cellStyle name="Valuta 2 2 2 4 2 4 2 2" xfId="24449" xr:uid="{68CF6051-1CD6-498C-948E-6118AAA3DC0E}"/>
    <cellStyle name="Valuta 2 2 2 4 2 4 2 3" xfId="24448" xr:uid="{772A6E20-4542-4041-B27C-40B4AFCF65EB}"/>
    <cellStyle name="Valuta 2 2 2 4 2 4 3" xfId="24450" xr:uid="{8D3BF983-B4CD-479D-AB7E-F847C10C47D1}"/>
    <cellStyle name="Valuta 2 2 2 4 2 4 3 2" xfId="24451" xr:uid="{6023F2A8-F803-49E5-911A-C43456838F03}"/>
    <cellStyle name="Valuta 2 2 2 4 2 4 4" xfId="24452" xr:uid="{C686ABEC-8310-4686-B1C3-B1F8EB0D733A}"/>
    <cellStyle name="Valuta 2 2 2 4 2 4 5" xfId="24447" xr:uid="{FBE39E21-3D28-49A0-A61E-7E0C1DD718C8}"/>
    <cellStyle name="Valuta 2 2 2 4 2 4 6" xfId="34618" xr:uid="{995ABF60-55EA-4BB2-ABB5-630AA5195A80}"/>
    <cellStyle name="Valuta 2 2 2 4 2 5" xfId="3142" xr:uid="{00000000-0005-0000-0000-0000EC110000}"/>
    <cellStyle name="Valuta 2 2 2 4 2 5 2" xfId="24454" xr:uid="{43579C53-CDC0-4EBD-91A1-761B3E181581}"/>
    <cellStyle name="Valuta 2 2 2 4 2 5 2 2" xfId="24455" xr:uid="{89E6D30B-D4A2-4F94-88AB-8C3430D8C5DF}"/>
    <cellStyle name="Valuta 2 2 2 4 2 5 3" xfId="24456" xr:uid="{15A8B958-C369-400C-B2A1-AF12D126BE69}"/>
    <cellStyle name="Valuta 2 2 2 4 2 5 4" xfId="24453" xr:uid="{E66E828E-B73A-4E8F-A825-471C757851EB}"/>
    <cellStyle name="Valuta 2 2 2 4 2 6" xfId="6042" xr:uid="{00000000-0005-0000-0000-0000ED110000}"/>
    <cellStyle name="Valuta 2 2 2 4 2 6 2" xfId="24458" xr:uid="{71F47E89-7624-49C1-9FA8-5223F7B86B6C}"/>
    <cellStyle name="Valuta 2 2 2 4 2 6 2 2" xfId="24459" xr:uid="{772D4060-5E00-4451-9422-D241BEE186A3}"/>
    <cellStyle name="Valuta 2 2 2 4 2 6 3" xfId="24460" xr:uid="{5F949CE8-1A40-421A-933C-CB3BB173AF6B}"/>
    <cellStyle name="Valuta 2 2 2 4 2 6 4" xfId="24457" xr:uid="{AD9F566C-8E21-439C-87A9-252E3F2CF4C8}"/>
    <cellStyle name="Valuta 2 2 2 4 2 7" xfId="24461" xr:uid="{D082792C-ECF7-4D81-8B8F-E98C4C18E11F}"/>
    <cellStyle name="Valuta 2 2 2 4 2 7 2" xfId="24462" xr:uid="{66ED2078-698F-492B-99CF-C241F849D7D9}"/>
    <cellStyle name="Valuta 2 2 2 4 2 8" xfId="24463" xr:uid="{A3B1B367-4D1E-408B-BE13-F29B2E6A6BCB}"/>
    <cellStyle name="Valuta 2 2 2 4 2 8 2" xfId="24464" xr:uid="{716FB168-1CF2-4194-A1A9-AB2BDC4C1AC8}"/>
    <cellStyle name="Valuta 2 2 2 4 2 9" xfId="24465" xr:uid="{DAB15E26-259B-4706-8CD0-8BE236493C2F}"/>
    <cellStyle name="Valuta 2 2 2 4 2 9 2" xfId="24466" xr:uid="{ED31ADDB-F6C8-40C2-8A6B-ADE0B2E43E2D}"/>
    <cellStyle name="Valuta 2 2 2 4 3" xfId="3143" xr:uid="{00000000-0005-0000-0000-0000EE110000}"/>
    <cellStyle name="Valuta 2 2 2 4 3 10" xfId="24468" xr:uid="{775E7587-43AE-4331-B125-11852F4BBBE5}"/>
    <cellStyle name="Valuta 2 2 2 4 3 11" xfId="24467" xr:uid="{35CD9D86-B0CD-4E89-A6BB-2C01812052B7}"/>
    <cellStyle name="Valuta 2 2 2 4 3 12" xfId="34619" xr:uid="{CA126E80-E19F-4DF9-A25D-3FA165270E73}"/>
    <cellStyle name="Valuta 2 2 2 4 3 13" xfId="36563" xr:uid="{ECFC4C85-5E57-41E2-9422-D7DD192EAB5B}"/>
    <cellStyle name="Valuta 2 2 2 4 3 2" xfId="3144" xr:uid="{00000000-0005-0000-0000-0000EF110000}"/>
    <cellStyle name="Valuta 2 2 2 4 3 2 2" xfId="6047" xr:uid="{00000000-0005-0000-0000-0000F0110000}"/>
    <cellStyle name="Valuta 2 2 2 4 3 2 2 2" xfId="24471" xr:uid="{51D7DD55-BAF7-483E-8503-A9023A86714C}"/>
    <cellStyle name="Valuta 2 2 2 4 3 2 2 3" xfId="24470" xr:uid="{08B33AC7-2BFE-4C21-8996-4BAC80BF48F8}"/>
    <cellStyle name="Valuta 2 2 2 4 3 2 3" xfId="24472" xr:uid="{D7CB5618-6425-449D-A6D8-B8FB3C771ED3}"/>
    <cellStyle name="Valuta 2 2 2 4 3 2 3 2" xfId="24473" xr:uid="{089980F1-345B-4838-B983-47252C3EAC33}"/>
    <cellStyle name="Valuta 2 2 2 4 3 2 4" xfId="24474" xr:uid="{0C72C57E-30A4-4BD0-A9EB-CCD63989FA7C}"/>
    <cellStyle name="Valuta 2 2 2 4 3 2 5" xfId="24469" xr:uid="{601C5760-1ED8-4304-B7F8-51D68FC7F739}"/>
    <cellStyle name="Valuta 2 2 2 4 3 2 6" xfId="34620" xr:uid="{F0033344-463E-4916-907B-C888425CF728}"/>
    <cellStyle name="Valuta 2 2 2 4 3 3" xfId="3145" xr:uid="{00000000-0005-0000-0000-0000F1110000}"/>
    <cellStyle name="Valuta 2 2 2 4 3 3 2" xfId="6048" xr:uid="{00000000-0005-0000-0000-0000F2110000}"/>
    <cellStyle name="Valuta 2 2 2 4 3 3 2 2" xfId="24477" xr:uid="{4FDCB7F9-9925-4405-92DA-4211F0A8103B}"/>
    <cellStyle name="Valuta 2 2 2 4 3 3 2 3" xfId="24476" xr:uid="{BA6009CB-C3B8-4C7F-ACD4-6813B748A149}"/>
    <cellStyle name="Valuta 2 2 2 4 3 3 3" xfId="24478" xr:uid="{1540C8FD-F7E6-45FA-8BCF-0278BDA3B546}"/>
    <cellStyle name="Valuta 2 2 2 4 3 3 3 2" xfId="24479" xr:uid="{008F1E95-05A0-46D8-899B-6B7BC6F525BD}"/>
    <cellStyle name="Valuta 2 2 2 4 3 3 4" xfId="24480" xr:uid="{D25F8621-0A14-41B3-9BF0-996BED839840}"/>
    <cellStyle name="Valuta 2 2 2 4 3 3 5" xfId="24475" xr:uid="{23D27122-2559-4077-8845-503D1360A040}"/>
    <cellStyle name="Valuta 2 2 2 4 3 3 6" xfId="34621" xr:uid="{967B9B46-717A-4D11-B52C-02C60D18D856}"/>
    <cellStyle name="Valuta 2 2 2 4 3 4" xfId="3146" xr:uid="{00000000-0005-0000-0000-0000F3110000}"/>
    <cellStyle name="Valuta 2 2 2 4 3 4 2" xfId="6049" xr:uid="{00000000-0005-0000-0000-0000F4110000}"/>
    <cellStyle name="Valuta 2 2 2 4 3 4 2 2" xfId="24483" xr:uid="{811713C9-4AE1-4103-B7F5-670D01137E7F}"/>
    <cellStyle name="Valuta 2 2 2 4 3 4 2 3" xfId="24482" xr:uid="{5C2AE12D-CA2F-4E33-8110-86F7D05B5036}"/>
    <cellStyle name="Valuta 2 2 2 4 3 4 3" xfId="24484" xr:uid="{E1DB7971-DF89-4D10-980C-78E41AE4667C}"/>
    <cellStyle name="Valuta 2 2 2 4 3 4 3 2" xfId="24485" xr:uid="{CD1BC484-867C-4493-BBCE-C7CEB441DADA}"/>
    <cellStyle name="Valuta 2 2 2 4 3 4 4" xfId="24486" xr:uid="{E1C81804-0524-4B5C-8783-7404EE99977B}"/>
    <cellStyle name="Valuta 2 2 2 4 3 4 5" xfId="24481" xr:uid="{92AF0129-A3CC-4822-AC06-909460CC154E}"/>
    <cellStyle name="Valuta 2 2 2 4 3 4 6" xfId="34622" xr:uid="{B68CE0F2-51D8-44D9-B921-56BAD450A3F9}"/>
    <cellStyle name="Valuta 2 2 2 4 3 5" xfId="3147" xr:uid="{00000000-0005-0000-0000-0000F5110000}"/>
    <cellStyle name="Valuta 2 2 2 4 3 5 2" xfId="24488" xr:uid="{CC0A9B31-EE52-4288-AD0E-0B1AC4B13503}"/>
    <cellStyle name="Valuta 2 2 2 4 3 5 2 2" xfId="24489" xr:uid="{BCCF9D57-4B6F-40C8-A35A-F11796A493BF}"/>
    <cellStyle name="Valuta 2 2 2 4 3 5 3" xfId="24490" xr:uid="{91108551-129B-43CC-A08C-57F55C4F9EB7}"/>
    <cellStyle name="Valuta 2 2 2 4 3 5 4" xfId="24487" xr:uid="{AB90699F-EBF9-472F-8E61-8162020E3263}"/>
    <cellStyle name="Valuta 2 2 2 4 3 6" xfId="6046" xr:uid="{00000000-0005-0000-0000-0000F6110000}"/>
    <cellStyle name="Valuta 2 2 2 4 3 6 2" xfId="24492" xr:uid="{DE49BEE6-DB9A-4FB8-9132-54B9DD343B9D}"/>
    <cellStyle name="Valuta 2 2 2 4 3 6 2 2" xfId="24493" xr:uid="{47873583-B873-4180-B038-2E6C652AF756}"/>
    <cellStyle name="Valuta 2 2 2 4 3 6 3" xfId="24494" xr:uid="{DACFF95E-37D1-4D4E-857A-AF7B45DF713D}"/>
    <cellStyle name="Valuta 2 2 2 4 3 6 4" xfId="24491" xr:uid="{847B9206-6E09-4E01-92CA-A5F0F9368D69}"/>
    <cellStyle name="Valuta 2 2 2 4 3 7" xfId="24495" xr:uid="{FED88C55-AAAE-4F07-B621-5510B7E224E3}"/>
    <cellStyle name="Valuta 2 2 2 4 3 7 2" xfId="24496" xr:uid="{22619A48-C509-4F4D-811D-10C40DC2FA4D}"/>
    <cellStyle name="Valuta 2 2 2 4 3 8" xfId="24497" xr:uid="{889628B4-B257-45F7-9105-BB4EA2DD4BD9}"/>
    <cellStyle name="Valuta 2 2 2 4 3 8 2" xfId="24498" xr:uid="{712D2FAE-B59F-48CA-96CE-7AB49C265971}"/>
    <cellStyle name="Valuta 2 2 2 4 3 9" xfId="24499" xr:uid="{D0F9C12E-54B3-4942-9C5F-0589BFB7F278}"/>
    <cellStyle name="Valuta 2 2 2 4 3 9 2" xfId="24500" xr:uid="{9D051239-6EFC-475B-9BFC-EC0C4B26B36D}"/>
    <cellStyle name="Valuta 2 2 2 4 4" xfId="3148" xr:uid="{00000000-0005-0000-0000-0000F7110000}"/>
    <cellStyle name="Valuta 2 2 2 4 4 2" xfId="6050" xr:uid="{00000000-0005-0000-0000-0000F8110000}"/>
    <cellStyle name="Valuta 2 2 2 4 4 2 2" xfId="24503" xr:uid="{02E5E003-D09C-4B5C-B7B4-C1BB14F39EF1}"/>
    <cellStyle name="Valuta 2 2 2 4 4 2 3" xfId="24502" xr:uid="{9113792D-B4A4-49CF-B372-C8132910150A}"/>
    <cellStyle name="Valuta 2 2 2 4 4 3" xfId="24504" xr:uid="{0E6C61E6-5DEB-4A9E-8570-39FC5F284133}"/>
    <cellStyle name="Valuta 2 2 2 4 4 3 2" xfId="24505" xr:uid="{218B2108-188D-4038-ABBD-FCDD6E4F93FE}"/>
    <cellStyle name="Valuta 2 2 2 4 4 4" xfId="24506" xr:uid="{B26FE414-FA06-449B-A91B-11EECFA46AF8}"/>
    <cellStyle name="Valuta 2 2 2 4 4 5" xfId="24507" xr:uid="{7E33F660-4767-4BE8-B1A7-913674C38E26}"/>
    <cellStyle name="Valuta 2 2 2 4 4 6" xfId="24501" xr:uid="{31643D88-E4E4-4C51-88C2-B915F22FF535}"/>
    <cellStyle name="Valuta 2 2 2 4 4 7" xfId="34623" xr:uid="{E239D85C-EB21-4C6D-AE69-E3DCB754C5A6}"/>
    <cellStyle name="Valuta 2 2 2 4 5" xfId="3149" xr:uid="{00000000-0005-0000-0000-0000F9110000}"/>
    <cellStyle name="Valuta 2 2 2 4 5 2" xfId="6051" xr:uid="{00000000-0005-0000-0000-0000FA110000}"/>
    <cellStyle name="Valuta 2 2 2 4 5 2 2" xfId="24510" xr:uid="{A3A7A8CC-E3E8-45A9-8481-0ACE111373D8}"/>
    <cellStyle name="Valuta 2 2 2 4 5 2 3" xfId="24509" xr:uid="{F79DEC0F-AF99-4DD6-B923-024A38EAEEAF}"/>
    <cellStyle name="Valuta 2 2 2 4 5 3" xfId="24511" xr:uid="{6665BF14-6C4C-4C76-BE4C-7D080B134D3D}"/>
    <cellStyle name="Valuta 2 2 2 4 5 3 2" xfId="24512" xr:uid="{3C9349C6-BE9D-4456-A55A-D9518A5497E6}"/>
    <cellStyle name="Valuta 2 2 2 4 5 4" xfId="24513" xr:uid="{86F34938-83BE-4652-87CB-5AAA0E25EDC5}"/>
    <cellStyle name="Valuta 2 2 2 4 5 5" xfId="24508" xr:uid="{29E20C7D-6231-4378-BEA6-E4271A3E4B89}"/>
    <cellStyle name="Valuta 2 2 2 4 5 6" xfId="34624" xr:uid="{C1A321D4-58F2-41D2-B505-4DDBE5D9F21C}"/>
    <cellStyle name="Valuta 2 2 2 4 6" xfId="3150" xr:uid="{00000000-0005-0000-0000-0000FB110000}"/>
    <cellStyle name="Valuta 2 2 2 4 6 2" xfId="6052" xr:uid="{00000000-0005-0000-0000-0000FC110000}"/>
    <cellStyle name="Valuta 2 2 2 4 6 2 2" xfId="24516" xr:uid="{B15DFC99-62BB-4385-9ED4-78B954634D81}"/>
    <cellStyle name="Valuta 2 2 2 4 6 2 3" xfId="24515" xr:uid="{BCD9D9D3-98C5-4B7D-9EC8-7B8E636AC061}"/>
    <cellStyle name="Valuta 2 2 2 4 6 3" xfId="24517" xr:uid="{0713AF5F-1EF2-4574-A5DB-E51EAFDEE3F9}"/>
    <cellStyle name="Valuta 2 2 2 4 6 3 2" xfId="24518" xr:uid="{462EB742-FEA7-46BD-B31C-D0CC2561D8C5}"/>
    <cellStyle name="Valuta 2 2 2 4 6 4" xfId="24519" xr:uid="{185C3EDE-4295-4CEB-B94D-8E27741B2CE6}"/>
    <cellStyle name="Valuta 2 2 2 4 6 5" xfId="24514" xr:uid="{3DBDA550-74D7-4413-BC13-2ABAC7897F9F}"/>
    <cellStyle name="Valuta 2 2 2 4 6 6" xfId="34625" xr:uid="{46B749ED-3268-4739-960F-515407C1BF3E}"/>
    <cellStyle name="Valuta 2 2 2 4 7" xfId="3151" xr:uid="{00000000-0005-0000-0000-0000FD110000}"/>
    <cellStyle name="Valuta 2 2 2 4 7 2" xfId="24521" xr:uid="{81638292-A0BB-4886-8597-18760FB8ED1F}"/>
    <cellStyle name="Valuta 2 2 2 4 7 2 2" xfId="24522" xr:uid="{181A3CB2-B425-46A2-9C8C-79E1CE0BD10F}"/>
    <cellStyle name="Valuta 2 2 2 4 7 3" xfId="24523" xr:uid="{7EE0279F-4048-4E97-8FD5-86CA5495D4DF}"/>
    <cellStyle name="Valuta 2 2 2 4 7 4" xfId="24520" xr:uid="{BB4696AD-C9D9-479B-BD3B-68B7A421E0FB}"/>
    <cellStyle name="Valuta 2 2 2 4 8" xfId="6041" xr:uid="{00000000-0005-0000-0000-0000FE110000}"/>
    <cellStyle name="Valuta 2 2 2 4 8 2" xfId="24525" xr:uid="{22A0E6C6-BECA-4077-8DC4-405C09697F40}"/>
    <cellStyle name="Valuta 2 2 2 4 8 2 2" xfId="24526" xr:uid="{9664B38A-E7AE-42DF-86E1-2A1B4DA9EE17}"/>
    <cellStyle name="Valuta 2 2 2 4 8 3" xfId="24527" xr:uid="{F8EACD75-39D9-4DD8-B345-91238F50D40A}"/>
    <cellStyle name="Valuta 2 2 2 4 8 4" xfId="24524" xr:uid="{C3210967-925A-4B0A-9EC8-3FA9625F6B27}"/>
    <cellStyle name="Valuta 2 2 2 4 9" xfId="24528" xr:uid="{C824CE69-F2B8-4BCE-AD92-21AA69175F3E}"/>
    <cellStyle name="Valuta 2 2 2 4 9 2" xfId="24529" xr:uid="{4EBB4CBC-CA13-436E-84B3-42E4EFD5CC29}"/>
    <cellStyle name="Valuta 2 2 2 5" xfId="3152" xr:uid="{00000000-0005-0000-0000-0000FF110000}"/>
    <cellStyle name="Valuta 2 2 2 5 10" xfId="24531" xr:uid="{E68003FE-740C-4D01-B410-9256BA88BB44}"/>
    <cellStyle name="Valuta 2 2 2 5 10 2" xfId="24532" xr:uid="{B13F5BB6-CED8-4CEB-AB5F-3AD12DAC6A12}"/>
    <cellStyle name="Valuta 2 2 2 5 11" xfId="24533" xr:uid="{1FEF4BDE-CF81-433F-9868-14B8AA394965}"/>
    <cellStyle name="Valuta 2 2 2 5 11 2" xfId="24534" xr:uid="{9670341C-22D1-4483-9C82-A84B5AD1DE9C}"/>
    <cellStyle name="Valuta 2 2 2 5 12" xfId="24535" xr:uid="{594B2077-1F88-4B78-9E85-19D6FD28F8F0}"/>
    <cellStyle name="Valuta 2 2 2 5 13" xfId="24530" xr:uid="{7A45A259-46DE-4701-BFC2-BC466F1127C2}"/>
    <cellStyle name="Valuta 2 2 2 5 14" xfId="34626" xr:uid="{99BC07E0-2893-4E21-A615-78F8F1BAE663}"/>
    <cellStyle name="Valuta 2 2 2 5 15" xfId="35894" xr:uid="{EA782479-A70B-4EB9-BF8A-843CA1B3404D}"/>
    <cellStyle name="Valuta 2 2 2 5 2" xfId="3153" xr:uid="{00000000-0005-0000-0000-000000120000}"/>
    <cellStyle name="Valuta 2 2 2 5 2 10" xfId="24537" xr:uid="{2AA4E200-51A5-4770-8F3D-60FD75AFC10D}"/>
    <cellStyle name="Valuta 2 2 2 5 2 11" xfId="24536" xr:uid="{A85A0152-C9AB-4C11-972C-11E5E508AD75}"/>
    <cellStyle name="Valuta 2 2 2 5 2 12" xfId="34627" xr:uid="{C20D1C51-B7A9-4597-8E37-CC4AC5B06B36}"/>
    <cellStyle name="Valuta 2 2 2 5 2 13" xfId="36272" xr:uid="{379DA2F0-97DD-4070-9600-CB3B8CDBA9CB}"/>
    <cellStyle name="Valuta 2 2 2 5 2 2" xfId="3154" xr:uid="{00000000-0005-0000-0000-000001120000}"/>
    <cellStyle name="Valuta 2 2 2 5 2 2 2" xfId="6055" xr:uid="{00000000-0005-0000-0000-000002120000}"/>
    <cellStyle name="Valuta 2 2 2 5 2 2 2 2" xfId="24540" xr:uid="{DE54D9B5-3543-4AB2-9D34-5C2972A2E96C}"/>
    <cellStyle name="Valuta 2 2 2 5 2 2 2 3" xfId="24539" xr:uid="{22242F04-287C-4FDD-98D3-7891B845D185}"/>
    <cellStyle name="Valuta 2 2 2 5 2 2 3" xfId="24541" xr:uid="{1B1A5613-D4C0-4702-9AA2-A176C0F9259D}"/>
    <cellStyle name="Valuta 2 2 2 5 2 2 3 2" xfId="24542" xr:uid="{F5A730CE-1E5C-4371-BD16-90D95D46654C}"/>
    <cellStyle name="Valuta 2 2 2 5 2 2 4" xfId="24543" xr:uid="{056EAEBF-F58B-4F7C-9180-5E3C21293691}"/>
    <cellStyle name="Valuta 2 2 2 5 2 2 5" xfId="24538" xr:uid="{2947E051-402D-4B36-AD78-D0754E41EB80}"/>
    <cellStyle name="Valuta 2 2 2 5 2 2 6" xfId="34628" xr:uid="{D2CE58FF-0777-4220-BB0F-A83B8553C0EC}"/>
    <cellStyle name="Valuta 2 2 2 5 2 3" xfId="3155" xr:uid="{00000000-0005-0000-0000-000003120000}"/>
    <cellStyle name="Valuta 2 2 2 5 2 3 2" xfId="6056" xr:uid="{00000000-0005-0000-0000-000004120000}"/>
    <cellStyle name="Valuta 2 2 2 5 2 3 2 2" xfId="24546" xr:uid="{FC80B57B-2C34-4D16-B964-EA929EF5CC31}"/>
    <cellStyle name="Valuta 2 2 2 5 2 3 2 3" xfId="24545" xr:uid="{DF0347F4-3F3D-4040-AF40-D3321FEE0CDE}"/>
    <cellStyle name="Valuta 2 2 2 5 2 3 3" xfId="24547" xr:uid="{21CF0473-DDA5-4C24-8555-B0B299342126}"/>
    <cellStyle name="Valuta 2 2 2 5 2 3 3 2" xfId="24548" xr:uid="{2900EE4F-82E1-4909-B8BD-345B1DA69918}"/>
    <cellStyle name="Valuta 2 2 2 5 2 3 4" xfId="24549" xr:uid="{83D44910-CBB7-4EA9-B0AA-4882B572FA47}"/>
    <cellStyle name="Valuta 2 2 2 5 2 3 5" xfId="24544" xr:uid="{A21EEDAB-5A49-4893-9CBF-B5CB28E4000C}"/>
    <cellStyle name="Valuta 2 2 2 5 2 3 6" xfId="34629" xr:uid="{DC42327E-C40E-440D-BA38-C1897F35618E}"/>
    <cellStyle name="Valuta 2 2 2 5 2 4" xfId="3156" xr:uid="{00000000-0005-0000-0000-000005120000}"/>
    <cellStyle name="Valuta 2 2 2 5 2 4 2" xfId="6057" xr:uid="{00000000-0005-0000-0000-000006120000}"/>
    <cellStyle name="Valuta 2 2 2 5 2 4 2 2" xfId="24552" xr:uid="{FF617B06-00CA-440D-8F86-0F46442F6396}"/>
    <cellStyle name="Valuta 2 2 2 5 2 4 2 3" xfId="24551" xr:uid="{3B343FF1-90BD-4D49-92C1-140627229328}"/>
    <cellStyle name="Valuta 2 2 2 5 2 4 3" xfId="24553" xr:uid="{2AA46BA6-0CDC-4B0E-9685-4D480B855ABE}"/>
    <cellStyle name="Valuta 2 2 2 5 2 4 3 2" xfId="24554" xr:uid="{040FD7E4-5256-409F-851F-E3E010695AC5}"/>
    <cellStyle name="Valuta 2 2 2 5 2 4 4" xfId="24555" xr:uid="{8810DA70-0A2D-4C82-B243-07DEA601E8F7}"/>
    <cellStyle name="Valuta 2 2 2 5 2 4 5" xfId="24550" xr:uid="{76E6B7C0-1CDB-4CD3-A7DB-5F38D219B85F}"/>
    <cellStyle name="Valuta 2 2 2 5 2 4 6" xfId="34630" xr:uid="{BE73F138-FEA1-4AD7-9CF1-16C0BE86BA11}"/>
    <cellStyle name="Valuta 2 2 2 5 2 5" xfId="3157" xr:uid="{00000000-0005-0000-0000-000007120000}"/>
    <cellStyle name="Valuta 2 2 2 5 2 5 2" xfId="24557" xr:uid="{F39BB60F-5971-42F2-A4AE-C1C4FCA92E3F}"/>
    <cellStyle name="Valuta 2 2 2 5 2 5 2 2" xfId="24558" xr:uid="{71E67710-B1EB-4409-8B07-A84D87153CC2}"/>
    <cellStyle name="Valuta 2 2 2 5 2 5 3" xfId="24559" xr:uid="{30BA6D63-7002-4458-9D53-A82FBDE25FC4}"/>
    <cellStyle name="Valuta 2 2 2 5 2 5 4" xfId="24556" xr:uid="{56E0DC8B-2D0D-4121-8D3F-C4865AD23C39}"/>
    <cellStyle name="Valuta 2 2 2 5 2 6" xfId="6054" xr:uid="{00000000-0005-0000-0000-000008120000}"/>
    <cellStyle name="Valuta 2 2 2 5 2 6 2" xfId="24561" xr:uid="{8C329FAD-CCEE-4AED-B992-347253C5A320}"/>
    <cellStyle name="Valuta 2 2 2 5 2 6 2 2" xfId="24562" xr:uid="{343BACB9-4F18-427F-AC8A-5B7527E1A322}"/>
    <cellStyle name="Valuta 2 2 2 5 2 6 3" xfId="24563" xr:uid="{4D31AAD2-E455-4787-A8CA-65B20A1F0E29}"/>
    <cellStyle name="Valuta 2 2 2 5 2 6 4" xfId="24560" xr:uid="{8870A501-F1C0-430A-A35A-C086AB6EE8FA}"/>
    <cellStyle name="Valuta 2 2 2 5 2 7" xfId="24564" xr:uid="{BB65175A-744B-4B97-A01D-A9C11EF81170}"/>
    <cellStyle name="Valuta 2 2 2 5 2 7 2" xfId="24565" xr:uid="{0A47D068-000B-4A23-B5C4-55B92D2F59ED}"/>
    <cellStyle name="Valuta 2 2 2 5 2 8" xfId="24566" xr:uid="{29F4E6B3-998D-4351-9CB0-1E5EA7F69635}"/>
    <cellStyle name="Valuta 2 2 2 5 2 8 2" xfId="24567" xr:uid="{B2D491E7-EB02-4F10-90B2-188E9703E602}"/>
    <cellStyle name="Valuta 2 2 2 5 2 9" xfId="24568" xr:uid="{A48A3345-4627-41C8-A5C4-0E533E92C38C}"/>
    <cellStyle name="Valuta 2 2 2 5 2 9 2" xfId="24569" xr:uid="{D69538B2-7F55-448B-B3EC-F8E45C32626B}"/>
    <cellStyle name="Valuta 2 2 2 5 3" xfId="3158" xr:uid="{00000000-0005-0000-0000-000009120000}"/>
    <cellStyle name="Valuta 2 2 2 5 3 10" xfId="24571" xr:uid="{0B5F1D00-5EAA-44DA-994A-A0DA593F936D}"/>
    <cellStyle name="Valuta 2 2 2 5 3 11" xfId="24570" xr:uid="{5D5E7544-3CDC-4F28-9B0B-1EA9D6DF7AD7}"/>
    <cellStyle name="Valuta 2 2 2 5 3 12" xfId="34631" xr:uid="{F8764372-B024-42B4-A196-0188A65D0264}"/>
    <cellStyle name="Valuta 2 2 2 5 3 13" xfId="36564" xr:uid="{1CB69BAC-E94D-4254-AD02-8B5336C7FBFC}"/>
    <cellStyle name="Valuta 2 2 2 5 3 2" xfId="3159" xr:uid="{00000000-0005-0000-0000-00000A120000}"/>
    <cellStyle name="Valuta 2 2 2 5 3 2 2" xfId="6059" xr:uid="{00000000-0005-0000-0000-00000B120000}"/>
    <cellStyle name="Valuta 2 2 2 5 3 2 2 2" xfId="24574" xr:uid="{0AD69FAE-F9C3-4F17-AE17-4E9173D9B9B0}"/>
    <cellStyle name="Valuta 2 2 2 5 3 2 2 3" xfId="24573" xr:uid="{3B3E29B0-31D9-41D5-85EF-158EF4542AD8}"/>
    <cellStyle name="Valuta 2 2 2 5 3 2 3" xfId="24575" xr:uid="{98A7B1E6-D879-4407-BE50-6A5618046A91}"/>
    <cellStyle name="Valuta 2 2 2 5 3 2 3 2" xfId="24576" xr:uid="{71237D46-2551-4CB3-8FA2-0D6986BB5722}"/>
    <cellStyle name="Valuta 2 2 2 5 3 2 4" xfId="24577" xr:uid="{84F36B63-C180-4DC4-9C36-A7B48B22A292}"/>
    <cellStyle name="Valuta 2 2 2 5 3 2 5" xfId="24572" xr:uid="{E70711C5-D0F3-4CD8-B36B-4B87BB051A5E}"/>
    <cellStyle name="Valuta 2 2 2 5 3 2 6" xfId="34632" xr:uid="{C0A91336-258B-4046-838A-E7111C742185}"/>
    <cellStyle name="Valuta 2 2 2 5 3 3" xfId="3160" xr:uid="{00000000-0005-0000-0000-00000C120000}"/>
    <cellStyle name="Valuta 2 2 2 5 3 3 2" xfId="6060" xr:uid="{00000000-0005-0000-0000-00000D120000}"/>
    <cellStyle name="Valuta 2 2 2 5 3 3 2 2" xfId="24580" xr:uid="{51664D2E-FBE2-4FEE-B2DA-EA377503BB03}"/>
    <cellStyle name="Valuta 2 2 2 5 3 3 2 3" xfId="24579" xr:uid="{00886A3E-15CB-476E-B9DC-1B73544CDC0D}"/>
    <cellStyle name="Valuta 2 2 2 5 3 3 3" xfId="24581" xr:uid="{7A96DB8F-2D30-4D35-916A-9B4084BFC110}"/>
    <cellStyle name="Valuta 2 2 2 5 3 3 3 2" xfId="24582" xr:uid="{E77DF6AD-228A-4A17-94EB-DA947ED43274}"/>
    <cellStyle name="Valuta 2 2 2 5 3 3 4" xfId="24583" xr:uid="{D9DC853A-3856-497A-89BF-C69EB93D21FA}"/>
    <cellStyle name="Valuta 2 2 2 5 3 3 5" xfId="24578" xr:uid="{F9B3220D-A1F2-4431-9A36-8AECFBA90D22}"/>
    <cellStyle name="Valuta 2 2 2 5 3 3 6" xfId="34633" xr:uid="{29C5FBC0-C295-4047-AB3F-7F9672AF4D3D}"/>
    <cellStyle name="Valuta 2 2 2 5 3 4" xfId="3161" xr:uid="{00000000-0005-0000-0000-00000E120000}"/>
    <cellStyle name="Valuta 2 2 2 5 3 4 2" xfId="6061" xr:uid="{00000000-0005-0000-0000-00000F120000}"/>
    <cellStyle name="Valuta 2 2 2 5 3 4 2 2" xfId="24586" xr:uid="{E8804F12-EAA1-45C8-83D7-302F96F079B3}"/>
    <cellStyle name="Valuta 2 2 2 5 3 4 2 3" xfId="24585" xr:uid="{CC2AB5CB-D8EB-4139-B510-113454CFE5B1}"/>
    <cellStyle name="Valuta 2 2 2 5 3 4 3" xfId="24587" xr:uid="{2F3D450C-E898-404C-B61A-744313836051}"/>
    <cellStyle name="Valuta 2 2 2 5 3 4 3 2" xfId="24588" xr:uid="{2B290383-03AA-4D11-8BE3-91AFA401C706}"/>
    <cellStyle name="Valuta 2 2 2 5 3 4 4" xfId="24589" xr:uid="{6B45876D-E27F-42DE-B2F5-92625393C15E}"/>
    <cellStyle name="Valuta 2 2 2 5 3 4 5" xfId="24584" xr:uid="{A0C0410B-CB4D-4280-B5B4-59DF7D833016}"/>
    <cellStyle name="Valuta 2 2 2 5 3 4 6" xfId="34634" xr:uid="{9D322DDD-0E8D-4CA6-A6DD-AD1A8E9724C1}"/>
    <cellStyle name="Valuta 2 2 2 5 3 5" xfId="3162" xr:uid="{00000000-0005-0000-0000-000010120000}"/>
    <cellStyle name="Valuta 2 2 2 5 3 5 2" xfId="24591" xr:uid="{BE66812D-C672-45ED-86C5-9EA5CB6E969E}"/>
    <cellStyle name="Valuta 2 2 2 5 3 5 2 2" xfId="24592" xr:uid="{1668EA24-CACD-4A0C-ACAD-D45AE8C2FBA2}"/>
    <cellStyle name="Valuta 2 2 2 5 3 5 3" xfId="24593" xr:uid="{35D403AA-E12A-45C5-B1FF-A21E14CBA538}"/>
    <cellStyle name="Valuta 2 2 2 5 3 5 4" xfId="24590" xr:uid="{67E3E5A7-4949-4721-A0AD-6B701E6F4DAD}"/>
    <cellStyle name="Valuta 2 2 2 5 3 6" xfId="6058" xr:uid="{00000000-0005-0000-0000-000011120000}"/>
    <cellStyle name="Valuta 2 2 2 5 3 6 2" xfId="24595" xr:uid="{2F0DF748-4133-43E6-A1D8-71E020916970}"/>
    <cellStyle name="Valuta 2 2 2 5 3 6 2 2" xfId="24596" xr:uid="{5D8A59E6-7146-444F-B6E7-6A58C8B87483}"/>
    <cellStyle name="Valuta 2 2 2 5 3 6 3" xfId="24597" xr:uid="{82F46EE7-60E6-4206-BC5A-3A5D7C775741}"/>
    <cellStyle name="Valuta 2 2 2 5 3 6 4" xfId="24594" xr:uid="{1E5E42AF-16D2-489F-A2F1-CD4498F4AD20}"/>
    <cellStyle name="Valuta 2 2 2 5 3 7" xfId="24598" xr:uid="{E19A76DF-5FC7-426F-A041-71CC9D4E7706}"/>
    <cellStyle name="Valuta 2 2 2 5 3 7 2" xfId="24599" xr:uid="{A32724A2-3412-4558-B68C-2C075048763D}"/>
    <cellStyle name="Valuta 2 2 2 5 3 8" xfId="24600" xr:uid="{997E5526-D601-49F0-B2CA-FD1C35ADF06E}"/>
    <cellStyle name="Valuta 2 2 2 5 3 8 2" xfId="24601" xr:uid="{1E9A5CC2-92D7-4ABC-9A8D-226B4AE96E22}"/>
    <cellStyle name="Valuta 2 2 2 5 3 9" xfId="24602" xr:uid="{B530ECE6-BF38-4D75-8143-CB7D2C070FE5}"/>
    <cellStyle name="Valuta 2 2 2 5 3 9 2" xfId="24603" xr:uid="{BF0E3E4D-1500-4974-9A23-0AB46ED6B914}"/>
    <cellStyle name="Valuta 2 2 2 5 4" xfId="3163" xr:uid="{00000000-0005-0000-0000-000012120000}"/>
    <cellStyle name="Valuta 2 2 2 5 4 2" xfId="6062" xr:uid="{00000000-0005-0000-0000-000013120000}"/>
    <cellStyle name="Valuta 2 2 2 5 4 2 2" xfId="24606" xr:uid="{A4F929FE-8F98-42E0-9AB4-49470F3F9E6F}"/>
    <cellStyle name="Valuta 2 2 2 5 4 2 3" xfId="24605" xr:uid="{87740452-9FB3-44AD-905F-2093D524C0D7}"/>
    <cellStyle name="Valuta 2 2 2 5 4 3" xfId="24607" xr:uid="{61F093EE-3082-414E-8329-92496D61E05A}"/>
    <cellStyle name="Valuta 2 2 2 5 4 3 2" xfId="24608" xr:uid="{BE91CA86-BE96-4E64-8492-8A644C102A26}"/>
    <cellStyle name="Valuta 2 2 2 5 4 4" xfId="24609" xr:uid="{2E796BB1-1F04-4FCC-989F-55225AC89A43}"/>
    <cellStyle name="Valuta 2 2 2 5 4 5" xfId="24610" xr:uid="{82A15E30-BA4B-4669-850C-47E9014B0534}"/>
    <cellStyle name="Valuta 2 2 2 5 4 6" xfId="24604" xr:uid="{301C3F05-7089-4873-9B8B-4AC68EDF6A82}"/>
    <cellStyle name="Valuta 2 2 2 5 4 7" xfId="34635" xr:uid="{67D6DD4B-34A3-4235-86A3-76A42A9D37C1}"/>
    <cellStyle name="Valuta 2 2 2 5 5" xfId="3164" xr:uid="{00000000-0005-0000-0000-000014120000}"/>
    <cellStyle name="Valuta 2 2 2 5 5 2" xfId="6063" xr:uid="{00000000-0005-0000-0000-000015120000}"/>
    <cellStyle name="Valuta 2 2 2 5 5 2 2" xfId="24613" xr:uid="{A751E7F5-8185-4FCD-B1DB-AC3D63C3F41B}"/>
    <cellStyle name="Valuta 2 2 2 5 5 2 3" xfId="24612" xr:uid="{0DF5A09F-AA51-4951-ACFA-492CE151F64D}"/>
    <cellStyle name="Valuta 2 2 2 5 5 3" xfId="24614" xr:uid="{6BC45563-5C2C-4D50-9EB6-BD931B65363E}"/>
    <cellStyle name="Valuta 2 2 2 5 5 3 2" xfId="24615" xr:uid="{52D9682E-5D50-4834-8467-2D4A866BDD60}"/>
    <cellStyle name="Valuta 2 2 2 5 5 4" xfId="24616" xr:uid="{5CF49E3A-644C-4A0E-A18F-CE2EE8BC4D75}"/>
    <cellStyle name="Valuta 2 2 2 5 5 5" xfId="24611" xr:uid="{14274A80-8E03-42F8-89B2-760085C48A48}"/>
    <cellStyle name="Valuta 2 2 2 5 5 6" xfId="34636" xr:uid="{F1BD5949-4DC3-4941-9D16-23D609CD4393}"/>
    <cellStyle name="Valuta 2 2 2 5 6" xfId="3165" xr:uid="{00000000-0005-0000-0000-000016120000}"/>
    <cellStyle name="Valuta 2 2 2 5 6 2" xfId="6064" xr:uid="{00000000-0005-0000-0000-000017120000}"/>
    <cellStyle name="Valuta 2 2 2 5 6 2 2" xfId="24619" xr:uid="{E32C4C08-A1EB-4D88-ADFC-1D472002A97B}"/>
    <cellStyle name="Valuta 2 2 2 5 6 2 3" xfId="24618" xr:uid="{6C677F27-78F2-4E3B-91BE-314E23BBA5A5}"/>
    <cellStyle name="Valuta 2 2 2 5 6 3" xfId="24620" xr:uid="{791358F7-7ACF-43E5-9869-7F878740EEC2}"/>
    <cellStyle name="Valuta 2 2 2 5 6 3 2" xfId="24621" xr:uid="{8B248944-0199-468E-BC91-5D76CCDE7BC5}"/>
    <cellStyle name="Valuta 2 2 2 5 6 4" xfId="24622" xr:uid="{FD8E73E0-BE3D-481E-B025-EBC79AC3013B}"/>
    <cellStyle name="Valuta 2 2 2 5 6 5" xfId="24617" xr:uid="{E679D6C6-FD59-47C4-8716-F3CDA84EC021}"/>
    <cellStyle name="Valuta 2 2 2 5 6 6" xfId="34637" xr:uid="{60CC77D8-1A67-40C9-B8A5-F4E3FBF89718}"/>
    <cellStyle name="Valuta 2 2 2 5 7" xfId="3166" xr:uid="{00000000-0005-0000-0000-000018120000}"/>
    <cellStyle name="Valuta 2 2 2 5 7 2" xfId="24624" xr:uid="{1CFA8811-6CCF-4937-9ABE-7C2EE02BE6C1}"/>
    <cellStyle name="Valuta 2 2 2 5 7 2 2" xfId="24625" xr:uid="{F0242F30-359A-43B8-9C0E-8205CE0BF56E}"/>
    <cellStyle name="Valuta 2 2 2 5 7 3" xfId="24626" xr:uid="{C2FC5DA5-407B-4AFE-AEFA-D982C2892EF6}"/>
    <cellStyle name="Valuta 2 2 2 5 7 4" xfId="24623" xr:uid="{DD0F915D-051F-4F1C-844B-E775581917C8}"/>
    <cellStyle name="Valuta 2 2 2 5 8" xfId="6053" xr:uid="{00000000-0005-0000-0000-000019120000}"/>
    <cellStyle name="Valuta 2 2 2 5 8 2" xfId="24628" xr:uid="{787962C3-9B22-4B50-8535-42DB6ED970DA}"/>
    <cellStyle name="Valuta 2 2 2 5 8 2 2" xfId="24629" xr:uid="{804108E1-5298-476C-8F1A-EC8F2429CADE}"/>
    <cellStyle name="Valuta 2 2 2 5 8 3" xfId="24630" xr:uid="{D7B15457-726C-424F-9D76-F5B3CFCFD976}"/>
    <cellStyle name="Valuta 2 2 2 5 8 4" xfId="24627" xr:uid="{6860B80A-3A99-45F1-818A-F6DD9B9E78EF}"/>
    <cellStyle name="Valuta 2 2 2 5 9" xfId="24631" xr:uid="{9362F15C-92D8-458F-B5BB-398D5C55E80D}"/>
    <cellStyle name="Valuta 2 2 2 5 9 2" xfId="24632" xr:uid="{FD99137D-980B-4D33-83A3-BB8DE7DD8EB9}"/>
    <cellStyle name="Valuta 2 2 2 6" xfId="3167" xr:uid="{00000000-0005-0000-0000-00001A120000}"/>
    <cellStyle name="Valuta 2 2 2 6 10" xfId="24634" xr:uid="{16D758BB-0E81-4519-A944-109A210AE232}"/>
    <cellStyle name="Valuta 2 2 2 6 11" xfId="24633" xr:uid="{F032393B-F719-47DF-8C5E-BC465B9FE2A8}"/>
    <cellStyle name="Valuta 2 2 2 6 12" xfId="34638" xr:uid="{35589FF0-85D1-4107-8CB2-8BB4106AC1C7}"/>
    <cellStyle name="Valuta 2 2 2 6 13" xfId="36268" xr:uid="{C4E4EEBE-B156-4748-86EE-2CAE437D9773}"/>
    <cellStyle name="Valuta 2 2 2 6 2" xfId="3168" xr:uid="{00000000-0005-0000-0000-00001B120000}"/>
    <cellStyle name="Valuta 2 2 2 6 2 2" xfId="6066" xr:uid="{00000000-0005-0000-0000-00001C120000}"/>
    <cellStyle name="Valuta 2 2 2 6 2 2 2" xfId="24637" xr:uid="{DADA67C3-BD56-45C1-8920-E83E6EFDFEBC}"/>
    <cellStyle name="Valuta 2 2 2 6 2 2 3" xfId="24636" xr:uid="{4DD1BDD9-EEF4-4FEE-BD82-9A7CF73A0467}"/>
    <cellStyle name="Valuta 2 2 2 6 2 3" xfId="24638" xr:uid="{7C1C3A0A-1500-4EB7-A778-28B610BB524C}"/>
    <cellStyle name="Valuta 2 2 2 6 2 3 2" xfId="24639" xr:uid="{914CA7E5-EC12-4049-A783-13FA80CBB1DE}"/>
    <cellStyle name="Valuta 2 2 2 6 2 4" xfId="24640" xr:uid="{09BFF0AE-8E7A-43D7-A7F0-3359B68B2F21}"/>
    <cellStyle name="Valuta 2 2 2 6 2 5" xfId="24635" xr:uid="{408817BD-D154-45D7-87AE-C33873E0943E}"/>
    <cellStyle name="Valuta 2 2 2 6 2 6" xfId="34639" xr:uid="{409099A6-53C0-4875-82CB-916E23646AB1}"/>
    <cellStyle name="Valuta 2 2 2 6 3" xfId="3169" xr:uid="{00000000-0005-0000-0000-00001D120000}"/>
    <cellStyle name="Valuta 2 2 2 6 3 2" xfId="6067" xr:uid="{00000000-0005-0000-0000-00001E120000}"/>
    <cellStyle name="Valuta 2 2 2 6 3 2 2" xfId="24643" xr:uid="{7762BCB5-18C5-4C45-8AFA-DB7A744BD0C5}"/>
    <cellStyle name="Valuta 2 2 2 6 3 2 3" xfId="24642" xr:uid="{580B2732-9299-4175-BD6A-0800297AFE31}"/>
    <cellStyle name="Valuta 2 2 2 6 3 3" xfId="24644" xr:uid="{C634EE33-64DD-4510-B617-C9067E48B69C}"/>
    <cellStyle name="Valuta 2 2 2 6 3 3 2" xfId="24645" xr:uid="{D7A46B71-0E1C-45C0-98D4-25A1D500195C}"/>
    <cellStyle name="Valuta 2 2 2 6 3 4" xfId="24646" xr:uid="{6082634D-898A-414B-A6DF-772A892D89CA}"/>
    <cellStyle name="Valuta 2 2 2 6 3 5" xfId="24641" xr:uid="{DA0DF6FF-02AF-4878-94A6-35B6D72BAF36}"/>
    <cellStyle name="Valuta 2 2 2 6 3 6" xfId="34640" xr:uid="{4AF343CC-C819-4E0B-9F92-CF710037F1BD}"/>
    <cellStyle name="Valuta 2 2 2 6 4" xfId="3170" xr:uid="{00000000-0005-0000-0000-00001F120000}"/>
    <cellStyle name="Valuta 2 2 2 6 4 2" xfId="6068" xr:uid="{00000000-0005-0000-0000-000020120000}"/>
    <cellStyle name="Valuta 2 2 2 6 4 2 2" xfId="24649" xr:uid="{37717215-7064-441D-B4BF-4BFEA92F5FC8}"/>
    <cellStyle name="Valuta 2 2 2 6 4 2 3" xfId="24648" xr:uid="{F83EEE60-C34F-4568-9F99-4798E012B106}"/>
    <cellStyle name="Valuta 2 2 2 6 4 3" xfId="24650" xr:uid="{0D63932E-B2FF-4FB4-B9B6-6F77209DFBBF}"/>
    <cellStyle name="Valuta 2 2 2 6 4 3 2" xfId="24651" xr:uid="{03A2D1FD-F158-4EEF-B567-D9A1E519CFEC}"/>
    <cellStyle name="Valuta 2 2 2 6 4 4" xfId="24652" xr:uid="{28F0F04E-7ABB-41B8-BB9C-F0B9196BC30A}"/>
    <cellStyle name="Valuta 2 2 2 6 4 5" xfId="24647" xr:uid="{C7E5482D-7A93-482B-A093-74F1EBC905DB}"/>
    <cellStyle name="Valuta 2 2 2 6 4 6" xfId="34641" xr:uid="{5BD577E2-199A-4D2C-8D3C-BCA828E72671}"/>
    <cellStyle name="Valuta 2 2 2 6 5" xfId="3171" xr:uid="{00000000-0005-0000-0000-000021120000}"/>
    <cellStyle name="Valuta 2 2 2 6 5 2" xfId="24654" xr:uid="{06229BD6-A6B9-40EA-A219-C153AF6DEC51}"/>
    <cellStyle name="Valuta 2 2 2 6 5 2 2" xfId="24655" xr:uid="{3D2D0DAB-6DF6-49E8-94C2-1D3ABAE78140}"/>
    <cellStyle name="Valuta 2 2 2 6 5 3" xfId="24656" xr:uid="{2448D5CF-E32B-4BF1-8926-88EAAF932D04}"/>
    <cellStyle name="Valuta 2 2 2 6 5 4" xfId="24653" xr:uid="{6544D94A-8C83-4595-B0A4-A8C1CA38AAC6}"/>
    <cellStyle name="Valuta 2 2 2 6 6" xfId="6065" xr:uid="{00000000-0005-0000-0000-000022120000}"/>
    <cellStyle name="Valuta 2 2 2 6 6 2" xfId="24658" xr:uid="{071895D8-28C6-4CCC-A267-294DCAE382EB}"/>
    <cellStyle name="Valuta 2 2 2 6 6 2 2" xfId="24659" xr:uid="{79B799EF-E4EC-4889-A081-420C1B98DFFE}"/>
    <cellStyle name="Valuta 2 2 2 6 6 3" xfId="24660" xr:uid="{B51CA5A6-2CA3-46E2-A2A0-849CF56D4979}"/>
    <cellStyle name="Valuta 2 2 2 6 6 4" xfId="24657" xr:uid="{22B52274-6583-4675-BA2B-3CB4F2BDF8F1}"/>
    <cellStyle name="Valuta 2 2 2 6 7" xfId="24661" xr:uid="{12A11578-C98F-405A-9DC7-EA3F6BA2F83F}"/>
    <cellStyle name="Valuta 2 2 2 6 7 2" xfId="24662" xr:uid="{3098E75D-6095-4772-ACF9-56BE24639441}"/>
    <cellStyle name="Valuta 2 2 2 6 8" xfId="24663" xr:uid="{57038722-274B-4216-9507-91CB4E96010D}"/>
    <cellStyle name="Valuta 2 2 2 6 8 2" xfId="24664" xr:uid="{B685663A-F5E7-4847-AAF9-F6E5DB4E66F0}"/>
    <cellStyle name="Valuta 2 2 2 6 9" xfId="24665" xr:uid="{02F46902-4719-4004-9264-41C351B90EB6}"/>
    <cellStyle name="Valuta 2 2 2 6 9 2" xfId="24666" xr:uid="{CA4B94BA-777F-44C7-BC0F-4A90FFFA4E80}"/>
    <cellStyle name="Valuta 2 2 2 7" xfId="3172" xr:uid="{00000000-0005-0000-0000-000023120000}"/>
    <cellStyle name="Valuta 2 2 2 7 10" xfId="24668" xr:uid="{A07B7626-4A80-4971-BD22-9152B55D65F7}"/>
    <cellStyle name="Valuta 2 2 2 7 11" xfId="24667" xr:uid="{0BF6F0E6-B363-43A2-87DA-4E59C1DE77F3}"/>
    <cellStyle name="Valuta 2 2 2 7 12" xfId="34642" xr:uid="{1314C734-9AE3-40DF-B3E8-BC682332E573}"/>
    <cellStyle name="Valuta 2 2 2 7 13" xfId="36560" xr:uid="{5F5A38D4-4E1D-4CCB-B0B8-F04CDFEAD2FE}"/>
    <cellStyle name="Valuta 2 2 2 7 2" xfId="3173" xr:uid="{00000000-0005-0000-0000-000024120000}"/>
    <cellStyle name="Valuta 2 2 2 7 2 2" xfId="6070" xr:uid="{00000000-0005-0000-0000-000025120000}"/>
    <cellStyle name="Valuta 2 2 2 7 2 2 2" xfId="24671" xr:uid="{0ED6B06A-9203-4628-B5D4-6A03C850C476}"/>
    <cellStyle name="Valuta 2 2 2 7 2 2 3" xfId="24670" xr:uid="{40EAE480-B559-41CE-B382-E4FE4FAF81A3}"/>
    <cellStyle name="Valuta 2 2 2 7 2 3" xfId="24672" xr:uid="{A0248805-CB37-443D-9882-5CEB3A0B50DD}"/>
    <cellStyle name="Valuta 2 2 2 7 2 3 2" xfId="24673" xr:uid="{870FD471-EDEC-4E08-A62A-BE13DD8D0014}"/>
    <cellStyle name="Valuta 2 2 2 7 2 4" xfId="24674" xr:uid="{41839078-9D4A-4905-BD0C-A468C699AA0E}"/>
    <cellStyle name="Valuta 2 2 2 7 2 5" xfId="24669" xr:uid="{62054621-1296-4ECD-9F4D-8534182826F1}"/>
    <cellStyle name="Valuta 2 2 2 7 2 6" xfId="34643" xr:uid="{8AA1E6AF-BA54-41DE-9C1D-3BBFA2384F2B}"/>
    <cellStyle name="Valuta 2 2 2 7 3" xfId="3174" xr:uid="{00000000-0005-0000-0000-000026120000}"/>
    <cellStyle name="Valuta 2 2 2 7 3 2" xfId="6071" xr:uid="{00000000-0005-0000-0000-000027120000}"/>
    <cellStyle name="Valuta 2 2 2 7 3 2 2" xfId="24677" xr:uid="{88A58DFD-FF7D-4388-95CA-1AF593814846}"/>
    <cellStyle name="Valuta 2 2 2 7 3 2 3" xfId="24676" xr:uid="{687A9AF5-DDE1-4FE0-813A-479407482CDE}"/>
    <cellStyle name="Valuta 2 2 2 7 3 3" xfId="24678" xr:uid="{CF64B74D-C4AC-45BC-8312-185F10A761D3}"/>
    <cellStyle name="Valuta 2 2 2 7 3 3 2" xfId="24679" xr:uid="{B2BD9C7E-4980-41AF-8F0E-BB1D701B9B38}"/>
    <cellStyle name="Valuta 2 2 2 7 3 4" xfId="24680" xr:uid="{F0BB7719-A58B-48CC-BC1E-078A457A86E2}"/>
    <cellStyle name="Valuta 2 2 2 7 3 5" xfId="24675" xr:uid="{9E325DC3-6324-4472-B8BE-A1B8A9E8FEB2}"/>
    <cellStyle name="Valuta 2 2 2 7 3 6" xfId="34644" xr:uid="{77FFAF24-0085-4975-B459-F6742344726B}"/>
    <cellStyle name="Valuta 2 2 2 7 4" xfId="3175" xr:uid="{00000000-0005-0000-0000-000028120000}"/>
    <cellStyle name="Valuta 2 2 2 7 4 2" xfId="6072" xr:uid="{00000000-0005-0000-0000-000029120000}"/>
    <cellStyle name="Valuta 2 2 2 7 4 2 2" xfId="24683" xr:uid="{F2787D2D-2B09-409A-8F38-6AC3A885875D}"/>
    <cellStyle name="Valuta 2 2 2 7 4 2 3" xfId="24682" xr:uid="{C81F88CF-C022-4459-8AA6-24F86F30C918}"/>
    <cellStyle name="Valuta 2 2 2 7 4 3" xfId="24684" xr:uid="{837687B0-F9D4-4E8A-BFF3-685574D7BCB6}"/>
    <cellStyle name="Valuta 2 2 2 7 4 3 2" xfId="24685" xr:uid="{913955C1-4ABA-42A9-903B-1BFCB6ED829D}"/>
    <cellStyle name="Valuta 2 2 2 7 4 4" xfId="24686" xr:uid="{26EACCE6-12F2-41C6-B816-A46DAE085F82}"/>
    <cellStyle name="Valuta 2 2 2 7 4 5" xfId="24681" xr:uid="{97611962-22C1-4D5F-806F-011902398C9E}"/>
    <cellStyle name="Valuta 2 2 2 7 4 6" xfId="34645" xr:uid="{2C9DC345-349D-42F8-822E-AE73166D5EA2}"/>
    <cellStyle name="Valuta 2 2 2 7 5" xfId="3176" xr:uid="{00000000-0005-0000-0000-00002A120000}"/>
    <cellStyle name="Valuta 2 2 2 7 5 2" xfId="24688" xr:uid="{0A104C25-1790-41F1-98F1-FDC127CFE81C}"/>
    <cellStyle name="Valuta 2 2 2 7 5 2 2" xfId="24689" xr:uid="{E840A921-DACA-4474-B83E-2B5959E6505B}"/>
    <cellStyle name="Valuta 2 2 2 7 5 3" xfId="24690" xr:uid="{A86CE6F4-0056-4CAD-960A-5957B1992F1F}"/>
    <cellStyle name="Valuta 2 2 2 7 5 4" xfId="24687" xr:uid="{5B9CF849-5AAB-47D2-8FE6-CEA6F7A07CBF}"/>
    <cellStyle name="Valuta 2 2 2 7 6" xfId="6069" xr:uid="{00000000-0005-0000-0000-00002B120000}"/>
    <cellStyle name="Valuta 2 2 2 7 6 2" xfId="24692" xr:uid="{146B9D9C-3E44-4FB4-844F-9DA4964EED0C}"/>
    <cellStyle name="Valuta 2 2 2 7 6 2 2" xfId="24693" xr:uid="{966189D6-AB38-4860-8B1A-EB47BC5EEF5A}"/>
    <cellStyle name="Valuta 2 2 2 7 6 3" xfId="24694" xr:uid="{F02D1FDA-3A4F-4973-A8DB-719220C14B07}"/>
    <cellStyle name="Valuta 2 2 2 7 6 4" xfId="24691" xr:uid="{658287A9-65D7-471A-9B4A-915B2EF41AAF}"/>
    <cellStyle name="Valuta 2 2 2 7 7" xfId="24695" xr:uid="{25C443B0-E538-48A0-9FA0-964D7CB6404C}"/>
    <cellStyle name="Valuta 2 2 2 7 7 2" xfId="24696" xr:uid="{5BBA66AE-2C20-45A1-9626-389C8C90FFB0}"/>
    <cellStyle name="Valuta 2 2 2 7 8" xfId="24697" xr:uid="{FE3FAF47-F012-491B-A130-A91E2E84CB0E}"/>
    <cellStyle name="Valuta 2 2 2 7 8 2" xfId="24698" xr:uid="{95E2B781-7BEB-4F12-8C50-60C9A4B05C52}"/>
    <cellStyle name="Valuta 2 2 2 7 9" xfId="24699" xr:uid="{7B22BBB9-94E5-4AF1-ADC3-EEEF64E2B603}"/>
    <cellStyle name="Valuta 2 2 2 7 9 2" xfId="24700" xr:uid="{6B957036-6C2A-41FC-B91C-B7E34DDE4038}"/>
    <cellStyle name="Valuta 2 2 2 8" xfId="3177" xr:uid="{00000000-0005-0000-0000-00002C120000}"/>
    <cellStyle name="Valuta 2 2 2 8 2" xfId="6073" xr:uid="{00000000-0005-0000-0000-00002D120000}"/>
    <cellStyle name="Valuta 2 2 2 8 2 2" xfId="24703" xr:uid="{B0DEDC68-4EF5-491B-A493-BB51FF6C5654}"/>
    <cellStyle name="Valuta 2 2 2 8 2 3" xfId="24702" xr:uid="{F9A84AF4-474B-4DC8-997B-B59002FA7E2A}"/>
    <cellStyle name="Valuta 2 2 2 8 3" xfId="24704" xr:uid="{F6136942-A20E-4F1D-970E-ABFFDB6432AC}"/>
    <cellStyle name="Valuta 2 2 2 8 3 2" xfId="24705" xr:uid="{1F4EA410-8E61-495F-BEE9-E895B6A18B5D}"/>
    <cellStyle name="Valuta 2 2 2 8 4" xfId="24706" xr:uid="{926CBC85-3CCA-474A-A6E2-5E4D8D1398F4}"/>
    <cellStyle name="Valuta 2 2 2 8 5" xfId="24707" xr:uid="{3FA45DE3-135A-4F37-9199-43239D93DE73}"/>
    <cellStyle name="Valuta 2 2 2 8 6" xfId="24701" xr:uid="{7CE945E5-C4D9-4864-A064-FECAC2A8A269}"/>
    <cellStyle name="Valuta 2 2 2 8 7" xfId="34646" xr:uid="{69E92DC2-36CF-478E-A85C-40E414559F76}"/>
    <cellStyle name="Valuta 2 2 2 9" xfId="3178" xr:uid="{00000000-0005-0000-0000-00002E120000}"/>
    <cellStyle name="Valuta 2 2 2 9 2" xfId="6074" xr:uid="{00000000-0005-0000-0000-00002F120000}"/>
    <cellStyle name="Valuta 2 2 2 9 2 2" xfId="24710" xr:uid="{73A5D91E-82FB-4CE6-924C-5C7FCDFF04C0}"/>
    <cellStyle name="Valuta 2 2 2 9 2 3" xfId="24709" xr:uid="{AB02BA22-A903-45DC-8B83-73060B2BEF82}"/>
    <cellStyle name="Valuta 2 2 2 9 3" xfId="24711" xr:uid="{89CCF558-1F1E-44D0-B069-F59580E0D5AF}"/>
    <cellStyle name="Valuta 2 2 2 9 3 2" xfId="24712" xr:uid="{179093A5-0159-42AC-AB0A-536982A4B65D}"/>
    <cellStyle name="Valuta 2 2 2 9 4" xfId="24713" xr:uid="{1F2736F8-3809-48E0-A998-4E32790A0E06}"/>
    <cellStyle name="Valuta 2 2 2 9 5" xfId="24708" xr:uid="{FDB9A528-48A7-4316-B0AC-50F9C74862A6}"/>
    <cellStyle name="Valuta 2 2 2 9 6" xfId="34647" xr:uid="{40605905-6400-4796-8C8B-A90B55A891AB}"/>
    <cellStyle name="Valuta 2 2 3" xfId="3179" xr:uid="{00000000-0005-0000-0000-000030120000}"/>
    <cellStyle name="Valuta 2 2 3 10" xfId="3180" xr:uid="{00000000-0005-0000-0000-000031120000}"/>
    <cellStyle name="Valuta 2 2 3 10 2" xfId="6076" xr:uid="{00000000-0005-0000-0000-000032120000}"/>
    <cellStyle name="Valuta 2 2 3 10 2 2" xfId="24717" xr:uid="{1EEA07CA-AD71-4A3C-A0B5-A9D497E75A6A}"/>
    <cellStyle name="Valuta 2 2 3 10 2 3" xfId="24716" xr:uid="{551E4D35-E71F-4242-B3D0-E3B7071A6C6A}"/>
    <cellStyle name="Valuta 2 2 3 10 3" xfId="24718" xr:uid="{C3EDEFD0-0638-4176-8E69-4FB179B3B54E}"/>
    <cellStyle name="Valuta 2 2 3 10 3 2" xfId="24719" xr:uid="{A258B31F-B0D0-4AC1-8F86-0107C0F4AF74}"/>
    <cellStyle name="Valuta 2 2 3 10 4" xfId="24720" xr:uid="{BB8D5AE3-091A-46A3-A8FF-DE61DCCBE165}"/>
    <cellStyle name="Valuta 2 2 3 10 5" xfId="24715" xr:uid="{1E5F56B1-FD2F-48CC-8925-253F66EC156F}"/>
    <cellStyle name="Valuta 2 2 3 10 6" xfId="34649" xr:uid="{304A52F5-B26D-453B-BEF5-794F1729FC63}"/>
    <cellStyle name="Valuta 2 2 3 11" xfId="3181" xr:uid="{00000000-0005-0000-0000-000033120000}"/>
    <cellStyle name="Valuta 2 2 3 11 2" xfId="24722" xr:uid="{76915354-D8FB-4E8F-B4CD-5CD43CBF6A02}"/>
    <cellStyle name="Valuta 2 2 3 11 2 2" xfId="24723" xr:uid="{8BF2FBA7-3F7A-409F-91D5-DA59433A2B18}"/>
    <cellStyle name="Valuta 2 2 3 11 3" xfId="24724" xr:uid="{BF2CDFF4-7F64-4C93-AE26-8A4E460EA9B8}"/>
    <cellStyle name="Valuta 2 2 3 11 4" xfId="24721" xr:uid="{D7C10969-0C91-4E5C-BF03-C6324A7D9571}"/>
    <cellStyle name="Valuta 2 2 3 12" xfId="6075" xr:uid="{00000000-0005-0000-0000-000034120000}"/>
    <cellStyle name="Valuta 2 2 3 12 2" xfId="24726" xr:uid="{ACA7B60B-3D2F-41FF-9478-2B1EE5783E92}"/>
    <cellStyle name="Valuta 2 2 3 12 2 2" xfId="24727" xr:uid="{614B8A2F-BE7A-488F-8226-4EFCA38D5A8C}"/>
    <cellStyle name="Valuta 2 2 3 12 3" xfId="24728" xr:uid="{FB8714F2-B290-4AD4-A872-8DCE5D8897DB}"/>
    <cellStyle name="Valuta 2 2 3 12 4" xfId="24725" xr:uid="{A5803872-35CB-423F-BCAB-822C4064579F}"/>
    <cellStyle name="Valuta 2 2 3 13" xfId="24729" xr:uid="{6184B28F-664B-49BA-B6A1-E788FB0FF74B}"/>
    <cellStyle name="Valuta 2 2 3 13 2" xfId="24730" xr:uid="{9E4AB97D-EA61-4DD0-B3C4-4535338C63E7}"/>
    <cellStyle name="Valuta 2 2 3 14" xfId="24731" xr:uid="{7B0C5C3C-41E2-4EDC-B8F8-BA72E2E16489}"/>
    <cellStyle name="Valuta 2 2 3 14 2" xfId="24732" xr:uid="{5214A225-B05D-408A-963B-793CECA93238}"/>
    <cellStyle name="Valuta 2 2 3 15" xfId="24733" xr:uid="{1BB099D3-0186-4C2B-8F69-8B07D184F314}"/>
    <cellStyle name="Valuta 2 2 3 15 2" xfId="24734" xr:uid="{39F4FF85-771D-4272-9508-3E5490D54009}"/>
    <cellStyle name="Valuta 2 2 3 16" xfId="24735" xr:uid="{58A67E10-1773-442C-A4BB-7BF3016FBBFA}"/>
    <cellStyle name="Valuta 2 2 3 17" xfId="24714" xr:uid="{903DBDAE-E33F-4575-AF6A-1B6A1C7185F7}"/>
    <cellStyle name="Valuta 2 2 3 18" xfId="34648" xr:uid="{1E870032-5A2F-4B5D-B34E-3E2E260B3B19}"/>
    <cellStyle name="Valuta 2 2 3 19" xfId="35751" xr:uid="{D327B734-EDC4-4291-A1A8-400CD7906E13}"/>
    <cellStyle name="Valuta 2 2 3 2" xfId="3182" xr:uid="{00000000-0005-0000-0000-000035120000}"/>
    <cellStyle name="Valuta 2 2 3 2 10" xfId="24737" xr:uid="{B817ADD2-0826-4583-A3AB-4A9E6C8A70DD}"/>
    <cellStyle name="Valuta 2 2 3 2 10 2" xfId="24738" xr:uid="{FE241634-B26C-418D-98AF-AB9F65371EEA}"/>
    <cellStyle name="Valuta 2 2 3 2 11" xfId="24739" xr:uid="{EE9AC24D-0BC5-4BD7-8BFE-7A979C1EFCF2}"/>
    <cellStyle name="Valuta 2 2 3 2 11 2" xfId="24740" xr:uid="{05400067-BD53-44B9-A3CA-B74114AEB9C5}"/>
    <cellStyle name="Valuta 2 2 3 2 12" xfId="24741" xr:uid="{02C54BE3-2C4E-44EA-9C36-B890A251BBB4}"/>
    <cellStyle name="Valuta 2 2 3 2 13" xfId="24736" xr:uid="{2E19B933-0730-44BF-8F2D-A04D5CACE9FF}"/>
    <cellStyle name="Valuta 2 2 3 2 14" xfId="34650" xr:uid="{77F60906-3454-4D83-9751-41698CB2154A}"/>
    <cellStyle name="Valuta 2 2 3 2 15" xfId="35895" xr:uid="{A9D01F4A-A226-4974-9041-1075422C8C33}"/>
    <cellStyle name="Valuta 2 2 3 2 2" xfId="3183" xr:uid="{00000000-0005-0000-0000-000036120000}"/>
    <cellStyle name="Valuta 2 2 3 2 2 10" xfId="24743" xr:uid="{41742271-9109-43BA-B16A-B94F2FFFFF7A}"/>
    <cellStyle name="Valuta 2 2 3 2 2 11" xfId="24742" xr:uid="{24658A38-8D18-4965-8E39-89642617EE12}"/>
    <cellStyle name="Valuta 2 2 3 2 2 12" xfId="34651" xr:uid="{24A38C62-F41D-409D-AD25-4E5DB5FF438B}"/>
    <cellStyle name="Valuta 2 2 3 2 2 13" xfId="36274" xr:uid="{841E710A-A690-4C84-A496-4C844B65F1A9}"/>
    <cellStyle name="Valuta 2 2 3 2 2 2" xfId="3184" xr:uid="{00000000-0005-0000-0000-000037120000}"/>
    <cellStyle name="Valuta 2 2 3 2 2 2 2" xfId="6079" xr:uid="{00000000-0005-0000-0000-000038120000}"/>
    <cellStyle name="Valuta 2 2 3 2 2 2 2 2" xfId="24746" xr:uid="{A5FAF65C-94AC-40BA-8C35-ECDAB4443979}"/>
    <cellStyle name="Valuta 2 2 3 2 2 2 2 3" xfId="24745" xr:uid="{AC5890EF-FB29-4875-AA25-706A127BCA4C}"/>
    <cellStyle name="Valuta 2 2 3 2 2 2 3" xfId="24747" xr:uid="{96A86A97-18EA-4225-A747-2BFD9BE053D1}"/>
    <cellStyle name="Valuta 2 2 3 2 2 2 3 2" xfId="24748" xr:uid="{900C9FFA-5583-47C0-A1CE-62F213007E75}"/>
    <cellStyle name="Valuta 2 2 3 2 2 2 4" xfId="24749" xr:uid="{C7FD4964-7A05-451C-A797-C29CB1950687}"/>
    <cellStyle name="Valuta 2 2 3 2 2 2 5" xfId="24744" xr:uid="{0B48087B-178B-4D43-9D0D-11A1E9FAF745}"/>
    <cellStyle name="Valuta 2 2 3 2 2 2 6" xfId="34652" xr:uid="{8B685C5C-3B3D-497B-80BF-C4B9DF9A4EA5}"/>
    <cellStyle name="Valuta 2 2 3 2 2 3" xfId="3185" xr:uid="{00000000-0005-0000-0000-000039120000}"/>
    <cellStyle name="Valuta 2 2 3 2 2 3 2" xfId="6080" xr:uid="{00000000-0005-0000-0000-00003A120000}"/>
    <cellStyle name="Valuta 2 2 3 2 2 3 2 2" xfId="24752" xr:uid="{088C89CA-41F3-4800-B136-5C3312DE071F}"/>
    <cellStyle name="Valuta 2 2 3 2 2 3 2 3" xfId="24751" xr:uid="{A2EB399A-C924-4DE6-BC14-6BF109066488}"/>
    <cellStyle name="Valuta 2 2 3 2 2 3 3" xfId="24753" xr:uid="{A05ED043-0042-48CB-B335-62E10278D99B}"/>
    <cellStyle name="Valuta 2 2 3 2 2 3 3 2" xfId="24754" xr:uid="{89819CFA-1D8D-4064-AD59-97A52D576183}"/>
    <cellStyle name="Valuta 2 2 3 2 2 3 4" xfId="24755" xr:uid="{502A69EF-2161-47F7-93C0-822090770AAA}"/>
    <cellStyle name="Valuta 2 2 3 2 2 3 5" xfId="24750" xr:uid="{805A732B-A337-4E98-A5B9-19129AAA1042}"/>
    <cellStyle name="Valuta 2 2 3 2 2 3 6" xfId="34653" xr:uid="{B4DC26C2-1807-4F87-85C4-749C65B8E44E}"/>
    <cellStyle name="Valuta 2 2 3 2 2 4" xfId="3186" xr:uid="{00000000-0005-0000-0000-00003B120000}"/>
    <cellStyle name="Valuta 2 2 3 2 2 4 2" xfId="6081" xr:uid="{00000000-0005-0000-0000-00003C120000}"/>
    <cellStyle name="Valuta 2 2 3 2 2 4 2 2" xfId="24758" xr:uid="{E507C638-BB89-49A2-8974-4AF53EF7DE6E}"/>
    <cellStyle name="Valuta 2 2 3 2 2 4 2 3" xfId="24757" xr:uid="{BA7061F5-861B-4EF1-9035-D47B4D504B60}"/>
    <cellStyle name="Valuta 2 2 3 2 2 4 3" xfId="24759" xr:uid="{09F726B0-71C0-4678-9C0A-E31BFBB253B3}"/>
    <cellStyle name="Valuta 2 2 3 2 2 4 3 2" xfId="24760" xr:uid="{9A176281-1E6B-4933-A7F9-4B3DFB4184B7}"/>
    <cellStyle name="Valuta 2 2 3 2 2 4 4" xfId="24761" xr:uid="{980D2188-A3B9-4B81-968A-FA6891B8E11B}"/>
    <cellStyle name="Valuta 2 2 3 2 2 4 5" xfId="24756" xr:uid="{3C07D8A0-73C1-469D-BE05-8CB919A34846}"/>
    <cellStyle name="Valuta 2 2 3 2 2 4 6" xfId="34654" xr:uid="{1987F1C8-3D25-41B6-B4D0-4EA14EB479E6}"/>
    <cellStyle name="Valuta 2 2 3 2 2 5" xfId="3187" xr:uid="{00000000-0005-0000-0000-00003D120000}"/>
    <cellStyle name="Valuta 2 2 3 2 2 5 2" xfId="24763" xr:uid="{58983D2E-48D8-4FE8-8330-C2C6A4594D46}"/>
    <cellStyle name="Valuta 2 2 3 2 2 5 2 2" xfId="24764" xr:uid="{0AAB418C-4F2A-4046-B906-4375D5700D61}"/>
    <cellStyle name="Valuta 2 2 3 2 2 5 3" xfId="24765" xr:uid="{AD9F3EA7-4971-4904-B6BE-E78FA206AEB9}"/>
    <cellStyle name="Valuta 2 2 3 2 2 5 4" xfId="24762" xr:uid="{CF0AB478-71F3-4F4B-A1DE-789B9FB53FEA}"/>
    <cellStyle name="Valuta 2 2 3 2 2 6" xfId="6078" xr:uid="{00000000-0005-0000-0000-00003E120000}"/>
    <cellStyle name="Valuta 2 2 3 2 2 6 2" xfId="24767" xr:uid="{140215CC-14FB-47ED-A038-5C7846958456}"/>
    <cellStyle name="Valuta 2 2 3 2 2 6 2 2" xfId="24768" xr:uid="{6EDBD420-A5AA-4CB5-8D5E-8ACD6A375CA3}"/>
    <cellStyle name="Valuta 2 2 3 2 2 6 3" xfId="24769" xr:uid="{8981B21E-93DA-4C5B-9EFB-76DACFCA60BA}"/>
    <cellStyle name="Valuta 2 2 3 2 2 6 4" xfId="24766" xr:uid="{BB08E42D-1FAC-4547-B9A4-7B610B58430F}"/>
    <cellStyle name="Valuta 2 2 3 2 2 7" xfId="24770" xr:uid="{55E52DC9-3F41-4D6C-8D7F-7631C7D50D21}"/>
    <cellStyle name="Valuta 2 2 3 2 2 7 2" xfId="24771" xr:uid="{30FA31A9-09E7-4632-B65E-0285724DD8ED}"/>
    <cellStyle name="Valuta 2 2 3 2 2 8" xfId="24772" xr:uid="{C548D127-1AB0-4134-A5C1-8259E2F6801C}"/>
    <cellStyle name="Valuta 2 2 3 2 2 8 2" xfId="24773" xr:uid="{95A314F4-8C68-4ADC-B34F-8454AAEEB0FE}"/>
    <cellStyle name="Valuta 2 2 3 2 2 9" xfId="24774" xr:uid="{FA88B26E-81A9-4317-B44F-8B61BDC52802}"/>
    <cellStyle name="Valuta 2 2 3 2 2 9 2" xfId="24775" xr:uid="{2C573843-8F5E-4958-8C9A-32911F341FBB}"/>
    <cellStyle name="Valuta 2 2 3 2 3" xfId="3188" xr:uid="{00000000-0005-0000-0000-00003F120000}"/>
    <cellStyle name="Valuta 2 2 3 2 3 10" xfId="24777" xr:uid="{0E10C805-ECE7-4189-86A4-1C241156C446}"/>
    <cellStyle name="Valuta 2 2 3 2 3 11" xfId="24776" xr:uid="{64483EF5-0CEB-4DAF-8ED6-C8941F30030F}"/>
    <cellStyle name="Valuta 2 2 3 2 3 12" xfId="34655" xr:uid="{494E2304-1510-4720-970E-BC1E5DEB6A2F}"/>
    <cellStyle name="Valuta 2 2 3 2 3 13" xfId="36566" xr:uid="{A43B4050-7893-4EC0-9260-D0EFE5110B79}"/>
    <cellStyle name="Valuta 2 2 3 2 3 2" xfId="3189" xr:uid="{00000000-0005-0000-0000-000040120000}"/>
    <cellStyle name="Valuta 2 2 3 2 3 2 2" xfId="6083" xr:uid="{00000000-0005-0000-0000-000041120000}"/>
    <cellStyle name="Valuta 2 2 3 2 3 2 2 2" xfId="24780" xr:uid="{70497E9D-2995-48DB-9604-9C264B78467C}"/>
    <cellStyle name="Valuta 2 2 3 2 3 2 2 3" xfId="24779" xr:uid="{21B3517D-E3D2-41C6-899E-D117CD792979}"/>
    <cellStyle name="Valuta 2 2 3 2 3 2 3" xfId="24781" xr:uid="{0FB1000C-55CD-456D-AAF7-80BC04A6C3A7}"/>
    <cellStyle name="Valuta 2 2 3 2 3 2 3 2" xfId="24782" xr:uid="{E29E35E3-DA5D-4390-8AE1-4B57317FBC05}"/>
    <cellStyle name="Valuta 2 2 3 2 3 2 4" xfId="24783" xr:uid="{D908930E-C0B6-441F-96F1-A250D371A265}"/>
    <cellStyle name="Valuta 2 2 3 2 3 2 5" xfId="24778" xr:uid="{C7288F56-53F0-486A-B5CC-50FE33C456CE}"/>
    <cellStyle name="Valuta 2 2 3 2 3 2 6" xfId="34656" xr:uid="{806CDF66-339B-4BE5-A682-C285CE6061F1}"/>
    <cellStyle name="Valuta 2 2 3 2 3 3" xfId="3190" xr:uid="{00000000-0005-0000-0000-000042120000}"/>
    <cellStyle name="Valuta 2 2 3 2 3 3 2" xfId="6084" xr:uid="{00000000-0005-0000-0000-000043120000}"/>
    <cellStyle name="Valuta 2 2 3 2 3 3 2 2" xfId="24786" xr:uid="{50AEF715-08CB-4A9D-9034-40D9FD275E72}"/>
    <cellStyle name="Valuta 2 2 3 2 3 3 2 3" xfId="24785" xr:uid="{F4F9BD64-4A91-43AE-8E28-48E9419BFC88}"/>
    <cellStyle name="Valuta 2 2 3 2 3 3 3" xfId="24787" xr:uid="{8497910C-9834-4916-AE4C-E20063F078BC}"/>
    <cellStyle name="Valuta 2 2 3 2 3 3 3 2" xfId="24788" xr:uid="{6DEBD265-0328-4335-9717-3E40B46858ED}"/>
    <cellStyle name="Valuta 2 2 3 2 3 3 4" xfId="24789" xr:uid="{90A90892-CE3C-4861-8D1F-9679D31A7933}"/>
    <cellStyle name="Valuta 2 2 3 2 3 3 5" xfId="24784" xr:uid="{9FF31FDA-DC93-48E5-8688-F62240056EBF}"/>
    <cellStyle name="Valuta 2 2 3 2 3 3 6" xfId="34657" xr:uid="{9F8B9534-5F0E-4976-9F09-0C9960244D2B}"/>
    <cellStyle name="Valuta 2 2 3 2 3 4" xfId="3191" xr:uid="{00000000-0005-0000-0000-000044120000}"/>
    <cellStyle name="Valuta 2 2 3 2 3 4 2" xfId="6085" xr:uid="{00000000-0005-0000-0000-000045120000}"/>
    <cellStyle name="Valuta 2 2 3 2 3 4 2 2" xfId="24792" xr:uid="{F1633BA8-6AB3-4777-921E-B44E775E811F}"/>
    <cellStyle name="Valuta 2 2 3 2 3 4 2 3" xfId="24791" xr:uid="{621AC845-894A-467D-A063-67E0C2A9EF38}"/>
    <cellStyle name="Valuta 2 2 3 2 3 4 3" xfId="24793" xr:uid="{D31FB18C-5928-4BC7-8065-775797D41481}"/>
    <cellStyle name="Valuta 2 2 3 2 3 4 3 2" xfId="24794" xr:uid="{F9398D73-9C71-4CDE-833C-0A3E5716C601}"/>
    <cellStyle name="Valuta 2 2 3 2 3 4 4" xfId="24795" xr:uid="{C5AE2EE1-BEED-4782-BFDA-E81C3868E4F5}"/>
    <cellStyle name="Valuta 2 2 3 2 3 4 5" xfId="24790" xr:uid="{65EEADDD-82F8-4932-B430-4DBFCB82F15F}"/>
    <cellStyle name="Valuta 2 2 3 2 3 4 6" xfId="34658" xr:uid="{F8F6742D-3EB1-461E-B8AD-49AF9F7ABC28}"/>
    <cellStyle name="Valuta 2 2 3 2 3 5" xfId="3192" xr:uid="{00000000-0005-0000-0000-000046120000}"/>
    <cellStyle name="Valuta 2 2 3 2 3 5 2" xfId="24797" xr:uid="{38DE16DE-D3A9-4893-952B-A7BD143717A0}"/>
    <cellStyle name="Valuta 2 2 3 2 3 5 2 2" xfId="24798" xr:uid="{834A311C-8FA5-4D5E-A64C-FD3F59767985}"/>
    <cellStyle name="Valuta 2 2 3 2 3 5 3" xfId="24799" xr:uid="{BDEA0399-17A6-4E37-AC44-B61E18F8271B}"/>
    <cellStyle name="Valuta 2 2 3 2 3 5 4" xfId="24796" xr:uid="{0F78C058-ADA8-4472-8A58-AD1DA5917949}"/>
    <cellStyle name="Valuta 2 2 3 2 3 6" xfId="6082" xr:uid="{00000000-0005-0000-0000-000047120000}"/>
    <cellStyle name="Valuta 2 2 3 2 3 6 2" xfId="24801" xr:uid="{3EB5CCBC-88BF-4F53-BE3F-C58AD7F4340B}"/>
    <cellStyle name="Valuta 2 2 3 2 3 6 2 2" xfId="24802" xr:uid="{877259F7-833F-4FB6-B701-8DC879BDE743}"/>
    <cellStyle name="Valuta 2 2 3 2 3 6 3" xfId="24803" xr:uid="{7EBB77B0-7D2D-4D5E-8A8B-90342CCDC35D}"/>
    <cellStyle name="Valuta 2 2 3 2 3 6 4" xfId="24800" xr:uid="{664352EB-1525-4533-AE26-D3BE7EDA9A71}"/>
    <cellStyle name="Valuta 2 2 3 2 3 7" xfId="24804" xr:uid="{846F965C-FBF7-4FE6-A708-6B03AB6450C5}"/>
    <cellStyle name="Valuta 2 2 3 2 3 7 2" xfId="24805" xr:uid="{975CB6BF-BDC1-4ED4-8EFD-FA16516BF45F}"/>
    <cellStyle name="Valuta 2 2 3 2 3 8" xfId="24806" xr:uid="{CFFEFECE-BE08-4AB5-9E05-43AA575702FD}"/>
    <cellStyle name="Valuta 2 2 3 2 3 8 2" xfId="24807" xr:uid="{2BF806E2-E598-46AE-BA06-B9ED926EB38D}"/>
    <cellStyle name="Valuta 2 2 3 2 3 9" xfId="24808" xr:uid="{63879D80-B7D2-478D-9DD6-17B686E8B373}"/>
    <cellStyle name="Valuta 2 2 3 2 3 9 2" xfId="24809" xr:uid="{F33F9653-75CC-4000-8836-AD22004681C3}"/>
    <cellStyle name="Valuta 2 2 3 2 4" xfId="3193" xr:uid="{00000000-0005-0000-0000-000048120000}"/>
    <cellStyle name="Valuta 2 2 3 2 4 2" xfId="6086" xr:uid="{00000000-0005-0000-0000-000049120000}"/>
    <cellStyle name="Valuta 2 2 3 2 4 2 2" xfId="24812" xr:uid="{09EC53A9-F175-4FB4-82EE-48F3187CC569}"/>
    <cellStyle name="Valuta 2 2 3 2 4 2 3" xfId="24811" xr:uid="{CCE87E03-E9CF-4729-B4ED-96D65EBFA75F}"/>
    <cellStyle name="Valuta 2 2 3 2 4 3" xfId="24813" xr:uid="{11372831-574E-4CA3-9D5A-3310EB119DC2}"/>
    <cellStyle name="Valuta 2 2 3 2 4 3 2" xfId="24814" xr:uid="{F2A26BBE-9FDE-428C-9499-63950361D3D5}"/>
    <cellStyle name="Valuta 2 2 3 2 4 4" xfId="24815" xr:uid="{00FCE8F4-6504-4FAE-BC00-35CE00A7269E}"/>
    <cellStyle name="Valuta 2 2 3 2 4 5" xfId="24816" xr:uid="{BE4407D8-F4FD-4F04-AE8C-773E78B84209}"/>
    <cellStyle name="Valuta 2 2 3 2 4 6" xfId="24810" xr:uid="{1C3D7239-D2DE-4316-B21C-4BB2DD2B2347}"/>
    <cellStyle name="Valuta 2 2 3 2 4 7" xfId="34659" xr:uid="{DE70BEE2-7BC4-4DC2-9338-B0751822883E}"/>
    <cellStyle name="Valuta 2 2 3 2 5" xfId="3194" xr:uid="{00000000-0005-0000-0000-00004A120000}"/>
    <cellStyle name="Valuta 2 2 3 2 5 2" xfId="6087" xr:uid="{00000000-0005-0000-0000-00004B120000}"/>
    <cellStyle name="Valuta 2 2 3 2 5 2 2" xfId="24819" xr:uid="{F4C408E1-98A0-454B-955D-FA095D4C84B3}"/>
    <cellStyle name="Valuta 2 2 3 2 5 2 3" xfId="24818" xr:uid="{458B5A07-3C16-4E92-ACC0-B249ACF69E6D}"/>
    <cellStyle name="Valuta 2 2 3 2 5 3" xfId="24820" xr:uid="{EC02285F-75E1-48DA-B42F-2331D1119D21}"/>
    <cellStyle name="Valuta 2 2 3 2 5 3 2" xfId="24821" xr:uid="{FBE1865C-CC21-4E3B-9D97-023AE3FD6AEB}"/>
    <cellStyle name="Valuta 2 2 3 2 5 4" xfId="24822" xr:uid="{A3B99046-65E8-4059-9D06-942A2021F81A}"/>
    <cellStyle name="Valuta 2 2 3 2 5 5" xfId="24817" xr:uid="{6337B8B4-3837-4702-9978-882B18243308}"/>
    <cellStyle name="Valuta 2 2 3 2 5 6" xfId="34660" xr:uid="{0157D533-855A-482A-8C94-B6667FE68031}"/>
    <cellStyle name="Valuta 2 2 3 2 6" xfId="3195" xr:uid="{00000000-0005-0000-0000-00004C120000}"/>
    <cellStyle name="Valuta 2 2 3 2 6 2" xfId="6088" xr:uid="{00000000-0005-0000-0000-00004D120000}"/>
    <cellStyle name="Valuta 2 2 3 2 6 2 2" xfId="24825" xr:uid="{27457919-6738-4A84-804B-EF741C3FEA21}"/>
    <cellStyle name="Valuta 2 2 3 2 6 2 3" xfId="24824" xr:uid="{5BE7B960-47CD-4C34-B905-9D35E2FDDB00}"/>
    <cellStyle name="Valuta 2 2 3 2 6 3" xfId="24826" xr:uid="{83D125C4-BD20-4C8A-85DF-23A9F198EE0E}"/>
    <cellStyle name="Valuta 2 2 3 2 6 3 2" xfId="24827" xr:uid="{B7B8B452-55C1-4C39-A588-AEF0C047FE11}"/>
    <cellStyle name="Valuta 2 2 3 2 6 4" xfId="24828" xr:uid="{21F91A7B-DC8C-4E11-A3AD-F14C4F457636}"/>
    <cellStyle name="Valuta 2 2 3 2 6 5" xfId="24823" xr:uid="{8F0F1BBD-FC26-48F8-AEAF-B63D9CE20F21}"/>
    <cellStyle name="Valuta 2 2 3 2 6 6" xfId="34661" xr:uid="{9C24A120-7D8B-4DDB-828E-6A04044443E5}"/>
    <cellStyle name="Valuta 2 2 3 2 7" xfId="3196" xr:uid="{00000000-0005-0000-0000-00004E120000}"/>
    <cellStyle name="Valuta 2 2 3 2 7 2" xfId="24830" xr:uid="{5E6F20EF-5ABE-4339-8202-BD64D8BFC901}"/>
    <cellStyle name="Valuta 2 2 3 2 7 2 2" xfId="24831" xr:uid="{1BFA06D9-E2E4-4BA1-A248-63A1AA80F1D9}"/>
    <cellStyle name="Valuta 2 2 3 2 7 3" xfId="24832" xr:uid="{8DEE9687-C813-486C-AE13-6E2BB0793A54}"/>
    <cellStyle name="Valuta 2 2 3 2 7 4" xfId="24829" xr:uid="{C976063C-506A-4139-9E9E-48CA991256DB}"/>
    <cellStyle name="Valuta 2 2 3 2 8" xfId="6077" xr:uid="{00000000-0005-0000-0000-00004F120000}"/>
    <cellStyle name="Valuta 2 2 3 2 8 2" xfId="24834" xr:uid="{A7F728B8-AFF8-4F11-AC23-6F855A7EF870}"/>
    <cellStyle name="Valuta 2 2 3 2 8 2 2" xfId="24835" xr:uid="{9C22DAB5-A20F-4E75-9CB7-616DAD5F0CE4}"/>
    <cellStyle name="Valuta 2 2 3 2 8 3" xfId="24836" xr:uid="{A4C7F74C-F5CD-4268-A446-E24C1F077DCC}"/>
    <cellStyle name="Valuta 2 2 3 2 8 4" xfId="24833" xr:uid="{09ED5358-C068-40B9-8F68-745831B5420A}"/>
    <cellStyle name="Valuta 2 2 3 2 9" xfId="24837" xr:uid="{2C4B29ED-95B4-4022-8083-246D09A538EB}"/>
    <cellStyle name="Valuta 2 2 3 2 9 2" xfId="24838" xr:uid="{4D7C3816-0E25-4CD4-9E30-223F415C43C2}"/>
    <cellStyle name="Valuta 2 2 3 3" xfId="3197" xr:uid="{00000000-0005-0000-0000-000050120000}"/>
    <cellStyle name="Valuta 2 2 3 3 10" xfId="24840" xr:uid="{EED574C5-C52B-4EA5-8A18-3F241DC96424}"/>
    <cellStyle name="Valuta 2 2 3 3 10 2" xfId="24841" xr:uid="{DAA3D3FE-0D41-4988-963C-89E4C10C5DF1}"/>
    <cellStyle name="Valuta 2 2 3 3 11" xfId="24842" xr:uid="{EA4980CA-EADC-447F-9C7E-E507AB2AB9C5}"/>
    <cellStyle name="Valuta 2 2 3 3 11 2" xfId="24843" xr:uid="{6C8FCE8B-A604-4BEC-9B41-969C7F0B97F1}"/>
    <cellStyle name="Valuta 2 2 3 3 12" xfId="24844" xr:uid="{F8662CCD-1601-459E-8A77-4F72E0F4C2CB}"/>
    <cellStyle name="Valuta 2 2 3 3 13" xfId="24839" xr:uid="{B899651B-071C-4D63-AB00-35F6609367BE}"/>
    <cellStyle name="Valuta 2 2 3 3 14" xfId="34662" xr:uid="{B3FF78E4-FCF6-4E05-BEDF-617FDFE676D1}"/>
    <cellStyle name="Valuta 2 2 3 3 15" xfId="35896" xr:uid="{0BE5DC55-8561-4955-B0BA-E597B23DCEB4}"/>
    <cellStyle name="Valuta 2 2 3 3 2" xfId="3198" xr:uid="{00000000-0005-0000-0000-000051120000}"/>
    <cellStyle name="Valuta 2 2 3 3 2 10" xfId="24846" xr:uid="{9F5F3E17-A8CB-4488-A77E-D98CBE090D1A}"/>
    <cellStyle name="Valuta 2 2 3 3 2 11" xfId="24845" xr:uid="{577B9DA9-9FE5-4FB1-A851-21A1C00C2A01}"/>
    <cellStyle name="Valuta 2 2 3 3 2 12" xfId="34663" xr:uid="{84249408-9A98-48C3-B51C-8FE4C123DDD5}"/>
    <cellStyle name="Valuta 2 2 3 3 2 13" xfId="36275" xr:uid="{FD2D0F50-4DD5-459A-9C77-CDBE598AEB5D}"/>
    <cellStyle name="Valuta 2 2 3 3 2 2" xfId="3199" xr:uid="{00000000-0005-0000-0000-000052120000}"/>
    <cellStyle name="Valuta 2 2 3 3 2 2 2" xfId="6091" xr:uid="{00000000-0005-0000-0000-000053120000}"/>
    <cellStyle name="Valuta 2 2 3 3 2 2 2 2" xfId="24849" xr:uid="{375CE454-D63B-4182-B346-4B84B837409C}"/>
    <cellStyle name="Valuta 2 2 3 3 2 2 2 3" xfId="24848" xr:uid="{C51BEF12-E4DF-43A2-8448-26098D759A41}"/>
    <cellStyle name="Valuta 2 2 3 3 2 2 3" xfId="24850" xr:uid="{EAFC9591-2371-48C4-B51A-C1E251003735}"/>
    <cellStyle name="Valuta 2 2 3 3 2 2 3 2" xfId="24851" xr:uid="{DAC55BD4-F115-441D-9D0A-1E02E61CD4AE}"/>
    <cellStyle name="Valuta 2 2 3 3 2 2 4" xfId="24852" xr:uid="{32500B7A-D9C2-4324-8C05-A7DB24ADEE1D}"/>
    <cellStyle name="Valuta 2 2 3 3 2 2 5" xfId="24847" xr:uid="{913240B1-C73B-4F4F-9853-72D70844D735}"/>
    <cellStyle name="Valuta 2 2 3 3 2 2 6" xfId="34664" xr:uid="{A4FE8D7B-E5C1-4FF5-83A8-53BCCAFD0051}"/>
    <cellStyle name="Valuta 2 2 3 3 2 3" xfId="3200" xr:uid="{00000000-0005-0000-0000-000054120000}"/>
    <cellStyle name="Valuta 2 2 3 3 2 3 2" xfId="6092" xr:uid="{00000000-0005-0000-0000-000055120000}"/>
    <cellStyle name="Valuta 2 2 3 3 2 3 2 2" xfId="24855" xr:uid="{C49B46C2-1BDA-4A6C-84DD-6A48A65B991D}"/>
    <cellStyle name="Valuta 2 2 3 3 2 3 2 3" xfId="24854" xr:uid="{6E51CD39-3AC9-4B2C-B320-A4FB83F35F81}"/>
    <cellStyle name="Valuta 2 2 3 3 2 3 3" xfId="24856" xr:uid="{93CCB577-175B-467C-AA82-722F05093DE1}"/>
    <cellStyle name="Valuta 2 2 3 3 2 3 3 2" xfId="24857" xr:uid="{002298A8-750B-4A51-9701-AA6B49798582}"/>
    <cellStyle name="Valuta 2 2 3 3 2 3 4" xfId="24858" xr:uid="{2921C1FC-295E-4762-BF63-AB2C0C161A27}"/>
    <cellStyle name="Valuta 2 2 3 3 2 3 5" xfId="24853" xr:uid="{849BEC31-F750-4A1E-811F-B47D21E7A7A5}"/>
    <cellStyle name="Valuta 2 2 3 3 2 3 6" xfId="34665" xr:uid="{DC2ECFC0-9AF2-486A-8C64-87D18D411B1C}"/>
    <cellStyle name="Valuta 2 2 3 3 2 4" xfId="3201" xr:uid="{00000000-0005-0000-0000-000056120000}"/>
    <cellStyle name="Valuta 2 2 3 3 2 4 2" xfId="6093" xr:uid="{00000000-0005-0000-0000-000057120000}"/>
    <cellStyle name="Valuta 2 2 3 3 2 4 2 2" xfId="24861" xr:uid="{5B5333D0-A007-4791-B718-1019FF6F6F3B}"/>
    <cellStyle name="Valuta 2 2 3 3 2 4 2 3" xfId="24860" xr:uid="{484C3CAB-C5A4-4D53-B157-1617822F487B}"/>
    <cellStyle name="Valuta 2 2 3 3 2 4 3" xfId="24862" xr:uid="{B4B2536C-B1BE-4995-A6A6-2323D73198D3}"/>
    <cellStyle name="Valuta 2 2 3 3 2 4 3 2" xfId="24863" xr:uid="{15A92CDA-93BE-48C9-9F76-BAB8BB4C031B}"/>
    <cellStyle name="Valuta 2 2 3 3 2 4 4" xfId="24864" xr:uid="{A364DB86-20F3-4F02-9AE7-610090EFF44B}"/>
    <cellStyle name="Valuta 2 2 3 3 2 4 5" xfId="24859" xr:uid="{1DAD3F9C-AFBF-4E0A-9976-F0BE0C4DC497}"/>
    <cellStyle name="Valuta 2 2 3 3 2 4 6" xfId="34666" xr:uid="{0DB3C5C4-D428-4D3E-80BC-1BDF41B7EAC4}"/>
    <cellStyle name="Valuta 2 2 3 3 2 5" xfId="3202" xr:uid="{00000000-0005-0000-0000-000058120000}"/>
    <cellStyle name="Valuta 2 2 3 3 2 5 2" xfId="24866" xr:uid="{C3553C19-4FE0-4E51-AA7B-EC4DFFE42CA4}"/>
    <cellStyle name="Valuta 2 2 3 3 2 5 2 2" xfId="24867" xr:uid="{5C0B6A1E-0B08-43FA-A656-ADF3A893B3B8}"/>
    <cellStyle name="Valuta 2 2 3 3 2 5 3" xfId="24868" xr:uid="{ABB8B08A-8799-4BE7-A0A2-B2D2CDADDCCD}"/>
    <cellStyle name="Valuta 2 2 3 3 2 5 4" xfId="24865" xr:uid="{E848085B-6690-4984-840B-1A819DD163B2}"/>
    <cellStyle name="Valuta 2 2 3 3 2 6" xfId="6090" xr:uid="{00000000-0005-0000-0000-000059120000}"/>
    <cellStyle name="Valuta 2 2 3 3 2 6 2" xfId="24870" xr:uid="{E25A4110-E648-425E-9208-49B9389C32EB}"/>
    <cellStyle name="Valuta 2 2 3 3 2 6 2 2" xfId="24871" xr:uid="{083C61C6-10FC-4738-8716-24E357474F3D}"/>
    <cellStyle name="Valuta 2 2 3 3 2 6 3" xfId="24872" xr:uid="{63BA3662-0BD1-4A71-8DCE-2488EB007AAE}"/>
    <cellStyle name="Valuta 2 2 3 3 2 6 4" xfId="24869" xr:uid="{64D9860F-D554-4542-A1A6-D2E438AF6F54}"/>
    <cellStyle name="Valuta 2 2 3 3 2 7" xfId="24873" xr:uid="{8AE1EB5A-0C76-4AD0-BC6C-44B4863B77B3}"/>
    <cellStyle name="Valuta 2 2 3 3 2 7 2" xfId="24874" xr:uid="{295BBEBA-C419-4C03-8DC8-A2188124DE42}"/>
    <cellStyle name="Valuta 2 2 3 3 2 8" xfId="24875" xr:uid="{FC4DC5F3-0A6B-40FD-99BF-BE36FA91D219}"/>
    <cellStyle name="Valuta 2 2 3 3 2 8 2" xfId="24876" xr:uid="{6A90A0EE-0462-4A64-BA2B-47F589E1C725}"/>
    <cellStyle name="Valuta 2 2 3 3 2 9" xfId="24877" xr:uid="{9E967CEC-1CBF-4AAA-A185-CF0A171188F3}"/>
    <cellStyle name="Valuta 2 2 3 3 2 9 2" xfId="24878" xr:uid="{53A1ADDD-6E30-4ED8-B1B7-D8852E786032}"/>
    <cellStyle name="Valuta 2 2 3 3 3" xfId="3203" xr:uid="{00000000-0005-0000-0000-00005A120000}"/>
    <cellStyle name="Valuta 2 2 3 3 3 10" xfId="24880" xr:uid="{658E887B-DC06-402E-8E7F-79A524327BAF}"/>
    <cellStyle name="Valuta 2 2 3 3 3 11" xfId="24879" xr:uid="{D2AF59FE-9393-40F9-A487-5E66298DFF71}"/>
    <cellStyle name="Valuta 2 2 3 3 3 12" xfId="34667" xr:uid="{AEBB3E53-3A1C-4BE1-A81B-29020F59003A}"/>
    <cellStyle name="Valuta 2 2 3 3 3 13" xfId="36567" xr:uid="{95BBB19D-6D46-4476-B21D-0E1BA308F342}"/>
    <cellStyle name="Valuta 2 2 3 3 3 2" xfId="3204" xr:uid="{00000000-0005-0000-0000-00005B120000}"/>
    <cellStyle name="Valuta 2 2 3 3 3 2 2" xfId="6095" xr:uid="{00000000-0005-0000-0000-00005C120000}"/>
    <cellStyle name="Valuta 2 2 3 3 3 2 2 2" xfId="24883" xr:uid="{57791622-CB59-4B88-9D4A-69AB6DBE6945}"/>
    <cellStyle name="Valuta 2 2 3 3 3 2 2 3" xfId="24882" xr:uid="{82B4F5FA-7282-4C5D-B2D4-EED42810D848}"/>
    <cellStyle name="Valuta 2 2 3 3 3 2 3" xfId="24884" xr:uid="{CF74B698-9010-4C3D-9A42-8CDD9338890B}"/>
    <cellStyle name="Valuta 2 2 3 3 3 2 3 2" xfId="24885" xr:uid="{D87FE1E7-4044-445E-8644-4FDA0DC243C5}"/>
    <cellStyle name="Valuta 2 2 3 3 3 2 4" xfId="24886" xr:uid="{4FC6486C-A066-404B-8C4E-BA6CD96A4062}"/>
    <cellStyle name="Valuta 2 2 3 3 3 2 5" xfId="24881" xr:uid="{43C238E6-2521-4940-B37F-1C30A5096EE4}"/>
    <cellStyle name="Valuta 2 2 3 3 3 2 6" xfId="34668" xr:uid="{A997538A-EF67-410A-807E-84745C5C3189}"/>
    <cellStyle name="Valuta 2 2 3 3 3 3" xfId="3205" xr:uid="{00000000-0005-0000-0000-00005D120000}"/>
    <cellStyle name="Valuta 2 2 3 3 3 3 2" xfId="6096" xr:uid="{00000000-0005-0000-0000-00005E120000}"/>
    <cellStyle name="Valuta 2 2 3 3 3 3 2 2" xfId="24889" xr:uid="{5D3192CE-4F25-4D72-8840-DDDBED877775}"/>
    <cellStyle name="Valuta 2 2 3 3 3 3 2 3" xfId="24888" xr:uid="{78D47201-092C-44CA-81F2-117E8BA8BAF9}"/>
    <cellStyle name="Valuta 2 2 3 3 3 3 3" xfId="24890" xr:uid="{08ED3A57-B76B-4E89-AD7C-FB760712EE37}"/>
    <cellStyle name="Valuta 2 2 3 3 3 3 3 2" xfId="24891" xr:uid="{373A5EA6-C015-4A4A-A988-C0B4FE65E760}"/>
    <cellStyle name="Valuta 2 2 3 3 3 3 4" xfId="24892" xr:uid="{98C4AB88-52C6-4127-B533-98EE850F5574}"/>
    <cellStyle name="Valuta 2 2 3 3 3 3 5" xfId="24887" xr:uid="{D138CF51-F362-43AB-8BB7-D5374D34CC36}"/>
    <cellStyle name="Valuta 2 2 3 3 3 3 6" xfId="34669" xr:uid="{9998A7A2-D1D2-4ED9-8776-1A390F20F804}"/>
    <cellStyle name="Valuta 2 2 3 3 3 4" xfId="3206" xr:uid="{00000000-0005-0000-0000-00005F120000}"/>
    <cellStyle name="Valuta 2 2 3 3 3 4 2" xfId="6097" xr:uid="{00000000-0005-0000-0000-000060120000}"/>
    <cellStyle name="Valuta 2 2 3 3 3 4 2 2" xfId="24895" xr:uid="{96266111-3C42-42CD-80E5-64AF0660F6E7}"/>
    <cellStyle name="Valuta 2 2 3 3 3 4 2 3" xfId="24894" xr:uid="{7CCFDCFE-B88B-4730-A9BC-EA5E64DF27E1}"/>
    <cellStyle name="Valuta 2 2 3 3 3 4 3" xfId="24896" xr:uid="{43F9E11D-E815-4319-8CAF-7A225C2BB1C2}"/>
    <cellStyle name="Valuta 2 2 3 3 3 4 3 2" xfId="24897" xr:uid="{4DC33F79-FC22-4652-ADE9-CED646868C7F}"/>
    <cellStyle name="Valuta 2 2 3 3 3 4 4" xfId="24898" xr:uid="{2832C1D8-8112-42CF-A97B-3EB4156FD86F}"/>
    <cellStyle name="Valuta 2 2 3 3 3 4 5" xfId="24893" xr:uid="{1BF44CAB-10D6-4315-8EC1-A3A9DB492970}"/>
    <cellStyle name="Valuta 2 2 3 3 3 4 6" xfId="34670" xr:uid="{E46B7CE3-9ED7-4EAA-9FE6-C7A3870CF818}"/>
    <cellStyle name="Valuta 2 2 3 3 3 5" xfId="3207" xr:uid="{00000000-0005-0000-0000-000061120000}"/>
    <cellStyle name="Valuta 2 2 3 3 3 5 2" xfId="24900" xr:uid="{2C84E226-EAD4-4FCC-891E-4617286EC908}"/>
    <cellStyle name="Valuta 2 2 3 3 3 5 2 2" xfId="24901" xr:uid="{3FDB34D8-DB74-4CF9-8C1B-096469463341}"/>
    <cellStyle name="Valuta 2 2 3 3 3 5 3" xfId="24902" xr:uid="{C5A3E332-CCFD-41E7-97E4-A9865AFC5E67}"/>
    <cellStyle name="Valuta 2 2 3 3 3 5 4" xfId="24899" xr:uid="{3CEEB13D-361F-47F4-A5F2-0A99C2CA4E58}"/>
    <cellStyle name="Valuta 2 2 3 3 3 6" xfId="6094" xr:uid="{00000000-0005-0000-0000-000062120000}"/>
    <cellStyle name="Valuta 2 2 3 3 3 6 2" xfId="24904" xr:uid="{2E616499-8736-47B0-8035-9B8AD4D28D09}"/>
    <cellStyle name="Valuta 2 2 3 3 3 6 2 2" xfId="24905" xr:uid="{8DCA06D2-A138-4019-9B6F-2F56412CAE7F}"/>
    <cellStyle name="Valuta 2 2 3 3 3 6 3" xfId="24906" xr:uid="{B53FC15E-798E-4846-BB40-9AFC90767584}"/>
    <cellStyle name="Valuta 2 2 3 3 3 6 4" xfId="24903" xr:uid="{1298EFD9-BC82-40BC-AA68-49176C9DCF45}"/>
    <cellStyle name="Valuta 2 2 3 3 3 7" xfId="24907" xr:uid="{82415B38-0B35-4D67-A40A-19E9C41D0E5A}"/>
    <cellStyle name="Valuta 2 2 3 3 3 7 2" xfId="24908" xr:uid="{A4F9D6B1-DC17-4D9A-A538-287961C5E022}"/>
    <cellStyle name="Valuta 2 2 3 3 3 8" xfId="24909" xr:uid="{83AA5021-6C54-42A4-88EF-C79618E31B09}"/>
    <cellStyle name="Valuta 2 2 3 3 3 8 2" xfId="24910" xr:uid="{EB8E8939-F236-4B77-8314-7495F108AFCD}"/>
    <cellStyle name="Valuta 2 2 3 3 3 9" xfId="24911" xr:uid="{540EE783-FF2B-4EB1-8DDF-26CBDE88BE20}"/>
    <cellStyle name="Valuta 2 2 3 3 3 9 2" xfId="24912" xr:uid="{C8774D9F-0596-4407-810D-FE06D8830528}"/>
    <cellStyle name="Valuta 2 2 3 3 4" xfId="3208" xr:uid="{00000000-0005-0000-0000-000063120000}"/>
    <cellStyle name="Valuta 2 2 3 3 4 2" xfId="6098" xr:uid="{00000000-0005-0000-0000-000064120000}"/>
    <cellStyle name="Valuta 2 2 3 3 4 2 2" xfId="24915" xr:uid="{2EC48845-16D6-4D6A-B2D1-5DEDDB70E6C5}"/>
    <cellStyle name="Valuta 2 2 3 3 4 2 3" xfId="24914" xr:uid="{EED3F14A-2333-442F-942F-5CBCD822BBBC}"/>
    <cellStyle name="Valuta 2 2 3 3 4 3" xfId="24916" xr:uid="{FB2CE36C-E3FA-47BE-8E05-B22D49D5A489}"/>
    <cellStyle name="Valuta 2 2 3 3 4 3 2" xfId="24917" xr:uid="{F00F270F-556E-4F34-85B6-9A65D2D766B6}"/>
    <cellStyle name="Valuta 2 2 3 3 4 4" xfId="24918" xr:uid="{04A2EAD4-A4DD-42FC-B8E0-03D90851DBD8}"/>
    <cellStyle name="Valuta 2 2 3 3 4 5" xfId="24919" xr:uid="{A1750A6B-E3A7-4F84-87DC-B8CF2E72BB69}"/>
    <cellStyle name="Valuta 2 2 3 3 4 6" xfId="24913" xr:uid="{77A20730-38F1-466F-B3D4-BA7354AC09EC}"/>
    <cellStyle name="Valuta 2 2 3 3 4 7" xfId="34671" xr:uid="{3EFC1EDB-EBEF-4265-9DBE-459C01ECB282}"/>
    <cellStyle name="Valuta 2 2 3 3 5" xfId="3209" xr:uid="{00000000-0005-0000-0000-000065120000}"/>
    <cellStyle name="Valuta 2 2 3 3 5 2" xfId="6099" xr:uid="{00000000-0005-0000-0000-000066120000}"/>
    <cellStyle name="Valuta 2 2 3 3 5 2 2" xfId="24922" xr:uid="{AEDAD249-184E-47B7-A7EC-9F106F5AA6B5}"/>
    <cellStyle name="Valuta 2 2 3 3 5 2 3" xfId="24921" xr:uid="{E33603CB-4F4A-45FC-ADCE-A884CD6AEB2E}"/>
    <cellStyle name="Valuta 2 2 3 3 5 3" xfId="24923" xr:uid="{DBBBE674-ECD4-4E13-B690-77CF8D2F8B30}"/>
    <cellStyle name="Valuta 2 2 3 3 5 3 2" xfId="24924" xr:uid="{6575BC71-9B41-4F56-8021-34D0E65D4C9D}"/>
    <cellStyle name="Valuta 2 2 3 3 5 4" xfId="24925" xr:uid="{86CEA65F-56E7-41FC-8428-D55BE50A26DE}"/>
    <cellStyle name="Valuta 2 2 3 3 5 5" xfId="24920" xr:uid="{6CB95E6A-79EC-412B-ACCB-98677B055D11}"/>
    <cellStyle name="Valuta 2 2 3 3 5 6" xfId="34672" xr:uid="{96A29DE1-C938-42E4-8051-3E183995DF2C}"/>
    <cellStyle name="Valuta 2 2 3 3 6" xfId="3210" xr:uid="{00000000-0005-0000-0000-000067120000}"/>
    <cellStyle name="Valuta 2 2 3 3 6 2" xfId="6100" xr:uid="{00000000-0005-0000-0000-000068120000}"/>
    <cellStyle name="Valuta 2 2 3 3 6 2 2" xfId="24928" xr:uid="{9E268C6D-D860-4E28-ACA6-A76576590047}"/>
    <cellStyle name="Valuta 2 2 3 3 6 2 3" xfId="24927" xr:uid="{CE67AB30-E3FE-4614-94C4-D76610673ACD}"/>
    <cellStyle name="Valuta 2 2 3 3 6 3" xfId="24929" xr:uid="{8F58EFE1-2055-4FBD-A3F2-03A06F715862}"/>
    <cellStyle name="Valuta 2 2 3 3 6 3 2" xfId="24930" xr:uid="{29EABB50-195E-439F-9F78-413C4AA80DE2}"/>
    <cellStyle name="Valuta 2 2 3 3 6 4" xfId="24931" xr:uid="{BC7603C9-C0D6-4B1A-BE8C-C7736E21372A}"/>
    <cellStyle name="Valuta 2 2 3 3 6 5" xfId="24926" xr:uid="{EAB825D2-F3B0-4C71-AE13-D37DE88CC168}"/>
    <cellStyle name="Valuta 2 2 3 3 6 6" xfId="34673" xr:uid="{F1DBB4C1-E779-4EBD-BA95-7B451758A94D}"/>
    <cellStyle name="Valuta 2 2 3 3 7" xfId="3211" xr:uid="{00000000-0005-0000-0000-000069120000}"/>
    <cellStyle name="Valuta 2 2 3 3 7 2" xfId="24933" xr:uid="{C6745BED-67FC-435D-8D59-563872317D1D}"/>
    <cellStyle name="Valuta 2 2 3 3 7 2 2" xfId="24934" xr:uid="{43573698-A4A4-408A-8A8B-3CFC6F1BDAFB}"/>
    <cellStyle name="Valuta 2 2 3 3 7 3" xfId="24935" xr:uid="{FD01F2F0-C3A0-44B6-8C65-27E6ADAD5A6A}"/>
    <cellStyle name="Valuta 2 2 3 3 7 4" xfId="24932" xr:uid="{291BBA2D-EB4A-4DA2-BBBE-A167143A6B93}"/>
    <cellStyle name="Valuta 2 2 3 3 8" xfId="6089" xr:uid="{00000000-0005-0000-0000-00006A120000}"/>
    <cellStyle name="Valuta 2 2 3 3 8 2" xfId="24937" xr:uid="{F18723D4-CC5B-4D0B-9266-13F7BEF4B582}"/>
    <cellStyle name="Valuta 2 2 3 3 8 2 2" xfId="24938" xr:uid="{C71DB582-D370-4CB7-8EEE-631FECCD0E8C}"/>
    <cellStyle name="Valuta 2 2 3 3 8 3" xfId="24939" xr:uid="{E0F3C32B-B576-47FE-95F1-512C5B152A49}"/>
    <cellStyle name="Valuta 2 2 3 3 8 4" xfId="24936" xr:uid="{278AAD4D-8B0B-4E27-848C-1FCC617BE105}"/>
    <cellStyle name="Valuta 2 2 3 3 9" xfId="24940" xr:uid="{EAA7F935-80CC-4561-98D5-25C9F525FAAE}"/>
    <cellStyle name="Valuta 2 2 3 3 9 2" xfId="24941" xr:uid="{96B24F79-8BCE-42A7-9AF5-DAB6219E9113}"/>
    <cellStyle name="Valuta 2 2 3 4" xfId="3212" xr:uid="{00000000-0005-0000-0000-00006B120000}"/>
    <cellStyle name="Valuta 2 2 3 4 10" xfId="24943" xr:uid="{CD786EAA-3632-4351-88A9-22E7E834F549}"/>
    <cellStyle name="Valuta 2 2 3 4 10 2" xfId="24944" xr:uid="{006C72A6-5F86-4A39-AD9A-C21EB900930A}"/>
    <cellStyle name="Valuta 2 2 3 4 11" xfId="24945" xr:uid="{34D5E4EC-2C10-4A10-9C64-E1065AFBDDC8}"/>
    <cellStyle name="Valuta 2 2 3 4 11 2" xfId="24946" xr:uid="{2EF47085-3CDA-4EA1-AA15-6539214413B0}"/>
    <cellStyle name="Valuta 2 2 3 4 12" xfId="24947" xr:uid="{E7AE5CE0-350D-413D-9D7C-831A9AB20D09}"/>
    <cellStyle name="Valuta 2 2 3 4 13" xfId="24942" xr:uid="{FB48CE43-D124-4DD2-BF84-F5A15CE4FDEE}"/>
    <cellStyle name="Valuta 2 2 3 4 14" xfId="34674" xr:uid="{79EBDDC9-6CD7-4D71-A1F0-14DAE07B7D64}"/>
    <cellStyle name="Valuta 2 2 3 4 15" xfId="35897" xr:uid="{AA7B3CE9-FD13-43DC-A60E-F0AE4E734A51}"/>
    <cellStyle name="Valuta 2 2 3 4 2" xfId="3213" xr:uid="{00000000-0005-0000-0000-00006C120000}"/>
    <cellStyle name="Valuta 2 2 3 4 2 10" xfId="24949" xr:uid="{8679D3FC-E347-41C5-9695-0744051E2B39}"/>
    <cellStyle name="Valuta 2 2 3 4 2 11" xfId="24948" xr:uid="{BFAE9868-7CE5-4A6F-846A-E386F037EE1D}"/>
    <cellStyle name="Valuta 2 2 3 4 2 12" xfId="34675" xr:uid="{2A3F2205-359E-4010-8899-66DBE1681F37}"/>
    <cellStyle name="Valuta 2 2 3 4 2 13" xfId="36276" xr:uid="{2FE039A5-7738-4A8B-9A6A-D2408303E78F}"/>
    <cellStyle name="Valuta 2 2 3 4 2 2" xfId="3214" xr:uid="{00000000-0005-0000-0000-00006D120000}"/>
    <cellStyle name="Valuta 2 2 3 4 2 2 2" xfId="6103" xr:uid="{00000000-0005-0000-0000-00006E120000}"/>
    <cellStyle name="Valuta 2 2 3 4 2 2 2 2" xfId="24952" xr:uid="{7F3D77CB-EFEC-4406-89D3-0A455DF33296}"/>
    <cellStyle name="Valuta 2 2 3 4 2 2 2 3" xfId="24951" xr:uid="{8801E2D2-87F3-4E12-8769-1434BAED8C5F}"/>
    <cellStyle name="Valuta 2 2 3 4 2 2 3" xfId="24953" xr:uid="{007B59FC-6E43-4E67-854F-5C1E05AEAF96}"/>
    <cellStyle name="Valuta 2 2 3 4 2 2 3 2" xfId="24954" xr:uid="{A7D4576C-1D97-49ED-BF0D-B3C03176ACE4}"/>
    <cellStyle name="Valuta 2 2 3 4 2 2 4" xfId="24955" xr:uid="{A22D95CB-8ECA-49C4-AF0F-DA00E604F24A}"/>
    <cellStyle name="Valuta 2 2 3 4 2 2 5" xfId="24950" xr:uid="{212FFDC8-090B-428A-AAB4-63062B98FAC0}"/>
    <cellStyle name="Valuta 2 2 3 4 2 2 6" xfId="34676" xr:uid="{72697045-C2B0-426E-93F0-B51DEC1E6F98}"/>
    <cellStyle name="Valuta 2 2 3 4 2 3" xfId="3215" xr:uid="{00000000-0005-0000-0000-00006F120000}"/>
    <cellStyle name="Valuta 2 2 3 4 2 3 2" xfId="6104" xr:uid="{00000000-0005-0000-0000-000070120000}"/>
    <cellStyle name="Valuta 2 2 3 4 2 3 2 2" xfId="24958" xr:uid="{D4E2E137-10B8-4220-98EB-898FA6EDBBB7}"/>
    <cellStyle name="Valuta 2 2 3 4 2 3 2 3" xfId="24957" xr:uid="{C51C8CF3-5616-4FD6-887F-93403480C354}"/>
    <cellStyle name="Valuta 2 2 3 4 2 3 3" xfId="24959" xr:uid="{58D8E51B-7C28-4E20-A0E8-EF178D2B0757}"/>
    <cellStyle name="Valuta 2 2 3 4 2 3 3 2" xfId="24960" xr:uid="{43CE7767-760E-4A33-9BAE-E47DEB614E21}"/>
    <cellStyle name="Valuta 2 2 3 4 2 3 4" xfId="24961" xr:uid="{2DFD2BAD-554D-4A36-BF85-94920685D449}"/>
    <cellStyle name="Valuta 2 2 3 4 2 3 5" xfId="24956" xr:uid="{D0CE78BC-0A75-4FDF-A2BA-7AE62563DA12}"/>
    <cellStyle name="Valuta 2 2 3 4 2 3 6" xfId="34677" xr:uid="{186F82AE-8D78-4770-AF46-933687FB8A75}"/>
    <cellStyle name="Valuta 2 2 3 4 2 4" xfId="3216" xr:uid="{00000000-0005-0000-0000-000071120000}"/>
    <cellStyle name="Valuta 2 2 3 4 2 4 2" xfId="6105" xr:uid="{00000000-0005-0000-0000-000072120000}"/>
    <cellStyle name="Valuta 2 2 3 4 2 4 2 2" xfId="24964" xr:uid="{141BB816-0327-44A2-808A-B60F1A2ACA47}"/>
    <cellStyle name="Valuta 2 2 3 4 2 4 2 3" xfId="24963" xr:uid="{C14E75EA-CB7F-4857-8224-F9AC282C983F}"/>
    <cellStyle name="Valuta 2 2 3 4 2 4 3" xfId="24965" xr:uid="{78C2DDED-FA1C-4EDC-9155-D6E6197B1C0C}"/>
    <cellStyle name="Valuta 2 2 3 4 2 4 3 2" xfId="24966" xr:uid="{E35A0D8B-B5D7-4036-B68B-AA329B64C8EA}"/>
    <cellStyle name="Valuta 2 2 3 4 2 4 4" xfId="24967" xr:uid="{E39FD1CF-A6DF-40FB-84B2-5B6315EF5800}"/>
    <cellStyle name="Valuta 2 2 3 4 2 4 5" xfId="24962" xr:uid="{1FAC9916-86CC-4A5A-9B41-AC4CCB438E91}"/>
    <cellStyle name="Valuta 2 2 3 4 2 4 6" xfId="34678" xr:uid="{A957D9AC-5FA3-4789-88B9-4439D8D4BC21}"/>
    <cellStyle name="Valuta 2 2 3 4 2 5" xfId="3217" xr:uid="{00000000-0005-0000-0000-000073120000}"/>
    <cellStyle name="Valuta 2 2 3 4 2 5 2" xfId="24969" xr:uid="{1F5E68C3-E0C9-45D3-A4FF-903C379053C0}"/>
    <cellStyle name="Valuta 2 2 3 4 2 5 2 2" xfId="24970" xr:uid="{D8B5798A-9D9A-4FBE-9CDC-794983790CF0}"/>
    <cellStyle name="Valuta 2 2 3 4 2 5 3" xfId="24971" xr:uid="{72285F94-EFF1-4A93-8E5F-650CF502AA09}"/>
    <cellStyle name="Valuta 2 2 3 4 2 5 4" xfId="24968" xr:uid="{EB80A235-C1E8-435D-A39A-872FF795D524}"/>
    <cellStyle name="Valuta 2 2 3 4 2 6" xfId="6102" xr:uid="{00000000-0005-0000-0000-000074120000}"/>
    <cellStyle name="Valuta 2 2 3 4 2 6 2" xfId="24973" xr:uid="{8586CF18-D6D6-49B2-8767-EEBCB4AC0695}"/>
    <cellStyle name="Valuta 2 2 3 4 2 6 2 2" xfId="24974" xr:uid="{017D7C50-EC37-4D4C-BE9C-BD6C08736979}"/>
    <cellStyle name="Valuta 2 2 3 4 2 6 3" xfId="24975" xr:uid="{C1EB631E-C585-4065-8891-AFD883F91236}"/>
    <cellStyle name="Valuta 2 2 3 4 2 6 4" xfId="24972" xr:uid="{B6AD84B1-9EA4-4E58-A6EC-65CCB14ACC9D}"/>
    <cellStyle name="Valuta 2 2 3 4 2 7" xfId="24976" xr:uid="{296BEA0D-B0E0-4585-9A00-65AE12A42F5C}"/>
    <cellStyle name="Valuta 2 2 3 4 2 7 2" xfId="24977" xr:uid="{E2E8F8A2-74A3-4C35-B3EC-E3CC5B5A56BE}"/>
    <cellStyle name="Valuta 2 2 3 4 2 8" xfId="24978" xr:uid="{812078AF-9349-4852-9DEA-315ABC9BC397}"/>
    <cellStyle name="Valuta 2 2 3 4 2 8 2" xfId="24979" xr:uid="{F3991C2A-CE4C-4359-82D6-96A0D42D58A5}"/>
    <cellStyle name="Valuta 2 2 3 4 2 9" xfId="24980" xr:uid="{DDE29F17-72AC-4E70-8B0C-A18F6A1FA4E9}"/>
    <cellStyle name="Valuta 2 2 3 4 2 9 2" xfId="24981" xr:uid="{63FEA422-6621-40AF-A4B4-8406022A35AE}"/>
    <cellStyle name="Valuta 2 2 3 4 3" xfId="3218" xr:uid="{00000000-0005-0000-0000-000075120000}"/>
    <cellStyle name="Valuta 2 2 3 4 3 10" xfId="24983" xr:uid="{8ADDB32D-C1FC-4CC8-98FE-37574329BAE2}"/>
    <cellStyle name="Valuta 2 2 3 4 3 11" xfId="24982" xr:uid="{631C5207-1845-40A3-B61D-6CDE8A2C198C}"/>
    <cellStyle name="Valuta 2 2 3 4 3 12" xfId="34679" xr:uid="{FB2E8BB6-E83B-4B4B-B3D9-D146F40374E5}"/>
    <cellStyle name="Valuta 2 2 3 4 3 13" xfId="36568" xr:uid="{D8C66866-0E7B-48C3-ADA1-298A508D1C5A}"/>
    <cellStyle name="Valuta 2 2 3 4 3 2" xfId="3219" xr:uid="{00000000-0005-0000-0000-000076120000}"/>
    <cellStyle name="Valuta 2 2 3 4 3 2 2" xfId="6107" xr:uid="{00000000-0005-0000-0000-000077120000}"/>
    <cellStyle name="Valuta 2 2 3 4 3 2 2 2" xfId="24986" xr:uid="{9D8BD4BE-FA7C-42A6-80B1-05929F102498}"/>
    <cellStyle name="Valuta 2 2 3 4 3 2 2 3" xfId="24985" xr:uid="{A32BA50A-496E-4E68-83D3-4BFE3A480676}"/>
    <cellStyle name="Valuta 2 2 3 4 3 2 3" xfId="24987" xr:uid="{545513C2-8AEE-4EC3-87E3-5670ACC0FDEF}"/>
    <cellStyle name="Valuta 2 2 3 4 3 2 3 2" xfId="24988" xr:uid="{DDC72D38-43C3-4970-9741-441DC6F5A16A}"/>
    <cellStyle name="Valuta 2 2 3 4 3 2 4" xfId="24989" xr:uid="{381810DB-F79A-4D59-B4F7-F9CA1936DBD9}"/>
    <cellStyle name="Valuta 2 2 3 4 3 2 5" xfId="24984" xr:uid="{A19C6E37-4697-45D4-B6A6-7BF9382AD462}"/>
    <cellStyle name="Valuta 2 2 3 4 3 2 6" xfId="34680" xr:uid="{065D6033-D4D4-45C4-AB6A-16BFA0D91A2B}"/>
    <cellStyle name="Valuta 2 2 3 4 3 3" xfId="3220" xr:uid="{00000000-0005-0000-0000-000078120000}"/>
    <cellStyle name="Valuta 2 2 3 4 3 3 2" xfId="6108" xr:uid="{00000000-0005-0000-0000-000079120000}"/>
    <cellStyle name="Valuta 2 2 3 4 3 3 2 2" xfId="24992" xr:uid="{5012FABD-92AE-428F-9CBD-29D7D2D8EB82}"/>
    <cellStyle name="Valuta 2 2 3 4 3 3 2 3" xfId="24991" xr:uid="{1D2ECC34-2F19-495B-968B-411941A7998E}"/>
    <cellStyle name="Valuta 2 2 3 4 3 3 3" xfId="24993" xr:uid="{6F4B4884-EDF3-4974-92C0-71C5A73FCE82}"/>
    <cellStyle name="Valuta 2 2 3 4 3 3 3 2" xfId="24994" xr:uid="{7FEDCBF6-AD5C-48D4-A352-E407A70097F6}"/>
    <cellStyle name="Valuta 2 2 3 4 3 3 4" xfId="24995" xr:uid="{2489A053-C0B5-43BF-8EB2-BB9F7F91BC0C}"/>
    <cellStyle name="Valuta 2 2 3 4 3 3 5" xfId="24990" xr:uid="{5337178A-8187-4A48-90E1-36438AC133B7}"/>
    <cellStyle name="Valuta 2 2 3 4 3 3 6" xfId="34681" xr:uid="{99BE37E4-F8D1-4A25-A97E-07CC2518D5A4}"/>
    <cellStyle name="Valuta 2 2 3 4 3 4" xfId="3221" xr:uid="{00000000-0005-0000-0000-00007A120000}"/>
    <cellStyle name="Valuta 2 2 3 4 3 4 2" xfId="6109" xr:uid="{00000000-0005-0000-0000-00007B120000}"/>
    <cellStyle name="Valuta 2 2 3 4 3 4 2 2" xfId="24998" xr:uid="{6E72C262-C131-4649-946D-43887F079BCA}"/>
    <cellStyle name="Valuta 2 2 3 4 3 4 2 3" xfId="24997" xr:uid="{06B25B36-C3E9-487B-A79E-30AFD0A93A4F}"/>
    <cellStyle name="Valuta 2 2 3 4 3 4 3" xfId="24999" xr:uid="{AA28A5C0-654F-43F4-9595-6D083F8F7F7D}"/>
    <cellStyle name="Valuta 2 2 3 4 3 4 3 2" xfId="25000" xr:uid="{F17826F4-9E64-426A-95AD-324A31577D35}"/>
    <cellStyle name="Valuta 2 2 3 4 3 4 4" xfId="25001" xr:uid="{0BC7BD05-D6BF-460C-B9D2-3D17D93D20AD}"/>
    <cellStyle name="Valuta 2 2 3 4 3 4 5" xfId="24996" xr:uid="{B9929029-4899-4630-8B13-410663DAECF6}"/>
    <cellStyle name="Valuta 2 2 3 4 3 4 6" xfId="34682" xr:uid="{8A645F76-CA5E-4972-BA27-B058219A210B}"/>
    <cellStyle name="Valuta 2 2 3 4 3 5" xfId="3222" xr:uid="{00000000-0005-0000-0000-00007C120000}"/>
    <cellStyle name="Valuta 2 2 3 4 3 5 2" xfId="25003" xr:uid="{54CBA9EB-415A-46AE-8F46-196BEB77FD54}"/>
    <cellStyle name="Valuta 2 2 3 4 3 5 2 2" xfId="25004" xr:uid="{6A635634-68E5-4241-8219-AFE1D2F0BC7D}"/>
    <cellStyle name="Valuta 2 2 3 4 3 5 3" xfId="25005" xr:uid="{1F219409-9E84-4DBC-8E69-78977485D36A}"/>
    <cellStyle name="Valuta 2 2 3 4 3 5 4" xfId="25002" xr:uid="{E478C49D-905C-4B70-B855-969D0574A25C}"/>
    <cellStyle name="Valuta 2 2 3 4 3 6" xfId="6106" xr:uid="{00000000-0005-0000-0000-00007D120000}"/>
    <cellStyle name="Valuta 2 2 3 4 3 6 2" xfId="25007" xr:uid="{E2E490A8-9BE3-4990-87F2-E1106E6F823B}"/>
    <cellStyle name="Valuta 2 2 3 4 3 6 2 2" xfId="25008" xr:uid="{AAC93A51-0C00-4E24-AB87-0B36757ED067}"/>
    <cellStyle name="Valuta 2 2 3 4 3 6 3" xfId="25009" xr:uid="{3690979B-7685-4A3A-8377-17CC039344FE}"/>
    <cellStyle name="Valuta 2 2 3 4 3 6 4" xfId="25006" xr:uid="{A9D01E48-D054-401B-A805-592E8DDF04B2}"/>
    <cellStyle name="Valuta 2 2 3 4 3 7" xfId="25010" xr:uid="{8DB96FB6-6FF5-4B18-932E-DA83FD2CA967}"/>
    <cellStyle name="Valuta 2 2 3 4 3 7 2" xfId="25011" xr:uid="{08804513-271E-4E47-B5D0-95B5AD7537BB}"/>
    <cellStyle name="Valuta 2 2 3 4 3 8" xfId="25012" xr:uid="{8556AC5B-BE63-4DEC-9E80-7B8A25C89C77}"/>
    <cellStyle name="Valuta 2 2 3 4 3 8 2" xfId="25013" xr:uid="{1BAE62B5-DF42-4131-9269-5736A0905F52}"/>
    <cellStyle name="Valuta 2 2 3 4 3 9" xfId="25014" xr:uid="{D8F52EEF-5CA8-4C07-AA87-49845F3E104B}"/>
    <cellStyle name="Valuta 2 2 3 4 3 9 2" xfId="25015" xr:uid="{A72B6D13-517D-4501-BA7E-730FF0C8ED85}"/>
    <cellStyle name="Valuta 2 2 3 4 4" xfId="3223" xr:uid="{00000000-0005-0000-0000-00007E120000}"/>
    <cellStyle name="Valuta 2 2 3 4 4 2" xfId="6110" xr:uid="{00000000-0005-0000-0000-00007F120000}"/>
    <cellStyle name="Valuta 2 2 3 4 4 2 2" xfId="25018" xr:uid="{7A881E0F-E79A-43E4-AB97-0F425B436EA6}"/>
    <cellStyle name="Valuta 2 2 3 4 4 2 3" xfId="25017" xr:uid="{AA0C7721-99B6-48E8-A029-F51C959940CC}"/>
    <cellStyle name="Valuta 2 2 3 4 4 3" xfId="25019" xr:uid="{D8BEDB31-F28E-4262-9223-793E10FD92A0}"/>
    <cellStyle name="Valuta 2 2 3 4 4 3 2" xfId="25020" xr:uid="{D253FEA1-11CD-4DF2-9FAA-2D9E9D294A10}"/>
    <cellStyle name="Valuta 2 2 3 4 4 4" xfId="25021" xr:uid="{9C42DA66-635A-4CD2-9C84-0CB482512376}"/>
    <cellStyle name="Valuta 2 2 3 4 4 5" xfId="25022" xr:uid="{E2D60184-6FFF-497F-AE5C-84CDA1C64756}"/>
    <cellStyle name="Valuta 2 2 3 4 4 6" xfId="25016" xr:uid="{978E512D-E7D6-4996-A29D-893EDD045762}"/>
    <cellStyle name="Valuta 2 2 3 4 4 7" xfId="34683" xr:uid="{96A74021-C778-4A29-ABB3-36FB60CC9964}"/>
    <cellStyle name="Valuta 2 2 3 4 5" xfId="3224" xr:uid="{00000000-0005-0000-0000-000080120000}"/>
    <cellStyle name="Valuta 2 2 3 4 5 2" xfId="6111" xr:uid="{00000000-0005-0000-0000-000081120000}"/>
    <cellStyle name="Valuta 2 2 3 4 5 2 2" xfId="25025" xr:uid="{E181E7F5-D0E4-4513-922D-8B9C6195DEF9}"/>
    <cellStyle name="Valuta 2 2 3 4 5 2 3" xfId="25024" xr:uid="{2B2520E3-F051-4F94-AB8E-92733F42E6A0}"/>
    <cellStyle name="Valuta 2 2 3 4 5 3" xfId="25026" xr:uid="{63D00EA4-9D50-497B-8308-50AC561159F7}"/>
    <cellStyle name="Valuta 2 2 3 4 5 3 2" xfId="25027" xr:uid="{F7574C07-8917-4092-8CB0-C4071304B53E}"/>
    <cellStyle name="Valuta 2 2 3 4 5 4" xfId="25028" xr:uid="{E95774EC-416F-40F0-BEF6-ABD52D8BB9D1}"/>
    <cellStyle name="Valuta 2 2 3 4 5 5" xfId="25023" xr:uid="{A1A3C8E4-36F6-492B-AE69-E1842C5B68EC}"/>
    <cellStyle name="Valuta 2 2 3 4 5 6" xfId="34684" xr:uid="{115D0507-0981-46A1-BC58-C59967B5875D}"/>
    <cellStyle name="Valuta 2 2 3 4 6" xfId="3225" xr:uid="{00000000-0005-0000-0000-000082120000}"/>
    <cellStyle name="Valuta 2 2 3 4 6 2" xfId="6112" xr:uid="{00000000-0005-0000-0000-000083120000}"/>
    <cellStyle name="Valuta 2 2 3 4 6 2 2" xfId="25031" xr:uid="{08C33A5C-ECC5-452B-8705-74EB6D564779}"/>
    <cellStyle name="Valuta 2 2 3 4 6 2 3" xfId="25030" xr:uid="{9C4FF1FC-2C31-4D4E-9074-4ACB92EA80AE}"/>
    <cellStyle name="Valuta 2 2 3 4 6 3" xfId="25032" xr:uid="{36F29AAC-96B6-4CD8-B76B-64986C78C7ED}"/>
    <cellStyle name="Valuta 2 2 3 4 6 3 2" xfId="25033" xr:uid="{52CAFEFF-499D-42C5-8B78-A6F01147F20F}"/>
    <cellStyle name="Valuta 2 2 3 4 6 4" xfId="25034" xr:uid="{3C2BF42A-18F4-466E-B088-2999E3246B10}"/>
    <cellStyle name="Valuta 2 2 3 4 6 5" xfId="25029" xr:uid="{4881AE13-E1CC-4CA0-99C1-5CACF7AB130B}"/>
    <cellStyle name="Valuta 2 2 3 4 6 6" xfId="34685" xr:uid="{7D6484FF-7BDD-445F-B66A-3FFB0B07CD90}"/>
    <cellStyle name="Valuta 2 2 3 4 7" xfId="3226" xr:uid="{00000000-0005-0000-0000-000084120000}"/>
    <cellStyle name="Valuta 2 2 3 4 7 2" xfId="25036" xr:uid="{6A2B7ED2-FDBA-4188-A5A4-608951211B67}"/>
    <cellStyle name="Valuta 2 2 3 4 7 2 2" xfId="25037" xr:uid="{DBC80BEB-9F82-489D-83C4-C1143D77C674}"/>
    <cellStyle name="Valuta 2 2 3 4 7 3" xfId="25038" xr:uid="{95AC5972-4B37-4D8C-B8B3-AE0EC4FF8F54}"/>
    <cellStyle name="Valuta 2 2 3 4 7 4" xfId="25035" xr:uid="{875D7B47-E121-49E0-96B6-44BCC068FC15}"/>
    <cellStyle name="Valuta 2 2 3 4 8" xfId="6101" xr:uid="{00000000-0005-0000-0000-000085120000}"/>
    <cellStyle name="Valuta 2 2 3 4 8 2" xfId="25040" xr:uid="{E8444153-EFDD-496E-B32E-EE6D52425138}"/>
    <cellStyle name="Valuta 2 2 3 4 8 2 2" xfId="25041" xr:uid="{7C6F117A-BB8F-4E84-9C50-AEE3F65D2E75}"/>
    <cellStyle name="Valuta 2 2 3 4 8 3" xfId="25042" xr:uid="{364F5935-3F25-4915-B152-B8BCFFC7DE44}"/>
    <cellStyle name="Valuta 2 2 3 4 8 4" xfId="25039" xr:uid="{661A204B-720B-4C50-862E-A4829265E81E}"/>
    <cellStyle name="Valuta 2 2 3 4 9" xfId="25043" xr:uid="{2AF00135-5481-400F-9F19-DD576EE619A5}"/>
    <cellStyle name="Valuta 2 2 3 4 9 2" xfId="25044" xr:uid="{E95710DA-DA03-4D77-9FBE-C0B062EAF25C}"/>
    <cellStyle name="Valuta 2 2 3 5" xfId="3227" xr:uid="{00000000-0005-0000-0000-000086120000}"/>
    <cellStyle name="Valuta 2 2 3 5 10" xfId="25046" xr:uid="{1942DDAD-B523-47B0-8BF3-44B5328D655B}"/>
    <cellStyle name="Valuta 2 2 3 5 10 2" xfId="25047" xr:uid="{3234CA59-E6DF-44D4-8EFF-6A418900E8DF}"/>
    <cellStyle name="Valuta 2 2 3 5 11" xfId="25048" xr:uid="{67A3B182-3E1A-4F81-9388-BD0C34AE0572}"/>
    <cellStyle name="Valuta 2 2 3 5 11 2" xfId="25049" xr:uid="{1FDAECDB-F628-48C1-B2F9-BA557FF503CD}"/>
    <cellStyle name="Valuta 2 2 3 5 12" xfId="25050" xr:uid="{4FA485E2-7B2C-4116-BE26-56A801837C82}"/>
    <cellStyle name="Valuta 2 2 3 5 13" xfId="25045" xr:uid="{A4C48315-CEFA-4C9F-8F2F-B1185D902444}"/>
    <cellStyle name="Valuta 2 2 3 5 14" xfId="34686" xr:uid="{CFE51DF2-0971-4CC7-9943-259B5F1C7C74}"/>
    <cellStyle name="Valuta 2 2 3 5 15" xfId="35898" xr:uid="{0A78D932-C5EE-43FE-A085-6124CF8AD63D}"/>
    <cellStyle name="Valuta 2 2 3 5 2" xfId="3228" xr:uid="{00000000-0005-0000-0000-000087120000}"/>
    <cellStyle name="Valuta 2 2 3 5 2 10" xfId="25052" xr:uid="{20017B06-0A64-4521-88CF-BB0BE1113B94}"/>
    <cellStyle name="Valuta 2 2 3 5 2 11" xfId="25051" xr:uid="{FED3AB71-E30D-4524-8976-AD60F073EB14}"/>
    <cellStyle name="Valuta 2 2 3 5 2 12" xfId="34687" xr:uid="{4AA93D48-88E1-40E4-A48E-CACF4DDAE7C4}"/>
    <cellStyle name="Valuta 2 2 3 5 2 13" xfId="36277" xr:uid="{5AAB1239-E948-4FD9-9639-DB0D310C1819}"/>
    <cellStyle name="Valuta 2 2 3 5 2 2" xfId="3229" xr:uid="{00000000-0005-0000-0000-000088120000}"/>
    <cellStyle name="Valuta 2 2 3 5 2 2 2" xfId="6115" xr:uid="{00000000-0005-0000-0000-000089120000}"/>
    <cellStyle name="Valuta 2 2 3 5 2 2 2 2" xfId="25055" xr:uid="{9A5769E7-6BDA-4C08-A46D-FC52458E2CC5}"/>
    <cellStyle name="Valuta 2 2 3 5 2 2 2 3" xfId="25054" xr:uid="{38F612FE-B503-4772-A70D-0B2BF23F2E6F}"/>
    <cellStyle name="Valuta 2 2 3 5 2 2 3" xfId="25056" xr:uid="{03356FB3-A9A9-4214-91B9-09BE97654DC9}"/>
    <cellStyle name="Valuta 2 2 3 5 2 2 3 2" xfId="25057" xr:uid="{313A0EF9-9F4D-4B0C-842C-20BAFF412B39}"/>
    <cellStyle name="Valuta 2 2 3 5 2 2 4" xfId="25058" xr:uid="{CC1A1B23-41E2-4D34-84CF-699B293707A0}"/>
    <cellStyle name="Valuta 2 2 3 5 2 2 5" xfId="25053" xr:uid="{C8576786-1997-4B82-9FB0-567E4E272B25}"/>
    <cellStyle name="Valuta 2 2 3 5 2 2 6" xfId="34688" xr:uid="{DA285FED-6F0B-4AEC-9AE6-4BC066817B2B}"/>
    <cellStyle name="Valuta 2 2 3 5 2 3" xfId="3230" xr:uid="{00000000-0005-0000-0000-00008A120000}"/>
    <cellStyle name="Valuta 2 2 3 5 2 3 2" xfId="6116" xr:uid="{00000000-0005-0000-0000-00008B120000}"/>
    <cellStyle name="Valuta 2 2 3 5 2 3 2 2" xfId="25061" xr:uid="{434411F2-B565-4DFA-B84F-A2F94E8E34A3}"/>
    <cellStyle name="Valuta 2 2 3 5 2 3 2 3" xfId="25060" xr:uid="{D12CB936-300A-42B7-815E-09D1CCD0F2F3}"/>
    <cellStyle name="Valuta 2 2 3 5 2 3 3" xfId="25062" xr:uid="{E521F488-86F2-4C67-A942-7BD098F29A1F}"/>
    <cellStyle name="Valuta 2 2 3 5 2 3 3 2" xfId="25063" xr:uid="{579BF88F-ADEA-4588-8DCB-ABE657A725A4}"/>
    <cellStyle name="Valuta 2 2 3 5 2 3 4" xfId="25064" xr:uid="{C2544CE7-743C-443B-AAF9-2E30B1BF8B74}"/>
    <cellStyle name="Valuta 2 2 3 5 2 3 5" xfId="25059" xr:uid="{E096CBA7-ADF3-4AD2-AB93-5096A8D3BAA3}"/>
    <cellStyle name="Valuta 2 2 3 5 2 3 6" xfId="34689" xr:uid="{43670292-0BC0-49DF-BC70-3EBD62283CE3}"/>
    <cellStyle name="Valuta 2 2 3 5 2 4" xfId="3231" xr:uid="{00000000-0005-0000-0000-00008C120000}"/>
    <cellStyle name="Valuta 2 2 3 5 2 4 2" xfId="6117" xr:uid="{00000000-0005-0000-0000-00008D120000}"/>
    <cellStyle name="Valuta 2 2 3 5 2 4 2 2" xfId="25067" xr:uid="{8D6A0801-EFD1-4303-8770-A0FB9983674F}"/>
    <cellStyle name="Valuta 2 2 3 5 2 4 2 3" xfId="25066" xr:uid="{A9EB2E01-DE3A-461B-91BD-1A40E8F65B05}"/>
    <cellStyle name="Valuta 2 2 3 5 2 4 3" xfId="25068" xr:uid="{8CE1E8B3-B767-4D6A-878F-2C56E637BC0C}"/>
    <cellStyle name="Valuta 2 2 3 5 2 4 3 2" xfId="25069" xr:uid="{724A033C-93DA-46E2-AFB0-D8E40E2DBDD3}"/>
    <cellStyle name="Valuta 2 2 3 5 2 4 4" xfId="25070" xr:uid="{17E8EA83-6EA1-499C-8F5A-DF6491D9A454}"/>
    <cellStyle name="Valuta 2 2 3 5 2 4 5" xfId="25065" xr:uid="{3050ED85-8982-4288-9F54-C0D44CBF34F9}"/>
    <cellStyle name="Valuta 2 2 3 5 2 4 6" xfId="34690" xr:uid="{92D27B2B-266F-407B-8B10-C4E5ABA46299}"/>
    <cellStyle name="Valuta 2 2 3 5 2 5" xfId="3232" xr:uid="{00000000-0005-0000-0000-00008E120000}"/>
    <cellStyle name="Valuta 2 2 3 5 2 5 2" xfId="25072" xr:uid="{C03FE582-19CE-4150-B0F4-AF07629E14C9}"/>
    <cellStyle name="Valuta 2 2 3 5 2 5 2 2" xfId="25073" xr:uid="{EDC8CCF1-3B24-47A5-834A-39C21D0AE985}"/>
    <cellStyle name="Valuta 2 2 3 5 2 5 3" xfId="25074" xr:uid="{FF3808CF-781C-4761-AA9E-606523DDFB79}"/>
    <cellStyle name="Valuta 2 2 3 5 2 5 4" xfId="25071" xr:uid="{300B91C8-A97D-45B5-9A63-4EE4214F21C3}"/>
    <cellStyle name="Valuta 2 2 3 5 2 6" xfId="6114" xr:uid="{00000000-0005-0000-0000-00008F120000}"/>
    <cellStyle name="Valuta 2 2 3 5 2 6 2" xfId="25076" xr:uid="{E9DD742A-4F9C-4144-82D8-290CAD6705F2}"/>
    <cellStyle name="Valuta 2 2 3 5 2 6 2 2" xfId="25077" xr:uid="{AC0DF214-81E7-443F-9518-4DB2CB4CD274}"/>
    <cellStyle name="Valuta 2 2 3 5 2 6 3" xfId="25078" xr:uid="{105F331C-729D-47C0-B69C-C72078F33331}"/>
    <cellStyle name="Valuta 2 2 3 5 2 6 4" xfId="25075" xr:uid="{B341A5A9-2531-4836-9E32-374C5C3243A1}"/>
    <cellStyle name="Valuta 2 2 3 5 2 7" xfId="25079" xr:uid="{7E1E0487-07AD-444B-B553-84F61B3097F3}"/>
    <cellStyle name="Valuta 2 2 3 5 2 7 2" xfId="25080" xr:uid="{601C302C-347F-47F0-995F-1621090A3128}"/>
    <cellStyle name="Valuta 2 2 3 5 2 8" xfId="25081" xr:uid="{5DB569A4-B92B-49D9-A1CF-0FE51EF36D06}"/>
    <cellStyle name="Valuta 2 2 3 5 2 8 2" xfId="25082" xr:uid="{C1D4870D-70C0-40E8-ACE3-5FF6B4F75151}"/>
    <cellStyle name="Valuta 2 2 3 5 2 9" xfId="25083" xr:uid="{502648B7-A9A5-403B-8C61-05B153F77688}"/>
    <cellStyle name="Valuta 2 2 3 5 2 9 2" xfId="25084" xr:uid="{A0C7A53F-3DCD-4A1E-9A79-73845B4966F6}"/>
    <cellStyle name="Valuta 2 2 3 5 3" xfId="3233" xr:uid="{00000000-0005-0000-0000-000090120000}"/>
    <cellStyle name="Valuta 2 2 3 5 3 10" xfId="25086" xr:uid="{7FCF6071-AEB5-4C8A-A3BF-FDE9F40327F6}"/>
    <cellStyle name="Valuta 2 2 3 5 3 11" xfId="25085" xr:uid="{30E67E45-E8C6-436E-BC5E-C2E1DBA62844}"/>
    <cellStyle name="Valuta 2 2 3 5 3 12" xfId="34691" xr:uid="{C7D2841A-A11E-48A6-AF27-6C43520130A4}"/>
    <cellStyle name="Valuta 2 2 3 5 3 13" xfId="36569" xr:uid="{94D3277B-F6F7-4A33-9178-87C5303DADE4}"/>
    <cellStyle name="Valuta 2 2 3 5 3 2" xfId="3234" xr:uid="{00000000-0005-0000-0000-000091120000}"/>
    <cellStyle name="Valuta 2 2 3 5 3 2 2" xfId="6119" xr:uid="{00000000-0005-0000-0000-000092120000}"/>
    <cellStyle name="Valuta 2 2 3 5 3 2 2 2" xfId="25089" xr:uid="{9FD4EBDF-C31D-46F2-B83F-9B5F00D709B8}"/>
    <cellStyle name="Valuta 2 2 3 5 3 2 2 3" xfId="25088" xr:uid="{51591182-B964-4843-8DBC-63FF02F9C9F4}"/>
    <cellStyle name="Valuta 2 2 3 5 3 2 3" xfId="25090" xr:uid="{0B8BE5A1-A031-4723-8FD0-946F49322675}"/>
    <cellStyle name="Valuta 2 2 3 5 3 2 3 2" xfId="25091" xr:uid="{BCC34780-3BE1-436E-9960-BAB32B3B8372}"/>
    <cellStyle name="Valuta 2 2 3 5 3 2 4" xfId="25092" xr:uid="{12DDC2B6-B5B8-4A53-9C68-5E643C2C1DEF}"/>
    <cellStyle name="Valuta 2 2 3 5 3 2 5" xfId="25087" xr:uid="{5F3B1B79-1654-4144-9C33-BBF8BC2AB30D}"/>
    <cellStyle name="Valuta 2 2 3 5 3 2 6" xfId="34692" xr:uid="{5783A681-91C2-42E8-BBB9-C0589BE987C0}"/>
    <cellStyle name="Valuta 2 2 3 5 3 3" xfId="3235" xr:uid="{00000000-0005-0000-0000-000093120000}"/>
    <cellStyle name="Valuta 2 2 3 5 3 3 2" xfId="6120" xr:uid="{00000000-0005-0000-0000-000094120000}"/>
    <cellStyle name="Valuta 2 2 3 5 3 3 2 2" xfId="25095" xr:uid="{8A0EB9AF-183D-43FD-B7AD-4327CC33A654}"/>
    <cellStyle name="Valuta 2 2 3 5 3 3 2 3" xfId="25094" xr:uid="{5CC3F110-AB11-46E9-B332-E6A028A94901}"/>
    <cellStyle name="Valuta 2 2 3 5 3 3 3" xfId="25096" xr:uid="{A12C1D45-75E7-4654-9019-145C9CC1CC86}"/>
    <cellStyle name="Valuta 2 2 3 5 3 3 3 2" xfId="25097" xr:uid="{E5485B60-8F54-423E-84BE-AFDAF183AE97}"/>
    <cellStyle name="Valuta 2 2 3 5 3 3 4" xfId="25098" xr:uid="{49725D0E-786B-4471-9D2E-AD5B00144709}"/>
    <cellStyle name="Valuta 2 2 3 5 3 3 5" xfId="25093" xr:uid="{7CADAD4F-F007-4126-9A61-23869E46A960}"/>
    <cellStyle name="Valuta 2 2 3 5 3 3 6" xfId="34693" xr:uid="{E00EC107-9355-40A8-8C88-BF638A413973}"/>
    <cellStyle name="Valuta 2 2 3 5 3 4" xfId="3236" xr:uid="{00000000-0005-0000-0000-000095120000}"/>
    <cellStyle name="Valuta 2 2 3 5 3 4 2" xfId="6121" xr:uid="{00000000-0005-0000-0000-000096120000}"/>
    <cellStyle name="Valuta 2 2 3 5 3 4 2 2" xfId="25101" xr:uid="{4B5F10DA-083D-4EA2-8AFD-6E88B186913E}"/>
    <cellStyle name="Valuta 2 2 3 5 3 4 2 3" xfId="25100" xr:uid="{668149FA-BB15-4A83-B842-EF7F7DD9481E}"/>
    <cellStyle name="Valuta 2 2 3 5 3 4 3" xfId="25102" xr:uid="{F414DD49-2010-43D5-8F91-2445E9AE2ACA}"/>
    <cellStyle name="Valuta 2 2 3 5 3 4 3 2" xfId="25103" xr:uid="{71F260A7-249E-4796-B2D2-DA5649312526}"/>
    <cellStyle name="Valuta 2 2 3 5 3 4 4" xfId="25104" xr:uid="{CD02EB48-7669-4265-B947-DBCEFC3886D2}"/>
    <cellStyle name="Valuta 2 2 3 5 3 4 5" xfId="25099" xr:uid="{EEA5989D-4C9A-4061-8F84-F42DB1F0199F}"/>
    <cellStyle name="Valuta 2 2 3 5 3 4 6" xfId="34694" xr:uid="{E66408B6-B799-4046-843A-786379566E62}"/>
    <cellStyle name="Valuta 2 2 3 5 3 5" xfId="3237" xr:uid="{00000000-0005-0000-0000-000097120000}"/>
    <cellStyle name="Valuta 2 2 3 5 3 5 2" xfId="25106" xr:uid="{1FD8035D-119B-403E-A8ED-CE0FED8C07FC}"/>
    <cellStyle name="Valuta 2 2 3 5 3 5 2 2" xfId="25107" xr:uid="{52AB6064-A772-4C3D-9DDD-43E2CAE84F5F}"/>
    <cellStyle name="Valuta 2 2 3 5 3 5 3" xfId="25108" xr:uid="{18BC1715-B650-4242-AA8E-AEB051BB5F49}"/>
    <cellStyle name="Valuta 2 2 3 5 3 5 4" xfId="25105" xr:uid="{66B6FF0F-B6AE-4CE2-A44D-0C52428EA1A1}"/>
    <cellStyle name="Valuta 2 2 3 5 3 6" xfId="6118" xr:uid="{00000000-0005-0000-0000-000098120000}"/>
    <cellStyle name="Valuta 2 2 3 5 3 6 2" xfId="25110" xr:uid="{61E6A548-4DCD-416B-A3A0-BA249FEF4255}"/>
    <cellStyle name="Valuta 2 2 3 5 3 6 2 2" xfId="25111" xr:uid="{DD1C6102-74E5-42A6-A3A5-DF75DD032EBF}"/>
    <cellStyle name="Valuta 2 2 3 5 3 6 3" xfId="25112" xr:uid="{89E11623-57A6-4777-9D36-590FE964CDCB}"/>
    <cellStyle name="Valuta 2 2 3 5 3 6 4" xfId="25109" xr:uid="{B479AA89-C238-4A7D-97BB-ADC11F95E6D9}"/>
    <cellStyle name="Valuta 2 2 3 5 3 7" xfId="25113" xr:uid="{44B7A5EF-6203-4C27-B394-886A65C4536F}"/>
    <cellStyle name="Valuta 2 2 3 5 3 7 2" xfId="25114" xr:uid="{7EB569DD-8716-4679-BBCA-432372B47E56}"/>
    <cellStyle name="Valuta 2 2 3 5 3 8" xfId="25115" xr:uid="{60E466BE-BB99-4EB8-8102-720B871B28C2}"/>
    <cellStyle name="Valuta 2 2 3 5 3 8 2" xfId="25116" xr:uid="{F5E51219-E115-4576-AF06-0176312A9CE7}"/>
    <cellStyle name="Valuta 2 2 3 5 3 9" xfId="25117" xr:uid="{A0DB8366-7D75-46B7-BF5F-ACF2528F8E6C}"/>
    <cellStyle name="Valuta 2 2 3 5 3 9 2" xfId="25118" xr:uid="{238FEADF-E085-483A-B959-44A2716E0F01}"/>
    <cellStyle name="Valuta 2 2 3 5 4" xfId="3238" xr:uid="{00000000-0005-0000-0000-000099120000}"/>
    <cellStyle name="Valuta 2 2 3 5 4 2" xfId="6122" xr:uid="{00000000-0005-0000-0000-00009A120000}"/>
    <cellStyle name="Valuta 2 2 3 5 4 2 2" xfId="25121" xr:uid="{56D7AF1C-A791-498F-8208-66654C7C080B}"/>
    <cellStyle name="Valuta 2 2 3 5 4 2 3" xfId="25120" xr:uid="{0FE61AB3-146D-42C2-ADF1-12D103823EE3}"/>
    <cellStyle name="Valuta 2 2 3 5 4 3" xfId="25122" xr:uid="{3A48F298-F8BC-4849-A688-21A8AB1CF766}"/>
    <cellStyle name="Valuta 2 2 3 5 4 3 2" xfId="25123" xr:uid="{2C30F40E-2231-4E28-8483-1C7BAE4DC682}"/>
    <cellStyle name="Valuta 2 2 3 5 4 4" xfId="25124" xr:uid="{6466A3CB-472F-4C9B-BA6C-7D15D158A8ED}"/>
    <cellStyle name="Valuta 2 2 3 5 4 5" xfId="25125" xr:uid="{FB872F7D-23A2-482C-AFB4-E28E5A5376E2}"/>
    <cellStyle name="Valuta 2 2 3 5 4 6" xfId="25119" xr:uid="{5A819925-3169-48AA-B06A-54733F1C468D}"/>
    <cellStyle name="Valuta 2 2 3 5 4 7" xfId="34695" xr:uid="{3F79E452-8563-493F-977F-F0288851F0FE}"/>
    <cellStyle name="Valuta 2 2 3 5 5" xfId="3239" xr:uid="{00000000-0005-0000-0000-00009B120000}"/>
    <cellStyle name="Valuta 2 2 3 5 5 2" xfId="6123" xr:uid="{00000000-0005-0000-0000-00009C120000}"/>
    <cellStyle name="Valuta 2 2 3 5 5 2 2" xfId="25128" xr:uid="{B2767E03-2F57-43F7-ABCA-26815E7E8F74}"/>
    <cellStyle name="Valuta 2 2 3 5 5 2 3" xfId="25127" xr:uid="{25403E52-91A6-48DC-A9EC-BE76719C01B9}"/>
    <cellStyle name="Valuta 2 2 3 5 5 3" xfId="25129" xr:uid="{0C71EDCB-DD18-4CE2-B62D-FBE3E7ABA8D7}"/>
    <cellStyle name="Valuta 2 2 3 5 5 3 2" xfId="25130" xr:uid="{B77EC1A7-242D-4FAA-9325-D2F04B82EC67}"/>
    <cellStyle name="Valuta 2 2 3 5 5 4" xfId="25131" xr:uid="{96371F11-AF8A-4047-9586-BDD55A2CAFC7}"/>
    <cellStyle name="Valuta 2 2 3 5 5 5" xfId="25126" xr:uid="{10AB09D3-896E-43C7-A54F-EEE71601667D}"/>
    <cellStyle name="Valuta 2 2 3 5 5 6" xfId="34696" xr:uid="{FE9E7FA8-E29F-457D-8C6C-DA30D8B11FAF}"/>
    <cellStyle name="Valuta 2 2 3 5 6" xfId="3240" xr:uid="{00000000-0005-0000-0000-00009D120000}"/>
    <cellStyle name="Valuta 2 2 3 5 6 2" xfId="6124" xr:uid="{00000000-0005-0000-0000-00009E120000}"/>
    <cellStyle name="Valuta 2 2 3 5 6 2 2" xfId="25134" xr:uid="{BCF1E4BC-6D60-4609-BB3A-04625F087EB5}"/>
    <cellStyle name="Valuta 2 2 3 5 6 2 3" xfId="25133" xr:uid="{BD3B59FE-A48A-4FC4-86DE-0ADEA7F25061}"/>
    <cellStyle name="Valuta 2 2 3 5 6 3" xfId="25135" xr:uid="{BDF82EFF-6C46-4FB9-85F0-75B8910483D0}"/>
    <cellStyle name="Valuta 2 2 3 5 6 3 2" xfId="25136" xr:uid="{B85BFBFA-C0A7-49C4-8A38-4F2D784CFD8E}"/>
    <cellStyle name="Valuta 2 2 3 5 6 4" xfId="25137" xr:uid="{DD9B1778-1C44-456F-ACF6-8B448CA5EE57}"/>
    <cellStyle name="Valuta 2 2 3 5 6 5" xfId="25132" xr:uid="{0C24C4D2-CAA7-430C-8A12-A4688138EE68}"/>
    <cellStyle name="Valuta 2 2 3 5 6 6" xfId="34697" xr:uid="{C37CA83D-8E85-4163-9D39-925FE23147FB}"/>
    <cellStyle name="Valuta 2 2 3 5 7" xfId="3241" xr:uid="{00000000-0005-0000-0000-00009F120000}"/>
    <cellStyle name="Valuta 2 2 3 5 7 2" xfId="25139" xr:uid="{B5179CE9-8608-45DA-874A-819D9F7BF6E2}"/>
    <cellStyle name="Valuta 2 2 3 5 7 2 2" xfId="25140" xr:uid="{7F27FB30-5592-450E-B2B3-751EFA6B97C7}"/>
    <cellStyle name="Valuta 2 2 3 5 7 3" xfId="25141" xr:uid="{424A9683-844E-4C98-8FA7-A75476054D9A}"/>
    <cellStyle name="Valuta 2 2 3 5 7 4" xfId="25138" xr:uid="{A2B67D01-2C76-4589-AF05-F2E68D2BCB55}"/>
    <cellStyle name="Valuta 2 2 3 5 8" xfId="6113" xr:uid="{00000000-0005-0000-0000-0000A0120000}"/>
    <cellStyle name="Valuta 2 2 3 5 8 2" xfId="25143" xr:uid="{AECB4E72-DC6B-409F-B992-CAAB434E74B5}"/>
    <cellStyle name="Valuta 2 2 3 5 8 2 2" xfId="25144" xr:uid="{6C170F45-8216-4B41-87AD-E23E00B6BF17}"/>
    <cellStyle name="Valuta 2 2 3 5 8 3" xfId="25145" xr:uid="{2CD92091-8642-4A7D-A92D-E572EE0686DF}"/>
    <cellStyle name="Valuta 2 2 3 5 8 4" xfId="25142" xr:uid="{F86AC135-7810-45F4-94AB-B2776577A44A}"/>
    <cellStyle name="Valuta 2 2 3 5 9" xfId="25146" xr:uid="{1D1DFF12-12A3-4205-A456-6650AC228709}"/>
    <cellStyle name="Valuta 2 2 3 5 9 2" xfId="25147" xr:uid="{F103B8EB-76FC-4932-AE5D-161331FAF5E4}"/>
    <cellStyle name="Valuta 2 2 3 6" xfId="3242" xr:uid="{00000000-0005-0000-0000-0000A1120000}"/>
    <cellStyle name="Valuta 2 2 3 6 10" xfId="25149" xr:uid="{0FEB90AC-6D12-4E27-88C4-D2B8481F718B}"/>
    <cellStyle name="Valuta 2 2 3 6 11" xfId="25148" xr:uid="{9B997DA3-59E5-4F75-B454-29D471665975}"/>
    <cellStyle name="Valuta 2 2 3 6 12" xfId="34698" xr:uid="{8B5DF53F-DAC5-4FB5-8E05-0DF9B60DF1DE}"/>
    <cellStyle name="Valuta 2 2 3 6 13" xfId="36273" xr:uid="{81D572C3-F3AD-4648-A57D-2DDF4250B56F}"/>
    <cellStyle name="Valuta 2 2 3 6 2" xfId="3243" xr:uid="{00000000-0005-0000-0000-0000A2120000}"/>
    <cellStyle name="Valuta 2 2 3 6 2 2" xfId="6126" xr:uid="{00000000-0005-0000-0000-0000A3120000}"/>
    <cellStyle name="Valuta 2 2 3 6 2 2 2" xfId="25152" xr:uid="{FEBD9147-2531-4C5B-B9B9-6047BAB524C8}"/>
    <cellStyle name="Valuta 2 2 3 6 2 2 3" xfId="25151" xr:uid="{03CF61A6-E262-46CD-ACC9-AC743A1FBA01}"/>
    <cellStyle name="Valuta 2 2 3 6 2 3" xfId="25153" xr:uid="{001E5FCB-3E94-4B5C-A4DA-BA9474CB1EA7}"/>
    <cellStyle name="Valuta 2 2 3 6 2 3 2" xfId="25154" xr:uid="{B323CE1F-7C37-4815-9D21-029FD7987361}"/>
    <cellStyle name="Valuta 2 2 3 6 2 4" xfId="25155" xr:uid="{0C487A36-0FB1-4786-A123-D3A6C8C85D2E}"/>
    <cellStyle name="Valuta 2 2 3 6 2 5" xfId="25150" xr:uid="{1A783401-D098-4F79-8364-7169D59B1CFB}"/>
    <cellStyle name="Valuta 2 2 3 6 2 6" xfId="34699" xr:uid="{EF4C1192-B169-47B1-B882-284DBAD6F3D7}"/>
    <cellStyle name="Valuta 2 2 3 6 3" xfId="3244" xr:uid="{00000000-0005-0000-0000-0000A4120000}"/>
    <cellStyle name="Valuta 2 2 3 6 3 2" xfId="6127" xr:uid="{00000000-0005-0000-0000-0000A5120000}"/>
    <cellStyle name="Valuta 2 2 3 6 3 2 2" xfId="25158" xr:uid="{E6E024CA-26D5-457D-AB6B-FFB247A90476}"/>
    <cellStyle name="Valuta 2 2 3 6 3 2 3" xfId="25157" xr:uid="{977E6E0B-3ADC-4EBA-8492-B9895FD7C935}"/>
    <cellStyle name="Valuta 2 2 3 6 3 3" xfId="25159" xr:uid="{FAC6B9B1-BEFD-48F0-8973-CA2E04905074}"/>
    <cellStyle name="Valuta 2 2 3 6 3 3 2" xfId="25160" xr:uid="{E00F79B3-EAA0-41E8-92C8-2308CA64E573}"/>
    <cellStyle name="Valuta 2 2 3 6 3 4" xfId="25161" xr:uid="{36F0F235-DE59-4378-A266-6DDB2B4B5E1A}"/>
    <cellStyle name="Valuta 2 2 3 6 3 5" xfId="25156" xr:uid="{DF602485-5107-4088-8267-DCDA0FC32BA5}"/>
    <cellStyle name="Valuta 2 2 3 6 3 6" xfId="34700" xr:uid="{274C4A7D-1038-473F-8590-14C135CD71DD}"/>
    <cellStyle name="Valuta 2 2 3 6 4" xfId="3245" xr:uid="{00000000-0005-0000-0000-0000A6120000}"/>
    <cellStyle name="Valuta 2 2 3 6 4 2" xfId="6128" xr:uid="{00000000-0005-0000-0000-0000A7120000}"/>
    <cellStyle name="Valuta 2 2 3 6 4 2 2" xfId="25164" xr:uid="{C62D1AD9-01A0-4A5B-A2DB-057CE351D11F}"/>
    <cellStyle name="Valuta 2 2 3 6 4 2 3" xfId="25163" xr:uid="{F15C8043-013F-4B80-9648-092BDCD83992}"/>
    <cellStyle name="Valuta 2 2 3 6 4 3" xfId="25165" xr:uid="{3A59DEAA-E05F-41A5-A7A3-25F1EB5126B8}"/>
    <cellStyle name="Valuta 2 2 3 6 4 3 2" xfId="25166" xr:uid="{0C120FAE-E67D-4D87-BDD7-C23E45267A64}"/>
    <cellStyle name="Valuta 2 2 3 6 4 4" xfId="25167" xr:uid="{D3560209-9A34-48AB-9A34-A900A3EF88B0}"/>
    <cellStyle name="Valuta 2 2 3 6 4 5" xfId="25162" xr:uid="{C29BBD3A-8C61-48E2-8B40-D8A8B1EE16DA}"/>
    <cellStyle name="Valuta 2 2 3 6 4 6" xfId="34701" xr:uid="{4C46B67D-7C9A-4E8E-91C4-7F23C257AE43}"/>
    <cellStyle name="Valuta 2 2 3 6 5" xfId="3246" xr:uid="{00000000-0005-0000-0000-0000A8120000}"/>
    <cellStyle name="Valuta 2 2 3 6 5 2" xfId="25169" xr:uid="{26EFBF67-5555-4A03-BA66-EDC28142DD24}"/>
    <cellStyle name="Valuta 2 2 3 6 5 2 2" xfId="25170" xr:uid="{E0D73BD9-B4CB-4AF5-813B-1FF243695B14}"/>
    <cellStyle name="Valuta 2 2 3 6 5 3" xfId="25171" xr:uid="{111871FC-95E8-4F4B-AA95-01BEAD6CBAC7}"/>
    <cellStyle name="Valuta 2 2 3 6 5 4" xfId="25168" xr:uid="{2684730D-D2ED-4D5B-BDDA-64EFD29DA501}"/>
    <cellStyle name="Valuta 2 2 3 6 6" xfId="6125" xr:uid="{00000000-0005-0000-0000-0000A9120000}"/>
    <cellStyle name="Valuta 2 2 3 6 6 2" xfId="25173" xr:uid="{DAE6A183-81A6-4790-8A7A-6D5A4E8E8E4D}"/>
    <cellStyle name="Valuta 2 2 3 6 6 2 2" xfId="25174" xr:uid="{3BB6C031-7A2A-4C3A-98EC-D9F659742572}"/>
    <cellStyle name="Valuta 2 2 3 6 6 3" xfId="25175" xr:uid="{B6B87874-FBE9-45D0-9784-7B80FA374030}"/>
    <cellStyle name="Valuta 2 2 3 6 6 4" xfId="25172" xr:uid="{3FD6A712-49D9-4835-AEBD-77BAFCCF5B62}"/>
    <cellStyle name="Valuta 2 2 3 6 7" xfId="25176" xr:uid="{0CA3AFE4-6FAC-4D0E-B68D-45CA74C872E0}"/>
    <cellStyle name="Valuta 2 2 3 6 7 2" xfId="25177" xr:uid="{D4DD05F7-60A0-4930-978B-3AE085FC80D0}"/>
    <cellStyle name="Valuta 2 2 3 6 8" xfId="25178" xr:uid="{63A59155-957A-4D30-AEB7-054608016A71}"/>
    <cellStyle name="Valuta 2 2 3 6 8 2" xfId="25179" xr:uid="{784300E8-C521-44F1-9A8E-6FCEBC014E2D}"/>
    <cellStyle name="Valuta 2 2 3 6 9" xfId="25180" xr:uid="{79853197-1D5D-4B1D-9C7D-CD411AB5687C}"/>
    <cellStyle name="Valuta 2 2 3 6 9 2" xfId="25181" xr:uid="{4F52CFBB-251E-4EA6-B756-71471DE16215}"/>
    <cellStyle name="Valuta 2 2 3 7" xfId="3247" xr:uid="{00000000-0005-0000-0000-0000AA120000}"/>
    <cellStyle name="Valuta 2 2 3 7 10" xfId="25183" xr:uid="{F4B20255-F575-410D-8D82-1CACD7C32E30}"/>
    <cellStyle name="Valuta 2 2 3 7 11" xfId="25182" xr:uid="{37BF283A-0386-4400-A9BA-F1417A668A8F}"/>
    <cellStyle name="Valuta 2 2 3 7 12" xfId="34702" xr:uid="{026338DE-A55A-45FC-8555-E01FA1AF5D3A}"/>
    <cellStyle name="Valuta 2 2 3 7 13" xfId="36565" xr:uid="{D139B502-53FE-4B15-AE3D-CD8A8ACDDC79}"/>
    <cellStyle name="Valuta 2 2 3 7 2" xfId="3248" xr:uid="{00000000-0005-0000-0000-0000AB120000}"/>
    <cellStyle name="Valuta 2 2 3 7 2 2" xfId="6130" xr:uid="{00000000-0005-0000-0000-0000AC120000}"/>
    <cellStyle name="Valuta 2 2 3 7 2 2 2" xfId="25186" xr:uid="{8AE56F3A-9272-4670-A367-B7646056FCA8}"/>
    <cellStyle name="Valuta 2 2 3 7 2 2 3" xfId="25185" xr:uid="{349CCB60-6061-49D4-924F-5DE9CADDEF27}"/>
    <cellStyle name="Valuta 2 2 3 7 2 3" xfId="25187" xr:uid="{0E7C3462-B8E0-4EAD-99FB-580D378D8C80}"/>
    <cellStyle name="Valuta 2 2 3 7 2 3 2" xfId="25188" xr:uid="{98F543F4-AFDB-4AD8-9B14-5A2BA2A1CEAB}"/>
    <cellStyle name="Valuta 2 2 3 7 2 4" xfId="25189" xr:uid="{8B2D4FBE-BF11-4E1E-A9D0-F1CEBEC9EC0D}"/>
    <cellStyle name="Valuta 2 2 3 7 2 5" xfId="25184" xr:uid="{D82F8750-5545-4D79-9AF5-1D9F5FEF896F}"/>
    <cellStyle name="Valuta 2 2 3 7 2 6" xfId="34703" xr:uid="{AA64915C-237C-40AA-B038-52602B550081}"/>
    <cellStyle name="Valuta 2 2 3 7 3" xfId="3249" xr:uid="{00000000-0005-0000-0000-0000AD120000}"/>
    <cellStyle name="Valuta 2 2 3 7 3 2" xfId="6131" xr:uid="{00000000-0005-0000-0000-0000AE120000}"/>
    <cellStyle name="Valuta 2 2 3 7 3 2 2" xfId="25192" xr:uid="{5AB1EB5F-6B0C-4587-BCC4-64C96F283F0A}"/>
    <cellStyle name="Valuta 2 2 3 7 3 2 3" xfId="25191" xr:uid="{E04A84E6-62A0-43B2-9695-C7D477A6BC9F}"/>
    <cellStyle name="Valuta 2 2 3 7 3 3" xfId="25193" xr:uid="{EDA351ED-8346-4666-8870-930F1F6FB843}"/>
    <cellStyle name="Valuta 2 2 3 7 3 3 2" xfId="25194" xr:uid="{5D3A7AF5-9966-46D4-81E6-C2DC9703EC76}"/>
    <cellStyle name="Valuta 2 2 3 7 3 4" xfId="25195" xr:uid="{C48581D3-4EA5-4D70-8C8B-B97160342EC8}"/>
    <cellStyle name="Valuta 2 2 3 7 3 5" xfId="25190" xr:uid="{CCB1DC0D-077E-44C7-B1D9-48ED2DE2E11A}"/>
    <cellStyle name="Valuta 2 2 3 7 3 6" xfId="34704" xr:uid="{D32D1011-8DC5-4550-8087-83C8A79E49BC}"/>
    <cellStyle name="Valuta 2 2 3 7 4" xfId="3250" xr:uid="{00000000-0005-0000-0000-0000AF120000}"/>
    <cellStyle name="Valuta 2 2 3 7 4 2" xfId="6132" xr:uid="{00000000-0005-0000-0000-0000B0120000}"/>
    <cellStyle name="Valuta 2 2 3 7 4 2 2" xfId="25198" xr:uid="{49ABBBA7-5594-4118-BE65-38BEBDDFC38C}"/>
    <cellStyle name="Valuta 2 2 3 7 4 2 3" xfId="25197" xr:uid="{C6E140F6-D768-44CC-AE80-BE7252ED89CB}"/>
    <cellStyle name="Valuta 2 2 3 7 4 3" xfId="25199" xr:uid="{57686858-8AF9-4DDD-96DF-8DBC71678E46}"/>
    <cellStyle name="Valuta 2 2 3 7 4 3 2" xfId="25200" xr:uid="{504FB562-407A-47ED-BF62-EB4A0F00876A}"/>
    <cellStyle name="Valuta 2 2 3 7 4 4" xfId="25201" xr:uid="{B49934C1-AE5A-4739-886F-422FCDCAB7BF}"/>
    <cellStyle name="Valuta 2 2 3 7 4 5" xfId="25196" xr:uid="{571D31B0-CCE9-470C-8CBF-77FC3D4C3272}"/>
    <cellStyle name="Valuta 2 2 3 7 4 6" xfId="34705" xr:uid="{BA15CDD4-A973-44A8-BAAF-F1778C6CBA25}"/>
    <cellStyle name="Valuta 2 2 3 7 5" xfId="3251" xr:uid="{00000000-0005-0000-0000-0000B1120000}"/>
    <cellStyle name="Valuta 2 2 3 7 5 2" xfId="25203" xr:uid="{6DFC1DF5-9F73-44E5-9CB3-1F170DB70D88}"/>
    <cellStyle name="Valuta 2 2 3 7 5 2 2" xfId="25204" xr:uid="{DD3AFD45-2DFF-447E-893B-54A3E54748B9}"/>
    <cellStyle name="Valuta 2 2 3 7 5 3" xfId="25205" xr:uid="{E4A1FC6A-55B7-48C5-8A29-0CC09A54DB3A}"/>
    <cellStyle name="Valuta 2 2 3 7 5 4" xfId="25202" xr:uid="{668EF5D3-4012-4A42-9132-48C3203DD542}"/>
    <cellStyle name="Valuta 2 2 3 7 6" xfId="6129" xr:uid="{00000000-0005-0000-0000-0000B2120000}"/>
    <cellStyle name="Valuta 2 2 3 7 6 2" xfId="25207" xr:uid="{59E38839-06D9-4CB1-8DAA-A270C3255913}"/>
    <cellStyle name="Valuta 2 2 3 7 6 2 2" xfId="25208" xr:uid="{DCDB1706-ADEE-467D-A43F-0E389BDF7900}"/>
    <cellStyle name="Valuta 2 2 3 7 6 3" xfId="25209" xr:uid="{93284592-54DB-4939-B693-3E184A6D68A5}"/>
    <cellStyle name="Valuta 2 2 3 7 6 4" xfId="25206" xr:uid="{42421AB0-962B-49F2-959C-02746330E518}"/>
    <cellStyle name="Valuta 2 2 3 7 7" xfId="25210" xr:uid="{641A001E-CD17-42BC-9B6A-72134023BEC6}"/>
    <cellStyle name="Valuta 2 2 3 7 7 2" xfId="25211" xr:uid="{D1169FBD-1BC2-4A1D-B447-3FE76EB3F6CD}"/>
    <cellStyle name="Valuta 2 2 3 7 8" xfId="25212" xr:uid="{039F3A23-28D3-4049-B9F0-9E016BAD6BF1}"/>
    <cellStyle name="Valuta 2 2 3 7 8 2" xfId="25213" xr:uid="{8F5687F7-1011-4F48-B4C1-A3C7248FB62C}"/>
    <cellStyle name="Valuta 2 2 3 7 9" xfId="25214" xr:uid="{B7D5A95B-4C47-4EE8-B13D-64ADE5990353}"/>
    <cellStyle name="Valuta 2 2 3 7 9 2" xfId="25215" xr:uid="{5AC92A8B-2329-45CF-A3F9-31FDFACFD013}"/>
    <cellStyle name="Valuta 2 2 3 8" xfId="3252" xr:uid="{00000000-0005-0000-0000-0000B3120000}"/>
    <cellStyle name="Valuta 2 2 3 8 2" xfId="6133" xr:uid="{00000000-0005-0000-0000-0000B4120000}"/>
    <cellStyle name="Valuta 2 2 3 8 2 2" xfId="25218" xr:uid="{DE4FFA55-0386-4112-9084-DD9626131F3C}"/>
    <cellStyle name="Valuta 2 2 3 8 2 3" xfId="25217" xr:uid="{BD4802AA-A24F-47D8-8221-30DD3349559B}"/>
    <cellStyle name="Valuta 2 2 3 8 3" xfId="25219" xr:uid="{F3B167AE-E07F-48EB-AEE5-5756DD57AF62}"/>
    <cellStyle name="Valuta 2 2 3 8 3 2" xfId="25220" xr:uid="{C7E0F445-8245-4E1C-AAF0-8EE4086B906B}"/>
    <cellStyle name="Valuta 2 2 3 8 4" xfId="25221" xr:uid="{7695FBF3-7B72-478E-9811-21C59CD453C0}"/>
    <cellStyle name="Valuta 2 2 3 8 5" xfId="25222" xr:uid="{AFD73D80-8C97-4E4B-AB4D-F24CAC0B95AC}"/>
    <cellStyle name="Valuta 2 2 3 8 6" xfId="25216" xr:uid="{7DDFFEA3-904C-40EB-8D2A-19D21A0CFC67}"/>
    <cellStyle name="Valuta 2 2 3 8 7" xfId="34706" xr:uid="{9422BE49-05B4-4E57-9EF2-B4700F10D5C6}"/>
    <cellStyle name="Valuta 2 2 3 9" xfId="3253" xr:uid="{00000000-0005-0000-0000-0000B5120000}"/>
    <cellStyle name="Valuta 2 2 3 9 2" xfId="6134" xr:uid="{00000000-0005-0000-0000-0000B6120000}"/>
    <cellStyle name="Valuta 2 2 3 9 2 2" xfId="25225" xr:uid="{0D61D761-2BB5-408C-B550-51EC617FDC1C}"/>
    <cellStyle name="Valuta 2 2 3 9 2 3" xfId="25224" xr:uid="{41F50849-27BB-4F82-9812-C31FD8B731BE}"/>
    <cellStyle name="Valuta 2 2 3 9 3" xfId="25226" xr:uid="{DCFB7C10-BB5E-4692-9BD3-0AE153BFC224}"/>
    <cellStyle name="Valuta 2 2 3 9 3 2" xfId="25227" xr:uid="{D0799A27-5BF1-4A2B-80E1-DA9DB3A741D2}"/>
    <cellStyle name="Valuta 2 2 3 9 4" xfId="25228" xr:uid="{0A3ED832-06F6-4576-BF63-8A826714B022}"/>
    <cellStyle name="Valuta 2 2 3 9 5" xfId="25223" xr:uid="{35E6FEAE-B1FF-49D2-9A36-4807C643207D}"/>
    <cellStyle name="Valuta 2 2 3 9 6" xfId="34707" xr:uid="{77AB68A1-0414-429B-86CD-42FA90816E4A}"/>
    <cellStyle name="Valuta 2 2 4" xfId="3254" xr:uid="{00000000-0005-0000-0000-0000B7120000}"/>
    <cellStyle name="Valuta 2 2 4 10" xfId="3255" xr:uid="{00000000-0005-0000-0000-0000B8120000}"/>
    <cellStyle name="Valuta 2 2 4 10 2" xfId="6136" xr:uid="{00000000-0005-0000-0000-0000B9120000}"/>
    <cellStyle name="Valuta 2 2 4 10 2 2" xfId="25232" xr:uid="{C335EC55-8489-4451-88BA-00FD2FF352B8}"/>
    <cellStyle name="Valuta 2 2 4 10 2 3" xfId="25231" xr:uid="{030093DB-61D7-42DB-975F-5258F337D3A2}"/>
    <cellStyle name="Valuta 2 2 4 10 3" xfId="25233" xr:uid="{DA60F09C-6391-4694-9672-E18A510BFC4E}"/>
    <cellStyle name="Valuta 2 2 4 10 3 2" xfId="25234" xr:uid="{481221D5-7DFF-4E4F-9BEC-CC6FB902DBCD}"/>
    <cellStyle name="Valuta 2 2 4 10 4" xfId="25235" xr:uid="{2DCFDD95-DD6C-4A24-8E3E-7B03B0CC2672}"/>
    <cellStyle name="Valuta 2 2 4 10 5" xfId="25230" xr:uid="{F914F16F-4DD3-4D63-BD15-2C98B666F92A}"/>
    <cellStyle name="Valuta 2 2 4 10 6" xfId="34709" xr:uid="{CAD6ED43-D161-4445-97D7-A45ACFAF7176}"/>
    <cellStyle name="Valuta 2 2 4 11" xfId="3256" xr:uid="{00000000-0005-0000-0000-0000BA120000}"/>
    <cellStyle name="Valuta 2 2 4 11 2" xfId="25237" xr:uid="{6A491675-0998-41E6-8E5B-061647192B84}"/>
    <cellStyle name="Valuta 2 2 4 11 2 2" xfId="25238" xr:uid="{D943A5BD-8710-4D7B-8CE0-14B750BD3C68}"/>
    <cellStyle name="Valuta 2 2 4 11 3" xfId="25239" xr:uid="{E19B4496-D40C-44A6-95A8-41FA699791C6}"/>
    <cellStyle name="Valuta 2 2 4 11 4" xfId="25236" xr:uid="{D99E9586-44AF-4427-9FD6-FA541CDA014D}"/>
    <cellStyle name="Valuta 2 2 4 12" xfId="6135" xr:uid="{00000000-0005-0000-0000-0000BB120000}"/>
    <cellStyle name="Valuta 2 2 4 12 2" xfId="25241" xr:uid="{CB19A832-4C59-4E29-88FA-1891E0BE603E}"/>
    <cellStyle name="Valuta 2 2 4 12 2 2" xfId="25242" xr:uid="{7DA20CC5-16C9-4EB4-89C6-6F6CAF00FD1F}"/>
    <cellStyle name="Valuta 2 2 4 12 3" xfId="25243" xr:uid="{BD63A15B-AFE8-4DC2-84D8-42D8856B988A}"/>
    <cellStyle name="Valuta 2 2 4 12 4" xfId="25240" xr:uid="{DBF33872-5BEC-474F-A699-9F55064F093E}"/>
    <cellStyle name="Valuta 2 2 4 13" xfId="25244" xr:uid="{C8006194-C8AC-41B7-A11A-B839D0241892}"/>
    <cellStyle name="Valuta 2 2 4 13 2" xfId="25245" xr:uid="{5B052756-F70F-46F4-8546-B643D81BB3A9}"/>
    <cellStyle name="Valuta 2 2 4 14" xfId="25246" xr:uid="{0A77D84B-A71D-4E46-BF6F-26F0C2D90545}"/>
    <cellStyle name="Valuta 2 2 4 14 2" xfId="25247" xr:uid="{CE004E68-427A-47DF-AA62-EAB1AF01BC63}"/>
    <cellStyle name="Valuta 2 2 4 15" xfId="25248" xr:uid="{5B8F53CB-4D0F-4051-B1C1-B34718E2C4E4}"/>
    <cellStyle name="Valuta 2 2 4 15 2" xfId="25249" xr:uid="{06CCDF4B-D652-40A8-B079-12EC3C789CF5}"/>
    <cellStyle name="Valuta 2 2 4 16" xfId="25250" xr:uid="{ECC6474E-F294-4EC6-AD92-1A8839AA933F}"/>
    <cellStyle name="Valuta 2 2 4 17" xfId="25229" xr:uid="{32916471-0919-4AF2-9D93-700B39AC5226}"/>
    <cellStyle name="Valuta 2 2 4 18" xfId="34708" xr:uid="{548A38D6-11CD-454F-8295-C2491C57D337}"/>
    <cellStyle name="Valuta 2 2 4 19" xfId="35752" xr:uid="{D0BF6134-44E0-4F9D-AF2A-EBBF6CEDB6FB}"/>
    <cellStyle name="Valuta 2 2 4 2" xfId="3257" xr:uid="{00000000-0005-0000-0000-0000BC120000}"/>
    <cellStyle name="Valuta 2 2 4 2 10" xfId="25252" xr:uid="{AEC2EA12-212E-48B1-9F9C-7AB4F6D305A8}"/>
    <cellStyle name="Valuta 2 2 4 2 10 2" xfId="25253" xr:uid="{B783644F-8F2A-4C66-BB2A-47136B46E8D4}"/>
    <cellStyle name="Valuta 2 2 4 2 11" xfId="25254" xr:uid="{F62BD52D-B1E6-4DBB-AE2B-D197CE29DE0A}"/>
    <cellStyle name="Valuta 2 2 4 2 11 2" xfId="25255" xr:uid="{C6BD47CA-514F-4AEB-AF76-3CC64FFFA13E}"/>
    <cellStyle name="Valuta 2 2 4 2 12" xfId="25256" xr:uid="{1AB592E6-7A78-431D-9D86-F714DE7B5862}"/>
    <cellStyle name="Valuta 2 2 4 2 13" xfId="25251" xr:uid="{267FF8A5-353C-4B0C-9132-DAD197303193}"/>
    <cellStyle name="Valuta 2 2 4 2 14" xfId="34710" xr:uid="{110D7544-5A2F-4937-AEC3-5703E41A53C8}"/>
    <cellStyle name="Valuta 2 2 4 2 15" xfId="35899" xr:uid="{0B779A40-C039-48EE-8F19-A10E2FB25040}"/>
    <cellStyle name="Valuta 2 2 4 2 2" xfId="3258" xr:uid="{00000000-0005-0000-0000-0000BD120000}"/>
    <cellStyle name="Valuta 2 2 4 2 2 10" xfId="25258" xr:uid="{2AF53112-6188-424E-A5B7-B1383703B1D9}"/>
    <cellStyle name="Valuta 2 2 4 2 2 11" xfId="25257" xr:uid="{0B43BEBB-3AAE-410C-AA6C-54F691221507}"/>
    <cellStyle name="Valuta 2 2 4 2 2 12" xfId="34711" xr:uid="{B2F615E5-F0CB-46B9-853C-5B06657CBACB}"/>
    <cellStyle name="Valuta 2 2 4 2 2 13" xfId="36279" xr:uid="{41D2C161-2671-48DF-84D5-CC39803081A2}"/>
    <cellStyle name="Valuta 2 2 4 2 2 2" xfId="3259" xr:uid="{00000000-0005-0000-0000-0000BE120000}"/>
    <cellStyle name="Valuta 2 2 4 2 2 2 2" xfId="6139" xr:uid="{00000000-0005-0000-0000-0000BF120000}"/>
    <cellStyle name="Valuta 2 2 4 2 2 2 2 2" xfId="25261" xr:uid="{BF75062A-94F9-47DC-A358-C61555C8E09D}"/>
    <cellStyle name="Valuta 2 2 4 2 2 2 2 3" xfId="25260" xr:uid="{C87C1142-9DC5-4BC4-ACDA-CD3D179E40CD}"/>
    <cellStyle name="Valuta 2 2 4 2 2 2 3" xfId="25262" xr:uid="{F5185FC8-6926-4C29-A0AD-37D82E3DB7C6}"/>
    <cellStyle name="Valuta 2 2 4 2 2 2 3 2" xfId="25263" xr:uid="{39253B78-F703-43AC-B6C2-1F941D44CDFB}"/>
    <cellStyle name="Valuta 2 2 4 2 2 2 4" xfId="25264" xr:uid="{118A76DE-9F8A-4C0C-99B4-346AD3B61DB7}"/>
    <cellStyle name="Valuta 2 2 4 2 2 2 5" xfId="25259" xr:uid="{07AA182F-AD30-4718-A110-819A6F0F2667}"/>
    <cellStyle name="Valuta 2 2 4 2 2 2 6" xfId="34712" xr:uid="{CDDD9161-43C4-423A-BAA9-7A7EBB8E6CE4}"/>
    <cellStyle name="Valuta 2 2 4 2 2 3" xfId="3260" xr:uid="{00000000-0005-0000-0000-0000C0120000}"/>
    <cellStyle name="Valuta 2 2 4 2 2 3 2" xfId="6140" xr:uid="{00000000-0005-0000-0000-0000C1120000}"/>
    <cellStyle name="Valuta 2 2 4 2 2 3 2 2" xfId="25267" xr:uid="{3E39E1B3-B2F7-4EF7-A0A5-E5D387F6C148}"/>
    <cellStyle name="Valuta 2 2 4 2 2 3 2 3" xfId="25266" xr:uid="{D68C5566-9CBD-4056-87B6-F439D299DBF6}"/>
    <cellStyle name="Valuta 2 2 4 2 2 3 3" xfId="25268" xr:uid="{A7F9379A-C4D2-4825-8E5A-BB8A8D68CE1D}"/>
    <cellStyle name="Valuta 2 2 4 2 2 3 3 2" xfId="25269" xr:uid="{F8F551F9-BCB9-44C8-B4A7-7BE3C5001614}"/>
    <cellStyle name="Valuta 2 2 4 2 2 3 4" xfId="25270" xr:uid="{26B83DCC-9A51-4A71-B2FE-E247FCDE85A5}"/>
    <cellStyle name="Valuta 2 2 4 2 2 3 5" xfId="25265" xr:uid="{7BBEEEA3-FF21-4C1E-A5E5-1F7747E4CEE8}"/>
    <cellStyle name="Valuta 2 2 4 2 2 3 6" xfId="34713" xr:uid="{D74C731E-298E-4652-91A4-BC1A8265FE44}"/>
    <cellStyle name="Valuta 2 2 4 2 2 4" xfId="3261" xr:uid="{00000000-0005-0000-0000-0000C2120000}"/>
    <cellStyle name="Valuta 2 2 4 2 2 4 2" xfId="6141" xr:uid="{00000000-0005-0000-0000-0000C3120000}"/>
    <cellStyle name="Valuta 2 2 4 2 2 4 2 2" xfId="25273" xr:uid="{72329865-8AFB-4ADF-8D53-E0CEA77306DE}"/>
    <cellStyle name="Valuta 2 2 4 2 2 4 2 3" xfId="25272" xr:uid="{B053F10B-313B-402F-9908-FF5E38E16E2F}"/>
    <cellStyle name="Valuta 2 2 4 2 2 4 3" xfId="25274" xr:uid="{19A44E26-52D6-4500-8FF3-51ABBBF12EA7}"/>
    <cellStyle name="Valuta 2 2 4 2 2 4 3 2" xfId="25275" xr:uid="{D159E202-1E50-4EBE-8D89-F841F5F41E7A}"/>
    <cellStyle name="Valuta 2 2 4 2 2 4 4" xfId="25276" xr:uid="{4C05BD7C-1758-4C3C-A6B4-5D1B801DE3FC}"/>
    <cellStyle name="Valuta 2 2 4 2 2 4 5" xfId="25271" xr:uid="{D6886C10-8A9C-4F5D-8F94-4B6F032247EB}"/>
    <cellStyle name="Valuta 2 2 4 2 2 4 6" xfId="34714" xr:uid="{2D047ACF-D6ED-4C4D-9F7B-0D5E19CCBC7D}"/>
    <cellStyle name="Valuta 2 2 4 2 2 5" xfId="3262" xr:uid="{00000000-0005-0000-0000-0000C4120000}"/>
    <cellStyle name="Valuta 2 2 4 2 2 5 2" xfId="25278" xr:uid="{F66CF503-F486-4C6C-94E6-B026D5708B6E}"/>
    <cellStyle name="Valuta 2 2 4 2 2 5 2 2" xfId="25279" xr:uid="{1B093C34-CE6E-433E-B3C3-94787D8F762C}"/>
    <cellStyle name="Valuta 2 2 4 2 2 5 3" xfId="25280" xr:uid="{BE7B7020-4775-4E93-80E5-7A9C97900CCD}"/>
    <cellStyle name="Valuta 2 2 4 2 2 5 4" xfId="25277" xr:uid="{27E53182-D247-4743-90F8-D0FFA6EB5387}"/>
    <cellStyle name="Valuta 2 2 4 2 2 6" xfId="6138" xr:uid="{00000000-0005-0000-0000-0000C5120000}"/>
    <cellStyle name="Valuta 2 2 4 2 2 6 2" xfId="25282" xr:uid="{1682B8E4-7A79-4D1B-BB36-D37ECF2AC84C}"/>
    <cellStyle name="Valuta 2 2 4 2 2 6 2 2" xfId="25283" xr:uid="{C8203705-2780-48E0-BDF9-1E6C36A80164}"/>
    <cellStyle name="Valuta 2 2 4 2 2 6 3" xfId="25284" xr:uid="{19142DF2-B024-434D-A40F-BF0FC86B29BE}"/>
    <cellStyle name="Valuta 2 2 4 2 2 6 4" xfId="25281" xr:uid="{241767A6-001B-4901-9C8C-7331BD1BF753}"/>
    <cellStyle name="Valuta 2 2 4 2 2 7" xfId="25285" xr:uid="{132D5DC5-C005-4890-99CB-C2340CD58E20}"/>
    <cellStyle name="Valuta 2 2 4 2 2 7 2" xfId="25286" xr:uid="{534A068B-F2A8-4AD5-9DE6-AD189C8B7057}"/>
    <cellStyle name="Valuta 2 2 4 2 2 8" xfId="25287" xr:uid="{11A56E5B-7379-4795-B95E-D69B8D5379B0}"/>
    <cellStyle name="Valuta 2 2 4 2 2 8 2" xfId="25288" xr:uid="{FF4AF605-E43A-4AB6-B774-CE849D116513}"/>
    <cellStyle name="Valuta 2 2 4 2 2 9" xfId="25289" xr:uid="{766FC0B5-4BCE-4A5A-BCA0-ECFB1307640B}"/>
    <cellStyle name="Valuta 2 2 4 2 2 9 2" xfId="25290" xr:uid="{0BC2714A-68BA-4D9C-9AA9-6EB2752C609D}"/>
    <cellStyle name="Valuta 2 2 4 2 3" xfId="3263" xr:uid="{00000000-0005-0000-0000-0000C6120000}"/>
    <cellStyle name="Valuta 2 2 4 2 3 10" xfId="25292" xr:uid="{F4AF0F21-77C0-4E4E-B687-B2E774EF662A}"/>
    <cellStyle name="Valuta 2 2 4 2 3 11" xfId="25291" xr:uid="{00ADE644-A847-421B-BF96-A78807B6421C}"/>
    <cellStyle name="Valuta 2 2 4 2 3 12" xfId="34715" xr:uid="{20EA204E-0C40-4A2B-92DC-2BB7EC9A89CC}"/>
    <cellStyle name="Valuta 2 2 4 2 3 13" xfId="36571" xr:uid="{DF1706B2-5BB2-478F-9BC8-18190BE5D2B0}"/>
    <cellStyle name="Valuta 2 2 4 2 3 2" xfId="3264" xr:uid="{00000000-0005-0000-0000-0000C7120000}"/>
    <cellStyle name="Valuta 2 2 4 2 3 2 2" xfId="6143" xr:uid="{00000000-0005-0000-0000-0000C8120000}"/>
    <cellStyle name="Valuta 2 2 4 2 3 2 2 2" xfId="25295" xr:uid="{7C80E838-2026-41B5-910E-B342787A8073}"/>
    <cellStyle name="Valuta 2 2 4 2 3 2 2 3" xfId="25294" xr:uid="{34415ED0-3320-45F8-8103-05130ABEF827}"/>
    <cellStyle name="Valuta 2 2 4 2 3 2 3" xfId="25296" xr:uid="{12E8B0EE-B48F-4B61-A6E2-EE7A7D5C5BE0}"/>
    <cellStyle name="Valuta 2 2 4 2 3 2 3 2" xfId="25297" xr:uid="{8A93CF62-6F32-45AA-BFB0-5DD1E77588A7}"/>
    <cellStyle name="Valuta 2 2 4 2 3 2 4" xfId="25298" xr:uid="{C0508F61-F042-4B11-9EB4-B634BE129F6C}"/>
    <cellStyle name="Valuta 2 2 4 2 3 2 5" xfId="25293" xr:uid="{9DF1BFA7-29F8-4619-A60A-E52D4846EA4C}"/>
    <cellStyle name="Valuta 2 2 4 2 3 2 6" xfId="34716" xr:uid="{89D44BEE-B531-4C77-AFF9-8A4FB44DC54C}"/>
    <cellStyle name="Valuta 2 2 4 2 3 3" xfId="3265" xr:uid="{00000000-0005-0000-0000-0000C9120000}"/>
    <cellStyle name="Valuta 2 2 4 2 3 3 2" xfId="6144" xr:uid="{00000000-0005-0000-0000-0000CA120000}"/>
    <cellStyle name="Valuta 2 2 4 2 3 3 2 2" xfId="25301" xr:uid="{BCBE8E9E-A6A9-405E-BF83-8E00AE036714}"/>
    <cellStyle name="Valuta 2 2 4 2 3 3 2 3" xfId="25300" xr:uid="{FED71FB2-61D0-4B4E-96A5-CDEA8722EC0A}"/>
    <cellStyle name="Valuta 2 2 4 2 3 3 3" xfId="25302" xr:uid="{F91A01F4-7C80-4B6F-9FAD-A04FBA30B3D0}"/>
    <cellStyle name="Valuta 2 2 4 2 3 3 3 2" xfId="25303" xr:uid="{7322F177-1DD6-4189-863B-55DC94C56206}"/>
    <cellStyle name="Valuta 2 2 4 2 3 3 4" xfId="25304" xr:uid="{732B8220-1953-4100-ABD7-7EF6656F43B5}"/>
    <cellStyle name="Valuta 2 2 4 2 3 3 5" xfId="25299" xr:uid="{93F94DEA-F2BF-4951-A93D-C10F6A3E675A}"/>
    <cellStyle name="Valuta 2 2 4 2 3 3 6" xfId="34717" xr:uid="{6E7FCC8B-4C67-4E37-98BE-9F7FAE68A584}"/>
    <cellStyle name="Valuta 2 2 4 2 3 4" xfId="3266" xr:uid="{00000000-0005-0000-0000-0000CB120000}"/>
    <cellStyle name="Valuta 2 2 4 2 3 4 2" xfId="6145" xr:uid="{00000000-0005-0000-0000-0000CC120000}"/>
    <cellStyle name="Valuta 2 2 4 2 3 4 2 2" xfId="25307" xr:uid="{C25689A3-8B99-41AF-AAB7-E6571F4AE116}"/>
    <cellStyle name="Valuta 2 2 4 2 3 4 2 3" xfId="25306" xr:uid="{C485EFDE-9E4C-497F-88FE-AC9E378F4111}"/>
    <cellStyle name="Valuta 2 2 4 2 3 4 3" xfId="25308" xr:uid="{FEC6285A-1E3A-4ADD-8DC6-AEC33DBEA2B2}"/>
    <cellStyle name="Valuta 2 2 4 2 3 4 3 2" xfId="25309" xr:uid="{D198C852-7E94-4CCA-B765-4696006F3517}"/>
    <cellStyle name="Valuta 2 2 4 2 3 4 4" xfId="25310" xr:uid="{50E7E40D-FB58-4EB6-8EDC-813AE676D8BE}"/>
    <cellStyle name="Valuta 2 2 4 2 3 4 5" xfId="25305" xr:uid="{848093D5-E3F5-49EC-A1BC-ED5FB3131088}"/>
    <cellStyle name="Valuta 2 2 4 2 3 4 6" xfId="34718" xr:uid="{E33AB285-EC21-4EBB-9AEB-88AF0206E202}"/>
    <cellStyle name="Valuta 2 2 4 2 3 5" xfId="3267" xr:uid="{00000000-0005-0000-0000-0000CD120000}"/>
    <cellStyle name="Valuta 2 2 4 2 3 5 2" xfId="25312" xr:uid="{C50A7FD6-D9C8-419E-ADB6-176D3BBB6554}"/>
    <cellStyle name="Valuta 2 2 4 2 3 5 2 2" xfId="25313" xr:uid="{80709A7C-AB41-41D2-8040-AF8D1808F9DE}"/>
    <cellStyle name="Valuta 2 2 4 2 3 5 3" xfId="25314" xr:uid="{6FF2ED9A-1353-4E76-B9AF-774C3CDBA34B}"/>
    <cellStyle name="Valuta 2 2 4 2 3 5 4" xfId="25311" xr:uid="{1AE14E82-0891-4E6D-B6AB-04861B7868C2}"/>
    <cellStyle name="Valuta 2 2 4 2 3 6" xfId="6142" xr:uid="{00000000-0005-0000-0000-0000CE120000}"/>
    <cellStyle name="Valuta 2 2 4 2 3 6 2" xfId="25316" xr:uid="{A71DF832-EE0D-4858-9266-C2D148DC93B8}"/>
    <cellStyle name="Valuta 2 2 4 2 3 6 2 2" xfId="25317" xr:uid="{7E3675A4-CC30-489E-A0D7-D510A1EF8266}"/>
    <cellStyle name="Valuta 2 2 4 2 3 6 3" xfId="25318" xr:uid="{1432D991-2AA2-406C-B922-4435BFD12BE7}"/>
    <cellStyle name="Valuta 2 2 4 2 3 6 4" xfId="25315" xr:uid="{4EA227F4-491F-46A0-AA1B-4A1BDEEA8AA8}"/>
    <cellStyle name="Valuta 2 2 4 2 3 7" xfId="25319" xr:uid="{AEA9C6A7-E7B5-4253-A6F7-5B259AA2F52B}"/>
    <cellStyle name="Valuta 2 2 4 2 3 7 2" xfId="25320" xr:uid="{8568704D-874D-47B5-87EB-597C1240260F}"/>
    <cellStyle name="Valuta 2 2 4 2 3 8" xfId="25321" xr:uid="{9CD1379D-A6F7-4EBB-8A4F-216059B6CF93}"/>
    <cellStyle name="Valuta 2 2 4 2 3 8 2" xfId="25322" xr:uid="{12B997F1-B621-408A-B1A8-F8F7A7FDBC28}"/>
    <cellStyle name="Valuta 2 2 4 2 3 9" xfId="25323" xr:uid="{44752FE8-B064-4010-B6DB-B991E25DE769}"/>
    <cellStyle name="Valuta 2 2 4 2 3 9 2" xfId="25324" xr:uid="{5EFA0EA8-9008-4D13-906D-BD0E840EDD8E}"/>
    <cellStyle name="Valuta 2 2 4 2 4" xfId="3268" xr:uid="{00000000-0005-0000-0000-0000CF120000}"/>
    <cellStyle name="Valuta 2 2 4 2 4 2" xfId="6146" xr:uid="{00000000-0005-0000-0000-0000D0120000}"/>
    <cellStyle name="Valuta 2 2 4 2 4 2 2" xfId="25327" xr:uid="{6DC30909-90C5-4D28-A720-4DD2544A3C57}"/>
    <cellStyle name="Valuta 2 2 4 2 4 2 3" xfId="25326" xr:uid="{AA56A73E-FAE5-4575-81BC-C92F332B294D}"/>
    <cellStyle name="Valuta 2 2 4 2 4 3" xfId="25328" xr:uid="{3523D877-15BA-49FC-ACC7-8A381E84E523}"/>
    <cellStyle name="Valuta 2 2 4 2 4 3 2" xfId="25329" xr:uid="{C332FC78-E879-4138-A929-704CB2D4A17A}"/>
    <cellStyle name="Valuta 2 2 4 2 4 4" xfId="25330" xr:uid="{BD06D082-EDFA-4DD4-81BF-D953B6060344}"/>
    <cellStyle name="Valuta 2 2 4 2 4 5" xfId="25331" xr:uid="{22C9D671-FBE3-4F9E-A033-FF15095C5191}"/>
    <cellStyle name="Valuta 2 2 4 2 4 6" xfId="25325" xr:uid="{FBF13379-5464-4806-BF42-E6E7AC061E46}"/>
    <cellStyle name="Valuta 2 2 4 2 4 7" xfId="34719" xr:uid="{832674DF-1561-4185-9F8C-0304177D9FD6}"/>
    <cellStyle name="Valuta 2 2 4 2 5" xfId="3269" xr:uid="{00000000-0005-0000-0000-0000D1120000}"/>
    <cellStyle name="Valuta 2 2 4 2 5 2" xfId="6147" xr:uid="{00000000-0005-0000-0000-0000D2120000}"/>
    <cellStyle name="Valuta 2 2 4 2 5 2 2" xfId="25334" xr:uid="{5D951D67-FAB2-4E97-B3BB-F9A4E8AF5958}"/>
    <cellStyle name="Valuta 2 2 4 2 5 2 3" xfId="25333" xr:uid="{1ED40CCF-01BB-40B2-AC20-9647D8323247}"/>
    <cellStyle name="Valuta 2 2 4 2 5 3" xfId="25335" xr:uid="{79D45998-72AB-49C1-976E-9C6DDB159B94}"/>
    <cellStyle name="Valuta 2 2 4 2 5 3 2" xfId="25336" xr:uid="{2DA27FFC-A4FE-4AC5-8902-F69A2E2FB7FA}"/>
    <cellStyle name="Valuta 2 2 4 2 5 4" xfId="25337" xr:uid="{C7E98C81-404B-474E-8BE4-FD430E87581C}"/>
    <cellStyle name="Valuta 2 2 4 2 5 5" xfId="25332" xr:uid="{3719C7AA-130C-4533-8970-F8D7110C5E1F}"/>
    <cellStyle name="Valuta 2 2 4 2 5 6" xfId="34720" xr:uid="{70CE6249-B9E9-4BA0-8A64-7BBA4122FCC2}"/>
    <cellStyle name="Valuta 2 2 4 2 6" xfId="3270" xr:uid="{00000000-0005-0000-0000-0000D3120000}"/>
    <cellStyle name="Valuta 2 2 4 2 6 2" xfId="6148" xr:uid="{00000000-0005-0000-0000-0000D4120000}"/>
    <cellStyle name="Valuta 2 2 4 2 6 2 2" xfId="25340" xr:uid="{0B4BBFCF-AC26-41AD-AEB9-CB147922DA9C}"/>
    <cellStyle name="Valuta 2 2 4 2 6 2 3" xfId="25339" xr:uid="{D3B992F6-FEBC-4064-BA27-E63B332B2DD9}"/>
    <cellStyle name="Valuta 2 2 4 2 6 3" xfId="25341" xr:uid="{EAACEEBA-172C-4436-89FE-7BAFB85CF85F}"/>
    <cellStyle name="Valuta 2 2 4 2 6 3 2" xfId="25342" xr:uid="{48653711-9E1C-4BA6-9D1D-B266C65C3A8A}"/>
    <cellStyle name="Valuta 2 2 4 2 6 4" xfId="25343" xr:uid="{8252874A-AD6F-42BD-A5AC-FFC99E526F27}"/>
    <cellStyle name="Valuta 2 2 4 2 6 5" xfId="25338" xr:uid="{F3D0CCCF-3CFF-47D1-8C20-943E7B5DCDF3}"/>
    <cellStyle name="Valuta 2 2 4 2 6 6" xfId="34721" xr:uid="{FE895376-700F-416D-AD96-6C640232E636}"/>
    <cellStyle name="Valuta 2 2 4 2 7" xfId="3271" xr:uid="{00000000-0005-0000-0000-0000D5120000}"/>
    <cellStyle name="Valuta 2 2 4 2 7 2" xfId="25345" xr:uid="{5BCFA059-D617-479D-9230-3F2BB58D9FAD}"/>
    <cellStyle name="Valuta 2 2 4 2 7 2 2" xfId="25346" xr:uid="{9EC3BF5C-5253-4F7E-9FA4-C3D3B9238933}"/>
    <cellStyle name="Valuta 2 2 4 2 7 3" xfId="25347" xr:uid="{BD0AB01A-B65F-447E-B957-BFD1AB6A0307}"/>
    <cellStyle name="Valuta 2 2 4 2 7 4" xfId="25344" xr:uid="{AEE3894D-F9C7-4C0A-AF46-A85917FB567B}"/>
    <cellStyle name="Valuta 2 2 4 2 8" xfId="6137" xr:uid="{00000000-0005-0000-0000-0000D6120000}"/>
    <cellStyle name="Valuta 2 2 4 2 8 2" xfId="25349" xr:uid="{F945EB9D-BE26-436F-A48B-9C38DB060606}"/>
    <cellStyle name="Valuta 2 2 4 2 8 2 2" xfId="25350" xr:uid="{9FF6B83E-5099-4602-8AD0-DBE8A440C1E1}"/>
    <cellStyle name="Valuta 2 2 4 2 8 3" xfId="25351" xr:uid="{EBFA541F-AD78-41FD-9C9B-9AA6EE7DBA65}"/>
    <cellStyle name="Valuta 2 2 4 2 8 4" xfId="25348" xr:uid="{68E2A6CB-0071-48A2-9598-2E48305D86A0}"/>
    <cellStyle name="Valuta 2 2 4 2 9" xfId="25352" xr:uid="{E575761E-F43C-453F-9EDF-EA4ACDD00777}"/>
    <cellStyle name="Valuta 2 2 4 2 9 2" xfId="25353" xr:uid="{946C7BE5-9F09-44B9-9BEC-59A4141854D8}"/>
    <cellStyle name="Valuta 2 2 4 3" xfId="3272" xr:uid="{00000000-0005-0000-0000-0000D7120000}"/>
    <cellStyle name="Valuta 2 2 4 3 10" xfId="25355" xr:uid="{B62F1164-13CD-46E6-88B6-041990B77A77}"/>
    <cellStyle name="Valuta 2 2 4 3 10 2" xfId="25356" xr:uid="{7CC1A0DE-FBE7-4699-8D0A-1935E6ED40BD}"/>
    <cellStyle name="Valuta 2 2 4 3 11" xfId="25357" xr:uid="{B5615DE2-AEA0-401E-9993-2059404CD4AA}"/>
    <cellStyle name="Valuta 2 2 4 3 11 2" xfId="25358" xr:uid="{3EE5F91B-2911-43C3-B9C3-A3CE37CEB454}"/>
    <cellStyle name="Valuta 2 2 4 3 12" xfId="25359" xr:uid="{AB945A52-8930-494A-98CF-3EBCB4165897}"/>
    <cellStyle name="Valuta 2 2 4 3 13" xfId="25354" xr:uid="{424D4B85-5098-4611-A26D-30B723626644}"/>
    <cellStyle name="Valuta 2 2 4 3 14" xfId="34722" xr:uid="{86C414E6-B5CE-45BF-94F5-AD2FBDC2160A}"/>
    <cellStyle name="Valuta 2 2 4 3 15" xfId="35900" xr:uid="{61692C85-63F7-428D-9AA6-36327BE89B33}"/>
    <cellStyle name="Valuta 2 2 4 3 2" xfId="3273" xr:uid="{00000000-0005-0000-0000-0000D8120000}"/>
    <cellStyle name="Valuta 2 2 4 3 2 10" xfId="25361" xr:uid="{84159029-7DF4-4928-8B73-54ACC2AFE48D}"/>
    <cellStyle name="Valuta 2 2 4 3 2 11" xfId="25360" xr:uid="{45C9C40D-1A1C-4CC1-8483-166434B8E89A}"/>
    <cellStyle name="Valuta 2 2 4 3 2 12" xfId="34723" xr:uid="{977C527C-A4CD-488D-AF7A-2989A43973CE}"/>
    <cellStyle name="Valuta 2 2 4 3 2 13" xfId="36280" xr:uid="{855148F0-64AD-47D3-B66A-E7C92214BA0D}"/>
    <cellStyle name="Valuta 2 2 4 3 2 2" xfId="3274" xr:uid="{00000000-0005-0000-0000-0000D9120000}"/>
    <cellStyle name="Valuta 2 2 4 3 2 2 2" xfId="6151" xr:uid="{00000000-0005-0000-0000-0000DA120000}"/>
    <cellStyle name="Valuta 2 2 4 3 2 2 2 2" xfId="25364" xr:uid="{8E6FB143-E3C2-4727-BD8F-516828FBEAFB}"/>
    <cellStyle name="Valuta 2 2 4 3 2 2 2 3" xfId="25363" xr:uid="{304742F5-AD4E-4644-835E-AEFEF705012F}"/>
    <cellStyle name="Valuta 2 2 4 3 2 2 3" xfId="25365" xr:uid="{52DDC264-6056-4FA3-814A-9D3954A2ED7B}"/>
    <cellStyle name="Valuta 2 2 4 3 2 2 3 2" xfId="25366" xr:uid="{6EF2A747-52BB-4D56-9BFA-A435C3522199}"/>
    <cellStyle name="Valuta 2 2 4 3 2 2 4" xfId="25367" xr:uid="{974B9785-4836-4B33-AD92-B6AD4A37E389}"/>
    <cellStyle name="Valuta 2 2 4 3 2 2 5" xfId="25362" xr:uid="{9D4AB41A-C11E-406F-899D-9F416F0D71D4}"/>
    <cellStyle name="Valuta 2 2 4 3 2 2 6" xfId="34724" xr:uid="{8104870D-9F68-411A-90F3-DA582EF01C8B}"/>
    <cellStyle name="Valuta 2 2 4 3 2 3" xfId="3275" xr:uid="{00000000-0005-0000-0000-0000DB120000}"/>
    <cellStyle name="Valuta 2 2 4 3 2 3 2" xfId="6152" xr:uid="{00000000-0005-0000-0000-0000DC120000}"/>
    <cellStyle name="Valuta 2 2 4 3 2 3 2 2" xfId="25370" xr:uid="{7F72DF7C-788F-46AA-B9C7-D786A3417D2B}"/>
    <cellStyle name="Valuta 2 2 4 3 2 3 2 3" xfId="25369" xr:uid="{CCC0AA74-375F-446F-A8C2-5B4F3405E5FC}"/>
    <cellStyle name="Valuta 2 2 4 3 2 3 3" xfId="25371" xr:uid="{E4CBD7A7-133E-4501-94E3-99DF09693A7B}"/>
    <cellStyle name="Valuta 2 2 4 3 2 3 3 2" xfId="25372" xr:uid="{1594C07E-1278-465E-A8B2-4A56AA6958E7}"/>
    <cellStyle name="Valuta 2 2 4 3 2 3 4" xfId="25373" xr:uid="{1905068F-23E9-46DD-8040-6DC1670838DC}"/>
    <cellStyle name="Valuta 2 2 4 3 2 3 5" xfId="25368" xr:uid="{5FF5490B-A85E-42A3-832E-D319362C3DFE}"/>
    <cellStyle name="Valuta 2 2 4 3 2 3 6" xfId="34725" xr:uid="{DB5D109D-4ECA-4920-979E-908ED2B5833F}"/>
    <cellStyle name="Valuta 2 2 4 3 2 4" xfId="3276" xr:uid="{00000000-0005-0000-0000-0000DD120000}"/>
    <cellStyle name="Valuta 2 2 4 3 2 4 2" xfId="6153" xr:uid="{00000000-0005-0000-0000-0000DE120000}"/>
    <cellStyle name="Valuta 2 2 4 3 2 4 2 2" xfId="25376" xr:uid="{46F55095-2D47-4BC2-B769-D76D41C5CEEC}"/>
    <cellStyle name="Valuta 2 2 4 3 2 4 2 3" xfId="25375" xr:uid="{BCA8CBBB-6A3C-4843-8A4A-1B10DC4EB3DF}"/>
    <cellStyle name="Valuta 2 2 4 3 2 4 3" xfId="25377" xr:uid="{E657106F-8B8C-4D64-80A3-CCE97099E475}"/>
    <cellStyle name="Valuta 2 2 4 3 2 4 3 2" xfId="25378" xr:uid="{83C0B99D-B7AA-4F99-A3CC-0A9B66B11047}"/>
    <cellStyle name="Valuta 2 2 4 3 2 4 4" xfId="25379" xr:uid="{83D22CE1-FDC2-4BE0-B94A-94E6DF2A678E}"/>
    <cellStyle name="Valuta 2 2 4 3 2 4 5" xfId="25374" xr:uid="{A1575977-2D53-481C-B502-C1653F681D12}"/>
    <cellStyle name="Valuta 2 2 4 3 2 4 6" xfId="34726" xr:uid="{C64AF171-57A3-4BA0-96A8-DA36F91195D8}"/>
    <cellStyle name="Valuta 2 2 4 3 2 5" xfId="3277" xr:uid="{00000000-0005-0000-0000-0000DF120000}"/>
    <cellStyle name="Valuta 2 2 4 3 2 5 2" xfId="25381" xr:uid="{48BB3F9B-1F6A-4318-B132-4DF4DC38A1AB}"/>
    <cellStyle name="Valuta 2 2 4 3 2 5 2 2" xfId="25382" xr:uid="{791B38E4-72D4-4B2B-858C-754B070487EA}"/>
    <cellStyle name="Valuta 2 2 4 3 2 5 3" xfId="25383" xr:uid="{AC891CF7-FCD2-4942-8BBD-0BA1A9E5628E}"/>
    <cellStyle name="Valuta 2 2 4 3 2 5 4" xfId="25380" xr:uid="{16165C78-1B52-4097-B98C-2CA6DAE3BE27}"/>
    <cellStyle name="Valuta 2 2 4 3 2 6" xfId="6150" xr:uid="{00000000-0005-0000-0000-0000E0120000}"/>
    <cellStyle name="Valuta 2 2 4 3 2 6 2" xfId="25385" xr:uid="{1F2714D1-CAF7-489D-AF2A-5C88F8EF9C3F}"/>
    <cellStyle name="Valuta 2 2 4 3 2 6 2 2" xfId="25386" xr:uid="{A2A9F076-E77B-44D1-A0EC-0ACEF3EDB6FA}"/>
    <cellStyle name="Valuta 2 2 4 3 2 6 3" xfId="25387" xr:uid="{BB598609-AC7E-4E08-9021-CA367FEC7CA4}"/>
    <cellStyle name="Valuta 2 2 4 3 2 6 4" xfId="25384" xr:uid="{1DBD32DF-1C42-4456-81A5-1B18CE15FBC6}"/>
    <cellStyle name="Valuta 2 2 4 3 2 7" xfId="25388" xr:uid="{F4CE6EBD-FE28-4F79-B451-0E71BE4502E0}"/>
    <cellStyle name="Valuta 2 2 4 3 2 7 2" xfId="25389" xr:uid="{18F34495-BE72-49F0-8F44-A4BE6F536C19}"/>
    <cellStyle name="Valuta 2 2 4 3 2 8" xfId="25390" xr:uid="{FB5607E3-4775-41F3-99FF-DE6F90F60670}"/>
    <cellStyle name="Valuta 2 2 4 3 2 8 2" xfId="25391" xr:uid="{8671CBFC-0DE4-428D-B2C4-10724F740FBE}"/>
    <cellStyle name="Valuta 2 2 4 3 2 9" xfId="25392" xr:uid="{92DAE0EE-2CAA-4827-8024-C39BFF5EA411}"/>
    <cellStyle name="Valuta 2 2 4 3 2 9 2" xfId="25393" xr:uid="{52165856-F874-4BA8-9D5E-EA7E1CDF484E}"/>
    <cellStyle name="Valuta 2 2 4 3 3" xfId="3278" xr:uid="{00000000-0005-0000-0000-0000E1120000}"/>
    <cellStyle name="Valuta 2 2 4 3 3 10" xfId="25395" xr:uid="{0A76C09E-E883-4B7D-A389-4CC1B4299D18}"/>
    <cellStyle name="Valuta 2 2 4 3 3 11" xfId="25394" xr:uid="{6782D23F-522E-4862-A7B1-089D5AFE25A0}"/>
    <cellStyle name="Valuta 2 2 4 3 3 12" xfId="34727" xr:uid="{C4ACDE9A-0A02-4934-814E-D7D39FCBB03D}"/>
    <cellStyle name="Valuta 2 2 4 3 3 13" xfId="36572" xr:uid="{58598C3D-C342-4C43-8F3E-6B6E7CB5EA98}"/>
    <cellStyle name="Valuta 2 2 4 3 3 2" xfId="3279" xr:uid="{00000000-0005-0000-0000-0000E2120000}"/>
    <cellStyle name="Valuta 2 2 4 3 3 2 2" xfId="6155" xr:uid="{00000000-0005-0000-0000-0000E3120000}"/>
    <cellStyle name="Valuta 2 2 4 3 3 2 2 2" xfId="25398" xr:uid="{08D1FEE0-99D1-43CC-909B-209246188870}"/>
    <cellStyle name="Valuta 2 2 4 3 3 2 2 3" xfId="25397" xr:uid="{2A7B9869-FE1F-4F75-9B8F-25FDD8AF1AD0}"/>
    <cellStyle name="Valuta 2 2 4 3 3 2 3" xfId="25399" xr:uid="{0B0AEE12-52E4-45C6-9258-7670E97D2D3D}"/>
    <cellStyle name="Valuta 2 2 4 3 3 2 3 2" xfId="25400" xr:uid="{BFC6B2BF-74A1-4E7E-A5B4-B22B2152D47A}"/>
    <cellStyle name="Valuta 2 2 4 3 3 2 4" xfId="25401" xr:uid="{55199E20-BF0D-4FDE-BE05-B6601A30DCCE}"/>
    <cellStyle name="Valuta 2 2 4 3 3 2 5" xfId="25396" xr:uid="{A9B79694-7C7D-4F66-9A1E-D3424D1A1467}"/>
    <cellStyle name="Valuta 2 2 4 3 3 2 6" xfId="34728" xr:uid="{E45333D1-3FB1-455B-94C6-2A435C46CCE2}"/>
    <cellStyle name="Valuta 2 2 4 3 3 3" xfId="3280" xr:uid="{00000000-0005-0000-0000-0000E4120000}"/>
    <cellStyle name="Valuta 2 2 4 3 3 3 2" xfId="6156" xr:uid="{00000000-0005-0000-0000-0000E5120000}"/>
    <cellStyle name="Valuta 2 2 4 3 3 3 2 2" xfId="25404" xr:uid="{391779BA-A621-4016-9CB3-144090F07226}"/>
    <cellStyle name="Valuta 2 2 4 3 3 3 2 3" xfId="25403" xr:uid="{43E1811F-0EC5-4844-9647-C9E52CEE44EC}"/>
    <cellStyle name="Valuta 2 2 4 3 3 3 3" xfId="25405" xr:uid="{ECCA666C-33E2-4322-9AD6-42FD5E17342F}"/>
    <cellStyle name="Valuta 2 2 4 3 3 3 3 2" xfId="25406" xr:uid="{1D7524BB-96DC-420F-B6B9-F7BF0697C58F}"/>
    <cellStyle name="Valuta 2 2 4 3 3 3 4" xfId="25407" xr:uid="{42BE3B49-386E-4B6A-8AB8-0BD1E6E02CB8}"/>
    <cellStyle name="Valuta 2 2 4 3 3 3 5" xfId="25402" xr:uid="{922E53B8-75EE-40A5-B248-FA52D73AB6FB}"/>
    <cellStyle name="Valuta 2 2 4 3 3 3 6" xfId="34729" xr:uid="{B0A59BB6-46EE-4A12-B23A-47694B553CBF}"/>
    <cellStyle name="Valuta 2 2 4 3 3 4" xfId="3281" xr:uid="{00000000-0005-0000-0000-0000E6120000}"/>
    <cellStyle name="Valuta 2 2 4 3 3 4 2" xfId="6157" xr:uid="{00000000-0005-0000-0000-0000E7120000}"/>
    <cellStyle name="Valuta 2 2 4 3 3 4 2 2" xfId="25410" xr:uid="{66A06D1F-7AFE-4E53-B9BC-47FA23081280}"/>
    <cellStyle name="Valuta 2 2 4 3 3 4 2 3" xfId="25409" xr:uid="{AFC02D89-09C6-47FB-BC91-A6D0207A76CC}"/>
    <cellStyle name="Valuta 2 2 4 3 3 4 3" xfId="25411" xr:uid="{B3E59782-4499-4F0C-A189-3CEA9EA55203}"/>
    <cellStyle name="Valuta 2 2 4 3 3 4 3 2" xfId="25412" xr:uid="{9A40A93E-D739-4F59-8D3C-6E150B9F44AC}"/>
    <cellStyle name="Valuta 2 2 4 3 3 4 4" xfId="25413" xr:uid="{451E415B-97C3-4F4E-B237-C292B3490389}"/>
    <cellStyle name="Valuta 2 2 4 3 3 4 5" xfId="25408" xr:uid="{D46D50D6-044F-47A8-B4B4-8B8FD4F16AC5}"/>
    <cellStyle name="Valuta 2 2 4 3 3 4 6" xfId="34730" xr:uid="{CA9AE495-34F5-42B3-82E0-828BA0CA919B}"/>
    <cellStyle name="Valuta 2 2 4 3 3 5" xfId="3282" xr:uid="{00000000-0005-0000-0000-0000E8120000}"/>
    <cellStyle name="Valuta 2 2 4 3 3 5 2" xfId="25415" xr:uid="{530D6F79-DFA2-46E5-851B-AB0D524B8B0B}"/>
    <cellStyle name="Valuta 2 2 4 3 3 5 2 2" xfId="25416" xr:uid="{742A8530-C994-4041-B7C1-026A752AD7A7}"/>
    <cellStyle name="Valuta 2 2 4 3 3 5 3" xfId="25417" xr:uid="{CDDABEBA-9573-4472-9CA4-BE24F5F6D408}"/>
    <cellStyle name="Valuta 2 2 4 3 3 5 4" xfId="25414" xr:uid="{0DCCA95C-3145-449D-A9EF-36F082ABEDC2}"/>
    <cellStyle name="Valuta 2 2 4 3 3 6" xfId="6154" xr:uid="{00000000-0005-0000-0000-0000E9120000}"/>
    <cellStyle name="Valuta 2 2 4 3 3 6 2" xfId="25419" xr:uid="{692AD0F4-3A52-4533-8251-AA43177BB7B7}"/>
    <cellStyle name="Valuta 2 2 4 3 3 6 2 2" xfId="25420" xr:uid="{144E577E-31D0-45C8-88D8-9E9CB5D019D3}"/>
    <cellStyle name="Valuta 2 2 4 3 3 6 3" xfId="25421" xr:uid="{02323655-11F7-46C7-996F-0792C55A3CD1}"/>
    <cellStyle name="Valuta 2 2 4 3 3 6 4" xfId="25418" xr:uid="{2E8DA18B-0841-4E43-9E74-DCC9D256B7F2}"/>
    <cellStyle name="Valuta 2 2 4 3 3 7" xfId="25422" xr:uid="{FBA2D62F-5C21-4D22-9246-6D4D55F7EBFC}"/>
    <cellStyle name="Valuta 2 2 4 3 3 7 2" xfId="25423" xr:uid="{4DB26597-23EB-4805-A676-106207A8A166}"/>
    <cellStyle name="Valuta 2 2 4 3 3 8" xfId="25424" xr:uid="{9DA72591-7010-4840-987F-5ACF73767547}"/>
    <cellStyle name="Valuta 2 2 4 3 3 8 2" xfId="25425" xr:uid="{1A925FCC-7C64-4BDA-9730-F23A69AE4F73}"/>
    <cellStyle name="Valuta 2 2 4 3 3 9" xfId="25426" xr:uid="{32D64576-C42A-41DD-B8F9-A4A30E9719A4}"/>
    <cellStyle name="Valuta 2 2 4 3 3 9 2" xfId="25427" xr:uid="{5996C9F9-F128-485C-AAEB-BEA85D80656D}"/>
    <cellStyle name="Valuta 2 2 4 3 4" xfId="3283" xr:uid="{00000000-0005-0000-0000-0000EA120000}"/>
    <cellStyle name="Valuta 2 2 4 3 4 2" xfId="6158" xr:uid="{00000000-0005-0000-0000-0000EB120000}"/>
    <cellStyle name="Valuta 2 2 4 3 4 2 2" xfId="25430" xr:uid="{0388D090-6957-4FC3-937F-468C9D7BE686}"/>
    <cellStyle name="Valuta 2 2 4 3 4 2 3" xfId="25429" xr:uid="{177C87FE-F4AE-4293-97AB-483B6C49501A}"/>
    <cellStyle name="Valuta 2 2 4 3 4 3" xfId="25431" xr:uid="{6F79B358-DEBD-4E52-A0B3-E3C38E00986C}"/>
    <cellStyle name="Valuta 2 2 4 3 4 3 2" xfId="25432" xr:uid="{CA680963-6BED-40EF-989B-80C0006908C1}"/>
    <cellStyle name="Valuta 2 2 4 3 4 4" xfId="25433" xr:uid="{7217FA4A-5416-417C-9226-5BD636214171}"/>
    <cellStyle name="Valuta 2 2 4 3 4 5" xfId="25434" xr:uid="{92C107E9-62E4-4C73-8128-93214F91154A}"/>
    <cellStyle name="Valuta 2 2 4 3 4 6" xfId="25428" xr:uid="{68234BF7-A20A-48ED-83FC-99C2BBE5CB3D}"/>
    <cellStyle name="Valuta 2 2 4 3 4 7" xfId="34731" xr:uid="{E03B21E8-6430-4A28-86B6-9D43F6F29D18}"/>
    <cellStyle name="Valuta 2 2 4 3 5" xfId="3284" xr:uid="{00000000-0005-0000-0000-0000EC120000}"/>
    <cellStyle name="Valuta 2 2 4 3 5 2" xfId="6159" xr:uid="{00000000-0005-0000-0000-0000ED120000}"/>
    <cellStyle name="Valuta 2 2 4 3 5 2 2" xfId="25437" xr:uid="{9A93E143-41BA-451C-A5B2-0C10FF0C2810}"/>
    <cellStyle name="Valuta 2 2 4 3 5 2 3" xfId="25436" xr:uid="{558A5228-3E6D-4193-9F31-FC451CD4A834}"/>
    <cellStyle name="Valuta 2 2 4 3 5 3" xfId="25438" xr:uid="{2FC162BE-AF9A-486F-A439-8B01E80BC1E6}"/>
    <cellStyle name="Valuta 2 2 4 3 5 3 2" xfId="25439" xr:uid="{916DF9ED-9D01-4881-86C5-4B9D419E0D88}"/>
    <cellStyle name="Valuta 2 2 4 3 5 4" xfId="25440" xr:uid="{23F0106D-9CEA-41AE-982E-462576ECC019}"/>
    <cellStyle name="Valuta 2 2 4 3 5 5" xfId="25435" xr:uid="{F5F221CF-D5BF-4E40-99C5-7A7BE6693C31}"/>
    <cellStyle name="Valuta 2 2 4 3 5 6" xfId="34732" xr:uid="{346CEC29-9EB8-4D2E-A763-4BD7DE1F5B9A}"/>
    <cellStyle name="Valuta 2 2 4 3 6" xfId="3285" xr:uid="{00000000-0005-0000-0000-0000EE120000}"/>
    <cellStyle name="Valuta 2 2 4 3 6 2" xfId="6160" xr:uid="{00000000-0005-0000-0000-0000EF120000}"/>
    <cellStyle name="Valuta 2 2 4 3 6 2 2" xfId="25443" xr:uid="{E90C9EEC-875C-45DB-AA78-74C2E4E2DC35}"/>
    <cellStyle name="Valuta 2 2 4 3 6 2 3" xfId="25442" xr:uid="{F4C0995D-0AB2-40C5-8A2C-8AF447C4F69F}"/>
    <cellStyle name="Valuta 2 2 4 3 6 3" xfId="25444" xr:uid="{38199463-9778-4C16-A80C-50AABA678FEC}"/>
    <cellStyle name="Valuta 2 2 4 3 6 3 2" xfId="25445" xr:uid="{E879D403-B391-4A32-B6F0-5DED19CF3E9D}"/>
    <cellStyle name="Valuta 2 2 4 3 6 4" xfId="25446" xr:uid="{6B0B0356-3EF3-4447-9B1B-1F130B7D234D}"/>
    <cellStyle name="Valuta 2 2 4 3 6 5" xfId="25441" xr:uid="{9104C90A-DC93-404E-8CF1-FF9BE82A676C}"/>
    <cellStyle name="Valuta 2 2 4 3 6 6" xfId="34733" xr:uid="{6B71EE6A-17D0-4189-8C01-448AE6FE22E2}"/>
    <cellStyle name="Valuta 2 2 4 3 7" xfId="3286" xr:uid="{00000000-0005-0000-0000-0000F0120000}"/>
    <cellStyle name="Valuta 2 2 4 3 7 2" xfId="25448" xr:uid="{EDD9A8BC-1461-45C7-AE0C-5B7EFF0B4CBD}"/>
    <cellStyle name="Valuta 2 2 4 3 7 2 2" xfId="25449" xr:uid="{9670FD83-9637-4300-A54F-86738BAEF93C}"/>
    <cellStyle name="Valuta 2 2 4 3 7 3" xfId="25450" xr:uid="{0A49C1A0-BB05-4D3C-8310-B53002BD3D82}"/>
    <cellStyle name="Valuta 2 2 4 3 7 4" xfId="25447" xr:uid="{98ACE252-4FC5-41D0-9BA8-AAE9D65950FA}"/>
    <cellStyle name="Valuta 2 2 4 3 8" xfId="6149" xr:uid="{00000000-0005-0000-0000-0000F1120000}"/>
    <cellStyle name="Valuta 2 2 4 3 8 2" xfId="25452" xr:uid="{8A5C061C-783C-4ECD-BEA7-25F7A815DC2F}"/>
    <cellStyle name="Valuta 2 2 4 3 8 2 2" xfId="25453" xr:uid="{24CD875F-F816-4D6B-80D4-B81605AF6E27}"/>
    <cellStyle name="Valuta 2 2 4 3 8 3" xfId="25454" xr:uid="{D8ECADC4-2BB1-40CB-93B8-85E84805C294}"/>
    <cellStyle name="Valuta 2 2 4 3 8 4" xfId="25451" xr:uid="{BBC8D719-16C7-44BE-A620-404BB6491BC5}"/>
    <cellStyle name="Valuta 2 2 4 3 9" xfId="25455" xr:uid="{C7CBEF14-511E-4130-A253-CDBCAFB42D6B}"/>
    <cellStyle name="Valuta 2 2 4 3 9 2" xfId="25456" xr:uid="{2CB4F169-5373-494B-AC69-646E8752EC9A}"/>
    <cellStyle name="Valuta 2 2 4 4" xfId="3287" xr:uid="{00000000-0005-0000-0000-0000F2120000}"/>
    <cellStyle name="Valuta 2 2 4 4 10" xfId="25458" xr:uid="{17AE4EB1-0493-44A2-B123-6663D04785E4}"/>
    <cellStyle name="Valuta 2 2 4 4 10 2" xfId="25459" xr:uid="{B5C13504-F833-43D4-B121-C9A843B9B26D}"/>
    <cellStyle name="Valuta 2 2 4 4 11" xfId="25460" xr:uid="{CBF3FDB5-3837-427B-8197-929B0DBAB9D1}"/>
    <cellStyle name="Valuta 2 2 4 4 11 2" xfId="25461" xr:uid="{5B3CE1D6-4E3C-498D-98AC-6668C66CB08B}"/>
    <cellStyle name="Valuta 2 2 4 4 12" xfId="25462" xr:uid="{06C2B6F5-2D3A-43D1-B508-87CF902D8F95}"/>
    <cellStyle name="Valuta 2 2 4 4 13" xfId="25457" xr:uid="{D9B75455-48B1-4B55-9ECA-D2213648854B}"/>
    <cellStyle name="Valuta 2 2 4 4 14" xfId="34734" xr:uid="{4457C098-64A8-426F-B3B2-2A1E8DC2F3A8}"/>
    <cellStyle name="Valuta 2 2 4 4 15" xfId="35901" xr:uid="{8C57E55E-648F-47D7-A43C-15D3D6AD2377}"/>
    <cellStyle name="Valuta 2 2 4 4 2" xfId="3288" xr:uid="{00000000-0005-0000-0000-0000F3120000}"/>
    <cellStyle name="Valuta 2 2 4 4 2 10" xfId="25464" xr:uid="{9E4E3D5F-D0CB-46BE-AF4C-A0D4BEBCBE29}"/>
    <cellStyle name="Valuta 2 2 4 4 2 11" xfId="25463" xr:uid="{6F7ECE17-334D-4164-9121-E4EAC07B764D}"/>
    <cellStyle name="Valuta 2 2 4 4 2 12" xfId="34735" xr:uid="{4C4E2E40-CCA5-4E6B-A562-5BF3F676B343}"/>
    <cellStyle name="Valuta 2 2 4 4 2 13" xfId="36281" xr:uid="{9E66F1AA-D0A4-4FCC-948F-740950C5C467}"/>
    <cellStyle name="Valuta 2 2 4 4 2 2" xfId="3289" xr:uid="{00000000-0005-0000-0000-0000F4120000}"/>
    <cellStyle name="Valuta 2 2 4 4 2 2 2" xfId="6163" xr:uid="{00000000-0005-0000-0000-0000F5120000}"/>
    <cellStyle name="Valuta 2 2 4 4 2 2 2 2" xfId="25467" xr:uid="{C2801790-829B-426B-92CA-6A3A2A4B61D1}"/>
    <cellStyle name="Valuta 2 2 4 4 2 2 2 3" xfId="25466" xr:uid="{59FE8D99-D966-45B1-AB56-2A460CFE723F}"/>
    <cellStyle name="Valuta 2 2 4 4 2 2 3" xfId="25468" xr:uid="{F81C1336-114A-4DB9-B8DB-0F20C93FDE01}"/>
    <cellStyle name="Valuta 2 2 4 4 2 2 3 2" xfId="25469" xr:uid="{B833B297-A7AB-4346-AA40-92438D7036AF}"/>
    <cellStyle name="Valuta 2 2 4 4 2 2 4" xfId="25470" xr:uid="{F07D78E1-A451-467A-9A62-47AFD115B1BB}"/>
    <cellStyle name="Valuta 2 2 4 4 2 2 5" xfId="25465" xr:uid="{6077B1C2-74C5-44AB-8FAE-88E6306BACEE}"/>
    <cellStyle name="Valuta 2 2 4 4 2 2 6" xfId="34736" xr:uid="{60E115F9-0D50-4BA3-8CD0-743E6832B1B1}"/>
    <cellStyle name="Valuta 2 2 4 4 2 3" xfId="3290" xr:uid="{00000000-0005-0000-0000-0000F6120000}"/>
    <cellStyle name="Valuta 2 2 4 4 2 3 2" xfId="6164" xr:uid="{00000000-0005-0000-0000-0000F7120000}"/>
    <cellStyle name="Valuta 2 2 4 4 2 3 2 2" xfId="25473" xr:uid="{946D6920-342C-46E6-B0F6-B97F3A0E4F52}"/>
    <cellStyle name="Valuta 2 2 4 4 2 3 2 3" xfId="25472" xr:uid="{1BC5515A-40A7-4E11-9AFD-7784D1699E26}"/>
    <cellStyle name="Valuta 2 2 4 4 2 3 3" xfId="25474" xr:uid="{045CB83E-C895-4984-BC64-B69ABF7DE6EE}"/>
    <cellStyle name="Valuta 2 2 4 4 2 3 3 2" xfId="25475" xr:uid="{22BFB6EB-0C90-4D6B-9523-ECE4D787622F}"/>
    <cellStyle name="Valuta 2 2 4 4 2 3 4" xfId="25476" xr:uid="{A543322B-194C-41F1-ABFA-65F8B6B46A9D}"/>
    <cellStyle name="Valuta 2 2 4 4 2 3 5" xfId="25471" xr:uid="{4D3F3DB2-11F1-4448-A68B-943D1DBA69C3}"/>
    <cellStyle name="Valuta 2 2 4 4 2 3 6" xfId="34737" xr:uid="{AC0B5856-F7FB-4937-9DB7-9BA45F2B02B1}"/>
    <cellStyle name="Valuta 2 2 4 4 2 4" xfId="3291" xr:uid="{00000000-0005-0000-0000-0000F8120000}"/>
    <cellStyle name="Valuta 2 2 4 4 2 4 2" xfId="6165" xr:uid="{00000000-0005-0000-0000-0000F9120000}"/>
    <cellStyle name="Valuta 2 2 4 4 2 4 2 2" xfId="25479" xr:uid="{C55FF029-9F2A-4524-A927-CEE9BE923C20}"/>
    <cellStyle name="Valuta 2 2 4 4 2 4 2 3" xfId="25478" xr:uid="{E1A232B2-A196-4344-8405-BB03584EFEDC}"/>
    <cellStyle name="Valuta 2 2 4 4 2 4 3" xfId="25480" xr:uid="{FB2639CD-37F8-4804-81D8-80F15101A9DF}"/>
    <cellStyle name="Valuta 2 2 4 4 2 4 3 2" xfId="25481" xr:uid="{695D801C-22C2-4935-9E63-E20095F80E2E}"/>
    <cellStyle name="Valuta 2 2 4 4 2 4 4" xfId="25482" xr:uid="{3ADE4C2A-C1FA-4D1D-8FF2-539E29800E24}"/>
    <cellStyle name="Valuta 2 2 4 4 2 4 5" xfId="25477" xr:uid="{D5E70A55-639A-4B92-A35C-6FB15C78BF5D}"/>
    <cellStyle name="Valuta 2 2 4 4 2 4 6" xfId="34738" xr:uid="{2B1D2F03-97B8-4195-A6D8-C682A2E93B02}"/>
    <cellStyle name="Valuta 2 2 4 4 2 5" xfId="3292" xr:uid="{00000000-0005-0000-0000-0000FA120000}"/>
    <cellStyle name="Valuta 2 2 4 4 2 5 2" xfId="25484" xr:uid="{A6010C6F-7094-43B0-BA6B-91EDB49B30E4}"/>
    <cellStyle name="Valuta 2 2 4 4 2 5 2 2" xfId="25485" xr:uid="{669C997A-6854-49CC-A2C3-B5FD27D45447}"/>
    <cellStyle name="Valuta 2 2 4 4 2 5 3" xfId="25486" xr:uid="{E7A50197-A66E-4B7C-BB98-C247334927C3}"/>
    <cellStyle name="Valuta 2 2 4 4 2 5 4" xfId="25483" xr:uid="{09748312-E8B9-40A4-A9DB-C827DC6DDE2F}"/>
    <cellStyle name="Valuta 2 2 4 4 2 6" xfId="6162" xr:uid="{00000000-0005-0000-0000-0000FB120000}"/>
    <cellStyle name="Valuta 2 2 4 4 2 6 2" xfId="25488" xr:uid="{CCF9FEDB-69B8-4858-8DEC-346E4B2916F6}"/>
    <cellStyle name="Valuta 2 2 4 4 2 6 2 2" xfId="25489" xr:uid="{94E26A17-F177-4429-8A0B-05F4575DD474}"/>
    <cellStyle name="Valuta 2 2 4 4 2 6 3" xfId="25490" xr:uid="{D37F6F4D-34C5-4F6F-916D-58C4C7885945}"/>
    <cellStyle name="Valuta 2 2 4 4 2 6 4" xfId="25487" xr:uid="{C8A137FB-8B7D-48E7-BCF3-58ED9AFDE0A1}"/>
    <cellStyle name="Valuta 2 2 4 4 2 7" xfId="25491" xr:uid="{77BAEA50-1BA0-4A57-88F7-5183C5DB070B}"/>
    <cellStyle name="Valuta 2 2 4 4 2 7 2" xfId="25492" xr:uid="{02D9DF88-AAC3-4ECB-AE26-8EDADA594F6A}"/>
    <cellStyle name="Valuta 2 2 4 4 2 8" xfId="25493" xr:uid="{DD31EA91-3C40-4F06-882A-61DA0217D26C}"/>
    <cellStyle name="Valuta 2 2 4 4 2 8 2" xfId="25494" xr:uid="{1654FD28-8ABA-4E03-8F48-842A974C9AB0}"/>
    <cellStyle name="Valuta 2 2 4 4 2 9" xfId="25495" xr:uid="{15BE883F-DBBF-4482-8313-4FE804F01037}"/>
    <cellStyle name="Valuta 2 2 4 4 2 9 2" xfId="25496" xr:uid="{7FCB1C61-520B-4BA7-A609-70711A5F5AA8}"/>
    <cellStyle name="Valuta 2 2 4 4 3" xfId="3293" xr:uid="{00000000-0005-0000-0000-0000FC120000}"/>
    <cellStyle name="Valuta 2 2 4 4 3 10" xfId="25498" xr:uid="{ECD715EF-CD78-4CAC-9895-FA098A2165F7}"/>
    <cellStyle name="Valuta 2 2 4 4 3 11" xfId="25497" xr:uid="{FC76FEAA-DD0C-455F-8C57-D6A123001117}"/>
    <cellStyle name="Valuta 2 2 4 4 3 12" xfId="34739" xr:uid="{12B301E0-43E6-49EF-973C-D181DD433668}"/>
    <cellStyle name="Valuta 2 2 4 4 3 13" xfId="36573" xr:uid="{55ECFD6D-1A71-4AAF-9351-3336DBAB9912}"/>
    <cellStyle name="Valuta 2 2 4 4 3 2" xfId="3294" xr:uid="{00000000-0005-0000-0000-0000FD120000}"/>
    <cellStyle name="Valuta 2 2 4 4 3 2 2" xfId="6167" xr:uid="{00000000-0005-0000-0000-0000FE120000}"/>
    <cellStyle name="Valuta 2 2 4 4 3 2 2 2" xfId="25501" xr:uid="{A6B145D1-64DB-4A2C-8600-F35AFC39170A}"/>
    <cellStyle name="Valuta 2 2 4 4 3 2 2 3" xfId="25500" xr:uid="{35394655-D1AB-4E1F-9025-893393E68FB7}"/>
    <cellStyle name="Valuta 2 2 4 4 3 2 3" xfId="25502" xr:uid="{581B2F55-6916-40E7-AA5F-3FE632DB13ED}"/>
    <cellStyle name="Valuta 2 2 4 4 3 2 3 2" xfId="25503" xr:uid="{1FE0F506-FFB5-4C26-9888-B9514A2D20BF}"/>
    <cellStyle name="Valuta 2 2 4 4 3 2 4" xfId="25504" xr:uid="{3C2FBDCC-18DD-4873-B2C4-0E667F98407C}"/>
    <cellStyle name="Valuta 2 2 4 4 3 2 5" xfId="25499" xr:uid="{D642A26D-E194-47A7-A578-6E31C9D5522C}"/>
    <cellStyle name="Valuta 2 2 4 4 3 2 6" xfId="34740" xr:uid="{21AA40C9-CF08-4F92-8C4C-DA7CE43B0575}"/>
    <cellStyle name="Valuta 2 2 4 4 3 3" xfId="3295" xr:uid="{00000000-0005-0000-0000-0000FF120000}"/>
    <cellStyle name="Valuta 2 2 4 4 3 3 2" xfId="6168" xr:uid="{00000000-0005-0000-0000-000000130000}"/>
    <cellStyle name="Valuta 2 2 4 4 3 3 2 2" xfId="25507" xr:uid="{2DE2E0F4-A6A3-4DAE-AAC6-F650304EEADD}"/>
    <cellStyle name="Valuta 2 2 4 4 3 3 2 3" xfId="25506" xr:uid="{7B0A691E-B008-42A6-A32B-EE2006F8AA00}"/>
    <cellStyle name="Valuta 2 2 4 4 3 3 3" xfId="25508" xr:uid="{3492E73E-85DF-4F97-B489-8907F688EBBE}"/>
    <cellStyle name="Valuta 2 2 4 4 3 3 3 2" xfId="25509" xr:uid="{7794F4F1-0E67-4663-8102-1B23E32899FC}"/>
    <cellStyle name="Valuta 2 2 4 4 3 3 4" xfId="25510" xr:uid="{7312F701-0037-4491-AC9F-99129CEA87DD}"/>
    <cellStyle name="Valuta 2 2 4 4 3 3 5" xfId="25505" xr:uid="{EE358179-AF12-42AC-B47B-E13051026441}"/>
    <cellStyle name="Valuta 2 2 4 4 3 3 6" xfId="34741" xr:uid="{6AEF64BF-6834-4AA2-846C-E3CB4E451280}"/>
    <cellStyle name="Valuta 2 2 4 4 3 4" xfId="3296" xr:uid="{00000000-0005-0000-0000-000001130000}"/>
    <cellStyle name="Valuta 2 2 4 4 3 4 2" xfId="6169" xr:uid="{00000000-0005-0000-0000-000002130000}"/>
    <cellStyle name="Valuta 2 2 4 4 3 4 2 2" xfId="25513" xr:uid="{6EACFCF2-0E52-4622-92C2-5D9423446621}"/>
    <cellStyle name="Valuta 2 2 4 4 3 4 2 3" xfId="25512" xr:uid="{74400A60-89D2-499F-A265-210EEB677EB3}"/>
    <cellStyle name="Valuta 2 2 4 4 3 4 3" xfId="25514" xr:uid="{771E4F8F-8F97-4C7D-A579-A798DB00A57D}"/>
    <cellStyle name="Valuta 2 2 4 4 3 4 3 2" xfId="25515" xr:uid="{F02462C7-49ED-4F68-AE5C-AA512325B0DA}"/>
    <cellStyle name="Valuta 2 2 4 4 3 4 4" xfId="25516" xr:uid="{9FF3FC7E-3B0D-4219-B433-E9CC0A86DEC2}"/>
    <cellStyle name="Valuta 2 2 4 4 3 4 5" xfId="25511" xr:uid="{6B0DDD3D-945C-4858-9259-75B8D01A38AF}"/>
    <cellStyle name="Valuta 2 2 4 4 3 4 6" xfId="34742" xr:uid="{19A1269E-F63E-4E41-A8E2-3BAEF2D0DC26}"/>
    <cellStyle name="Valuta 2 2 4 4 3 5" xfId="3297" xr:uid="{00000000-0005-0000-0000-000003130000}"/>
    <cellStyle name="Valuta 2 2 4 4 3 5 2" xfId="25518" xr:uid="{19C16C5C-8C2F-4CA7-A034-24B55E5DAB8B}"/>
    <cellStyle name="Valuta 2 2 4 4 3 5 2 2" xfId="25519" xr:uid="{A22A3CDD-CB50-44C5-A1BB-F71235DD523F}"/>
    <cellStyle name="Valuta 2 2 4 4 3 5 3" xfId="25520" xr:uid="{274631F3-77E0-4BDB-AC9E-91BAF1455C0A}"/>
    <cellStyle name="Valuta 2 2 4 4 3 5 4" xfId="25517" xr:uid="{2C503323-BBD0-4B1E-8969-6DB696AD57B5}"/>
    <cellStyle name="Valuta 2 2 4 4 3 6" xfId="6166" xr:uid="{00000000-0005-0000-0000-000004130000}"/>
    <cellStyle name="Valuta 2 2 4 4 3 6 2" xfId="25522" xr:uid="{96178B42-1674-45EC-983A-367E3AAEB42D}"/>
    <cellStyle name="Valuta 2 2 4 4 3 6 2 2" xfId="25523" xr:uid="{36A9084D-A0F3-4C73-9873-9E0320D8D475}"/>
    <cellStyle name="Valuta 2 2 4 4 3 6 3" xfId="25524" xr:uid="{2BCBCE56-BD55-471A-BE9F-1A6DE68A0205}"/>
    <cellStyle name="Valuta 2 2 4 4 3 6 4" xfId="25521" xr:uid="{59FEB54E-DBD5-4845-9C15-5A5032EC7704}"/>
    <cellStyle name="Valuta 2 2 4 4 3 7" xfId="25525" xr:uid="{85930177-5ADF-45FE-AF79-2DB91B7D4DD4}"/>
    <cellStyle name="Valuta 2 2 4 4 3 7 2" xfId="25526" xr:uid="{26470494-D88A-46C8-BB2F-9188E6390AEE}"/>
    <cellStyle name="Valuta 2 2 4 4 3 8" xfId="25527" xr:uid="{FE1E2379-D9A3-40FF-ABB6-D96BF50F67CB}"/>
    <cellStyle name="Valuta 2 2 4 4 3 8 2" xfId="25528" xr:uid="{3DE33E14-2F13-4DBA-AE55-459A3120882B}"/>
    <cellStyle name="Valuta 2 2 4 4 3 9" xfId="25529" xr:uid="{B4364564-5986-4343-BF0E-E40A4D307248}"/>
    <cellStyle name="Valuta 2 2 4 4 3 9 2" xfId="25530" xr:uid="{B8B0E833-8340-4E0C-ABA5-DD1E1453CD9C}"/>
    <cellStyle name="Valuta 2 2 4 4 4" xfId="3298" xr:uid="{00000000-0005-0000-0000-000005130000}"/>
    <cellStyle name="Valuta 2 2 4 4 4 2" xfId="6170" xr:uid="{00000000-0005-0000-0000-000006130000}"/>
    <cellStyle name="Valuta 2 2 4 4 4 2 2" xfId="25533" xr:uid="{5E6D17BA-01CB-470A-B157-B8F620AC1DFA}"/>
    <cellStyle name="Valuta 2 2 4 4 4 2 3" xfId="25532" xr:uid="{52AE16C6-2BF9-4CB9-A1F4-D26D5C114B9F}"/>
    <cellStyle name="Valuta 2 2 4 4 4 3" xfId="25534" xr:uid="{27A93F84-44AF-48F5-910D-FBAF36698007}"/>
    <cellStyle name="Valuta 2 2 4 4 4 3 2" xfId="25535" xr:uid="{0A7EBF34-F658-48B7-8147-05AB6F20620D}"/>
    <cellStyle name="Valuta 2 2 4 4 4 4" xfId="25536" xr:uid="{BECD8BCF-B14C-47A0-A8C3-12AEE47F3E78}"/>
    <cellStyle name="Valuta 2 2 4 4 4 5" xfId="25537" xr:uid="{3A608AC7-B195-4837-81FE-9423E3741467}"/>
    <cellStyle name="Valuta 2 2 4 4 4 6" xfId="25531" xr:uid="{9C42AD21-D468-49F3-888F-8FD9C0574201}"/>
    <cellStyle name="Valuta 2 2 4 4 4 7" xfId="34743" xr:uid="{DBA0C9B8-5A73-40CF-8B99-1E1A30E806BA}"/>
    <cellStyle name="Valuta 2 2 4 4 5" xfId="3299" xr:uid="{00000000-0005-0000-0000-000007130000}"/>
    <cellStyle name="Valuta 2 2 4 4 5 2" xfId="6171" xr:uid="{00000000-0005-0000-0000-000008130000}"/>
    <cellStyle name="Valuta 2 2 4 4 5 2 2" xfId="25540" xr:uid="{9AE9E9B6-0DE7-43B6-9D41-59214C28C499}"/>
    <cellStyle name="Valuta 2 2 4 4 5 2 3" xfId="25539" xr:uid="{98B1BE95-28D4-4621-97BD-E769A821655A}"/>
    <cellStyle name="Valuta 2 2 4 4 5 3" xfId="25541" xr:uid="{93A83481-F597-452C-B793-E5E9E69799EC}"/>
    <cellStyle name="Valuta 2 2 4 4 5 3 2" xfId="25542" xr:uid="{EB4F0782-F947-4B53-881C-6C89EEA6D8D2}"/>
    <cellStyle name="Valuta 2 2 4 4 5 4" xfId="25543" xr:uid="{9C3EF19A-DD36-4FF4-BD23-C6B961D12341}"/>
    <cellStyle name="Valuta 2 2 4 4 5 5" xfId="25538" xr:uid="{BC3F5175-91FE-430C-BF08-338CA92B4CF5}"/>
    <cellStyle name="Valuta 2 2 4 4 5 6" xfId="34744" xr:uid="{47EF8CB7-D261-46C7-8D87-9C1C89DF6C5B}"/>
    <cellStyle name="Valuta 2 2 4 4 6" xfId="3300" xr:uid="{00000000-0005-0000-0000-000009130000}"/>
    <cellStyle name="Valuta 2 2 4 4 6 2" xfId="6172" xr:uid="{00000000-0005-0000-0000-00000A130000}"/>
    <cellStyle name="Valuta 2 2 4 4 6 2 2" xfId="25546" xr:uid="{59AE1FB6-0A28-4F38-9937-841A18968071}"/>
    <cellStyle name="Valuta 2 2 4 4 6 2 3" xfId="25545" xr:uid="{891A6BB4-B0F3-45C4-9183-07B2826E8319}"/>
    <cellStyle name="Valuta 2 2 4 4 6 3" xfId="25547" xr:uid="{28C77B22-3F49-4FA6-A6F7-8FADCB09A153}"/>
    <cellStyle name="Valuta 2 2 4 4 6 3 2" xfId="25548" xr:uid="{6D475934-54E5-4598-B29D-1DC1D7312E19}"/>
    <cellStyle name="Valuta 2 2 4 4 6 4" xfId="25549" xr:uid="{79B78828-C8BE-45E3-8523-CE5630BE7FD4}"/>
    <cellStyle name="Valuta 2 2 4 4 6 5" xfId="25544" xr:uid="{7A209947-6EAF-4810-9BDD-0977F11C6E1E}"/>
    <cellStyle name="Valuta 2 2 4 4 6 6" xfId="34745" xr:uid="{CF8A4ABA-1CB2-4B51-A513-1339F8EE5FBC}"/>
    <cellStyle name="Valuta 2 2 4 4 7" xfId="3301" xr:uid="{00000000-0005-0000-0000-00000B130000}"/>
    <cellStyle name="Valuta 2 2 4 4 7 2" xfId="25551" xr:uid="{1194E609-0CAC-4050-892C-6DF14CF49C45}"/>
    <cellStyle name="Valuta 2 2 4 4 7 2 2" xfId="25552" xr:uid="{6C2A860B-C5AF-444B-A474-829D1758049F}"/>
    <cellStyle name="Valuta 2 2 4 4 7 3" xfId="25553" xr:uid="{8747C9A5-1EF7-4349-9592-EC1B36560D52}"/>
    <cellStyle name="Valuta 2 2 4 4 7 4" xfId="25550" xr:uid="{FF3EA402-D421-4F1E-AF64-FA77394DC324}"/>
    <cellStyle name="Valuta 2 2 4 4 8" xfId="6161" xr:uid="{00000000-0005-0000-0000-00000C130000}"/>
    <cellStyle name="Valuta 2 2 4 4 8 2" xfId="25555" xr:uid="{03B61596-3FCB-4F3A-B1F0-DE57A3EEA291}"/>
    <cellStyle name="Valuta 2 2 4 4 8 2 2" xfId="25556" xr:uid="{DE62BE18-6D20-4B34-88B5-6A5F86A7B69D}"/>
    <cellStyle name="Valuta 2 2 4 4 8 3" xfId="25557" xr:uid="{06803422-A202-44F5-A84A-B988ABFA5BA4}"/>
    <cellStyle name="Valuta 2 2 4 4 8 4" xfId="25554" xr:uid="{A7C0B23D-1FA9-4E11-9D1B-32E5704AF324}"/>
    <cellStyle name="Valuta 2 2 4 4 9" xfId="25558" xr:uid="{275FEF57-007B-48F3-B7A7-2F9F1BB9244A}"/>
    <cellStyle name="Valuta 2 2 4 4 9 2" xfId="25559" xr:uid="{3296D5F8-FCB7-4DA2-AD7F-D18B84AE7F15}"/>
    <cellStyle name="Valuta 2 2 4 5" xfId="3302" xr:uid="{00000000-0005-0000-0000-00000D130000}"/>
    <cellStyle name="Valuta 2 2 4 5 10" xfId="25561" xr:uid="{0364DB2B-F437-482F-8CE7-9B66F130886B}"/>
    <cellStyle name="Valuta 2 2 4 5 10 2" xfId="25562" xr:uid="{B8652BD5-8D30-4321-8E77-10AA2723C0F3}"/>
    <cellStyle name="Valuta 2 2 4 5 11" xfId="25563" xr:uid="{224220B5-B941-4224-B9E5-372AA1BF8888}"/>
    <cellStyle name="Valuta 2 2 4 5 11 2" xfId="25564" xr:uid="{B5CB7C07-B636-44CA-88AB-FCA38404A65A}"/>
    <cellStyle name="Valuta 2 2 4 5 12" xfId="25565" xr:uid="{2837981D-0134-45C8-BF28-B9D1B1766515}"/>
    <cellStyle name="Valuta 2 2 4 5 13" xfId="25560" xr:uid="{42CC487E-E03C-400A-8260-AB15EA982290}"/>
    <cellStyle name="Valuta 2 2 4 5 14" xfId="34746" xr:uid="{030282A0-526B-4BA1-BFE1-D5FFB5BA1E65}"/>
    <cellStyle name="Valuta 2 2 4 5 15" xfId="35902" xr:uid="{C2109880-3778-47D5-99ED-072B733FD04B}"/>
    <cellStyle name="Valuta 2 2 4 5 2" xfId="3303" xr:uid="{00000000-0005-0000-0000-00000E130000}"/>
    <cellStyle name="Valuta 2 2 4 5 2 10" xfId="25567" xr:uid="{F2B5EFD7-76CF-47E8-A932-BDD261EDCE04}"/>
    <cellStyle name="Valuta 2 2 4 5 2 11" xfId="25566" xr:uid="{9DDCF854-A072-405C-B74F-A97BA915C87F}"/>
    <cellStyle name="Valuta 2 2 4 5 2 12" xfId="34747" xr:uid="{3C2FD063-9E13-4637-BE04-8AE0CFF45679}"/>
    <cellStyle name="Valuta 2 2 4 5 2 13" xfId="36282" xr:uid="{DCF18B49-93A1-4978-97E8-2D531150A945}"/>
    <cellStyle name="Valuta 2 2 4 5 2 2" xfId="3304" xr:uid="{00000000-0005-0000-0000-00000F130000}"/>
    <cellStyle name="Valuta 2 2 4 5 2 2 2" xfId="6175" xr:uid="{00000000-0005-0000-0000-000010130000}"/>
    <cellStyle name="Valuta 2 2 4 5 2 2 2 2" xfId="25570" xr:uid="{41FE440C-79B4-435C-804C-FCBF2DDB063A}"/>
    <cellStyle name="Valuta 2 2 4 5 2 2 2 3" xfId="25569" xr:uid="{092A233F-F5DC-47D0-BE2C-46B8332AF5D4}"/>
    <cellStyle name="Valuta 2 2 4 5 2 2 3" xfId="25571" xr:uid="{B2F67B7D-C774-4D0B-9F13-8A93D2ED3FC5}"/>
    <cellStyle name="Valuta 2 2 4 5 2 2 3 2" xfId="25572" xr:uid="{22ED99C6-9BB3-4183-AF06-33847C4262E8}"/>
    <cellStyle name="Valuta 2 2 4 5 2 2 4" xfId="25573" xr:uid="{4F93030D-1539-4001-8C81-4A589516CBAE}"/>
    <cellStyle name="Valuta 2 2 4 5 2 2 5" xfId="25568" xr:uid="{0299DE49-35E8-4B89-AF10-F60B08A770C2}"/>
    <cellStyle name="Valuta 2 2 4 5 2 2 6" xfId="34748" xr:uid="{3BB73F9B-C9BC-439E-8CF3-F6FA62F5D6C6}"/>
    <cellStyle name="Valuta 2 2 4 5 2 3" xfId="3305" xr:uid="{00000000-0005-0000-0000-000011130000}"/>
    <cellStyle name="Valuta 2 2 4 5 2 3 2" xfId="6176" xr:uid="{00000000-0005-0000-0000-000012130000}"/>
    <cellStyle name="Valuta 2 2 4 5 2 3 2 2" xfId="25576" xr:uid="{D68AD649-C63C-49E7-BCC4-3427538FEF47}"/>
    <cellStyle name="Valuta 2 2 4 5 2 3 2 3" xfId="25575" xr:uid="{DAC2DE6A-B80A-4CA3-9EAD-06C9865A25B8}"/>
    <cellStyle name="Valuta 2 2 4 5 2 3 3" xfId="25577" xr:uid="{C2449B78-0319-442F-8E60-5B172EBDF87C}"/>
    <cellStyle name="Valuta 2 2 4 5 2 3 3 2" xfId="25578" xr:uid="{9312918C-84A1-400B-BCBE-58C5C71E149B}"/>
    <cellStyle name="Valuta 2 2 4 5 2 3 4" xfId="25579" xr:uid="{9ECF49C2-A887-478C-B022-CC758F2CFB15}"/>
    <cellStyle name="Valuta 2 2 4 5 2 3 5" xfId="25574" xr:uid="{6BC729EF-4984-468D-94D2-2BFA166F0216}"/>
    <cellStyle name="Valuta 2 2 4 5 2 3 6" xfId="34749" xr:uid="{BD959C6A-82B8-4A58-A17B-0CEAC2CFAA46}"/>
    <cellStyle name="Valuta 2 2 4 5 2 4" xfId="3306" xr:uid="{00000000-0005-0000-0000-000013130000}"/>
    <cellStyle name="Valuta 2 2 4 5 2 4 2" xfId="6177" xr:uid="{00000000-0005-0000-0000-000014130000}"/>
    <cellStyle name="Valuta 2 2 4 5 2 4 2 2" xfId="25582" xr:uid="{27F9C9C5-35BD-4A54-8A0E-1A1A11E294BB}"/>
    <cellStyle name="Valuta 2 2 4 5 2 4 2 3" xfId="25581" xr:uid="{FC383B24-529D-47AC-836C-E53CAD24690D}"/>
    <cellStyle name="Valuta 2 2 4 5 2 4 3" xfId="25583" xr:uid="{9F632294-8F71-438B-97C1-9132917EEF8E}"/>
    <cellStyle name="Valuta 2 2 4 5 2 4 3 2" xfId="25584" xr:uid="{B02C3D53-9157-4A30-A891-F69BA1199F6B}"/>
    <cellStyle name="Valuta 2 2 4 5 2 4 4" xfId="25585" xr:uid="{A28A3B7E-641C-4761-B7F9-48058AA72AAC}"/>
    <cellStyle name="Valuta 2 2 4 5 2 4 5" xfId="25580" xr:uid="{64DC3E9C-1BD5-462E-8396-C12CB4E80DD1}"/>
    <cellStyle name="Valuta 2 2 4 5 2 4 6" xfId="34750" xr:uid="{FF1F2E37-2125-409C-959E-BD2D333BE3E4}"/>
    <cellStyle name="Valuta 2 2 4 5 2 5" xfId="3307" xr:uid="{00000000-0005-0000-0000-000015130000}"/>
    <cellStyle name="Valuta 2 2 4 5 2 5 2" xfId="25587" xr:uid="{4F726E40-1486-46F0-9D89-7C5DF5583EF0}"/>
    <cellStyle name="Valuta 2 2 4 5 2 5 2 2" xfId="25588" xr:uid="{E41FAEF5-3068-485A-9AF0-26B6315829B9}"/>
    <cellStyle name="Valuta 2 2 4 5 2 5 3" xfId="25589" xr:uid="{B0D41806-809F-4280-8DB6-AC46CC011B71}"/>
    <cellStyle name="Valuta 2 2 4 5 2 5 4" xfId="25586" xr:uid="{2E1D5260-7381-4F91-ACD3-D1B9908B1903}"/>
    <cellStyle name="Valuta 2 2 4 5 2 6" xfId="6174" xr:uid="{00000000-0005-0000-0000-000016130000}"/>
    <cellStyle name="Valuta 2 2 4 5 2 6 2" xfId="25591" xr:uid="{7EA0EB81-D26F-410A-89AC-3D4A7EB8D7B6}"/>
    <cellStyle name="Valuta 2 2 4 5 2 6 2 2" xfId="25592" xr:uid="{D6FD91B9-21D7-4151-88FD-D305294EB0FE}"/>
    <cellStyle name="Valuta 2 2 4 5 2 6 3" xfId="25593" xr:uid="{9B3FA660-B789-4833-8A51-2E8AF3E53175}"/>
    <cellStyle name="Valuta 2 2 4 5 2 6 4" xfId="25590" xr:uid="{A714D60D-2439-4427-A4DC-08ACA584F422}"/>
    <cellStyle name="Valuta 2 2 4 5 2 7" xfId="25594" xr:uid="{7DA92732-316B-40B0-9E13-BDDC08439911}"/>
    <cellStyle name="Valuta 2 2 4 5 2 7 2" xfId="25595" xr:uid="{7C01940A-3D67-4EF4-A4B1-43909A162121}"/>
    <cellStyle name="Valuta 2 2 4 5 2 8" xfId="25596" xr:uid="{DF2BB87D-D42E-4C3C-AADA-6D6569ECEB78}"/>
    <cellStyle name="Valuta 2 2 4 5 2 8 2" xfId="25597" xr:uid="{3B4B7FA9-8133-43EB-A44C-B0E3CFAE1348}"/>
    <cellStyle name="Valuta 2 2 4 5 2 9" xfId="25598" xr:uid="{D735BB82-ED6D-4F94-971C-D972D193D401}"/>
    <cellStyle name="Valuta 2 2 4 5 2 9 2" xfId="25599" xr:uid="{D902D35F-8121-4174-A5D7-FF88183F7ADC}"/>
    <cellStyle name="Valuta 2 2 4 5 3" xfId="3308" xr:uid="{00000000-0005-0000-0000-000017130000}"/>
    <cellStyle name="Valuta 2 2 4 5 3 10" xfId="25601" xr:uid="{F867EB20-904C-4B4F-B8D2-23B436359B5B}"/>
    <cellStyle name="Valuta 2 2 4 5 3 11" xfId="25600" xr:uid="{782DD6DF-4C7F-46E1-AB20-9B275BAC6BE0}"/>
    <cellStyle name="Valuta 2 2 4 5 3 12" xfId="34751" xr:uid="{BF9AD947-3CC2-4469-9AE2-A5130A5C1BC6}"/>
    <cellStyle name="Valuta 2 2 4 5 3 13" xfId="36574" xr:uid="{F6B41413-72D1-4F17-8563-65941E7335A8}"/>
    <cellStyle name="Valuta 2 2 4 5 3 2" xfId="3309" xr:uid="{00000000-0005-0000-0000-000018130000}"/>
    <cellStyle name="Valuta 2 2 4 5 3 2 2" xfId="6179" xr:uid="{00000000-0005-0000-0000-000019130000}"/>
    <cellStyle name="Valuta 2 2 4 5 3 2 2 2" xfId="25604" xr:uid="{5FD7F96A-C31C-4A92-9204-5353390A183B}"/>
    <cellStyle name="Valuta 2 2 4 5 3 2 2 3" xfId="25603" xr:uid="{C9309237-5E29-458B-96A3-99A9BC699EEC}"/>
    <cellStyle name="Valuta 2 2 4 5 3 2 3" xfId="25605" xr:uid="{524FA516-02D9-403F-92F6-73FD2FD6BAE6}"/>
    <cellStyle name="Valuta 2 2 4 5 3 2 3 2" xfId="25606" xr:uid="{EFFADF8B-C08B-41C1-9A04-372C921963D2}"/>
    <cellStyle name="Valuta 2 2 4 5 3 2 4" xfId="25607" xr:uid="{955FABBD-262C-40D6-88F5-15D87097A7A6}"/>
    <cellStyle name="Valuta 2 2 4 5 3 2 5" xfId="25602" xr:uid="{C1518079-6EE8-4A3E-99C8-48C04B5360A2}"/>
    <cellStyle name="Valuta 2 2 4 5 3 2 6" xfId="34752" xr:uid="{2F766EEE-5951-491F-A266-87951481EE7C}"/>
    <cellStyle name="Valuta 2 2 4 5 3 3" xfId="3310" xr:uid="{00000000-0005-0000-0000-00001A130000}"/>
    <cellStyle name="Valuta 2 2 4 5 3 3 2" xfId="6180" xr:uid="{00000000-0005-0000-0000-00001B130000}"/>
    <cellStyle name="Valuta 2 2 4 5 3 3 2 2" xfId="25610" xr:uid="{82D31293-21E4-4F06-89FE-9EBA6F5B38B0}"/>
    <cellStyle name="Valuta 2 2 4 5 3 3 2 3" xfId="25609" xr:uid="{00FB4280-DFFD-4B76-A44F-D29FCBF6AA65}"/>
    <cellStyle name="Valuta 2 2 4 5 3 3 3" xfId="25611" xr:uid="{93C480D7-1649-4E6D-B4BE-C337925330F9}"/>
    <cellStyle name="Valuta 2 2 4 5 3 3 3 2" xfId="25612" xr:uid="{FDE898D8-3914-4A17-8BE8-F75428E4E1A6}"/>
    <cellStyle name="Valuta 2 2 4 5 3 3 4" xfId="25613" xr:uid="{E8682EE8-37B1-49E1-AA3D-481E5FF144F1}"/>
    <cellStyle name="Valuta 2 2 4 5 3 3 5" xfId="25608" xr:uid="{7818CC39-D728-475B-A898-8366E893E079}"/>
    <cellStyle name="Valuta 2 2 4 5 3 3 6" xfId="34753" xr:uid="{B3E006FB-86F6-40FC-AFC5-7CD68D0464AA}"/>
    <cellStyle name="Valuta 2 2 4 5 3 4" xfId="3311" xr:uid="{00000000-0005-0000-0000-00001C130000}"/>
    <cellStyle name="Valuta 2 2 4 5 3 4 2" xfId="6181" xr:uid="{00000000-0005-0000-0000-00001D130000}"/>
    <cellStyle name="Valuta 2 2 4 5 3 4 2 2" xfId="25616" xr:uid="{ED7F7E3E-B0F5-4FED-9905-7BDD5751AFFD}"/>
    <cellStyle name="Valuta 2 2 4 5 3 4 2 3" xfId="25615" xr:uid="{A245E2AC-4CF1-426B-BE1C-A1E54C99ACA4}"/>
    <cellStyle name="Valuta 2 2 4 5 3 4 3" xfId="25617" xr:uid="{5F2496D3-41AB-4780-BF5E-D6B42FFA7F5D}"/>
    <cellStyle name="Valuta 2 2 4 5 3 4 3 2" xfId="25618" xr:uid="{4E038C3D-553E-4DDD-A4BE-CAC92DF0EAEF}"/>
    <cellStyle name="Valuta 2 2 4 5 3 4 4" xfId="25619" xr:uid="{57CAA2CD-9957-4379-B1F1-CC75A7E4ECF9}"/>
    <cellStyle name="Valuta 2 2 4 5 3 4 5" xfId="25614" xr:uid="{9260E9FE-F1AC-4CAC-943A-92F7752C3F3C}"/>
    <cellStyle name="Valuta 2 2 4 5 3 4 6" xfId="34754" xr:uid="{C4FBEDDF-812E-4A7D-8B4E-011E9DEAB362}"/>
    <cellStyle name="Valuta 2 2 4 5 3 5" xfId="3312" xr:uid="{00000000-0005-0000-0000-00001E130000}"/>
    <cellStyle name="Valuta 2 2 4 5 3 5 2" xfId="25621" xr:uid="{6114A578-9CBB-4325-827B-845D0C4A5368}"/>
    <cellStyle name="Valuta 2 2 4 5 3 5 2 2" xfId="25622" xr:uid="{1B0F1EF5-39D9-4610-89BE-6DD55F6B0978}"/>
    <cellStyle name="Valuta 2 2 4 5 3 5 3" xfId="25623" xr:uid="{C225C998-5F63-4E74-B754-1784705C702C}"/>
    <cellStyle name="Valuta 2 2 4 5 3 5 4" xfId="25620" xr:uid="{75FAE75A-B6BE-42F2-8EC8-D8195B61F289}"/>
    <cellStyle name="Valuta 2 2 4 5 3 6" xfId="6178" xr:uid="{00000000-0005-0000-0000-00001F130000}"/>
    <cellStyle name="Valuta 2 2 4 5 3 6 2" xfId="25625" xr:uid="{8B4DE919-6440-4EDD-B7BD-E974CA818ACC}"/>
    <cellStyle name="Valuta 2 2 4 5 3 6 2 2" xfId="25626" xr:uid="{9C94CDC5-17FB-448C-AE84-4E48FA650017}"/>
    <cellStyle name="Valuta 2 2 4 5 3 6 3" xfId="25627" xr:uid="{0E5CCC2B-A55B-4835-876A-841B4F9C848A}"/>
    <cellStyle name="Valuta 2 2 4 5 3 6 4" xfId="25624" xr:uid="{8E840C78-205D-4EFA-8018-C7F99F315E9B}"/>
    <cellStyle name="Valuta 2 2 4 5 3 7" xfId="25628" xr:uid="{E147A656-D9E4-437F-BEC2-9D58F73C1A34}"/>
    <cellStyle name="Valuta 2 2 4 5 3 7 2" xfId="25629" xr:uid="{71A05F47-566D-46A1-9E9F-979D25F25DCC}"/>
    <cellStyle name="Valuta 2 2 4 5 3 8" xfId="25630" xr:uid="{8043AFE2-9145-4616-AA56-345EFEC9193B}"/>
    <cellStyle name="Valuta 2 2 4 5 3 8 2" xfId="25631" xr:uid="{6826DF5E-CB7B-4AB5-A881-218718F98EDB}"/>
    <cellStyle name="Valuta 2 2 4 5 3 9" xfId="25632" xr:uid="{694D3BB4-D060-4113-B335-1D5511C8B6D7}"/>
    <cellStyle name="Valuta 2 2 4 5 3 9 2" xfId="25633" xr:uid="{4CE56513-4FA5-4878-A8BF-E42D1002B6C2}"/>
    <cellStyle name="Valuta 2 2 4 5 4" xfId="3313" xr:uid="{00000000-0005-0000-0000-000020130000}"/>
    <cellStyle name="Valuta 2 2 4 5 4 2" xfId="6182" xr:uid="{00000000-0005-0000-0000-000021130000}"/>
    <cellStyle name="Valuta 2 2 4 5 4 2 2" xfId="25636" xr:uid="{EB4085A2-71D4-49F0-B75D-8602570E81CD}"/>
    <cellStyle name="Valuta 2 2 4 5 4 2 3" xfId="25635" xr:uid="{348624F2-C715-4438-9E17-F9353DAF6752}"/>
    <cellStyle name="Valuta 2 2 4 5 4 3" xfId="25637" xr:uid="{F2B51220-2B75-4463-9AB2-7A5EABE6287D}"/>
    <cellStyle name="Valuta 2 2 4 5 4 3 2" xfId="25638" xr:uid="{BDEB845D-CA85-43C0-993E-AB83577031F9}"/>
    <cellStyle name="Valuta 2 2 4 5 4 4" xfId="25639" xr:uid="{F60191EF-37C2-48A3-8558-9489DC949A9F}"/>
    <cellStyle name="Valuta 2 2 4 5 4 5" xfId="25640" xr:uid="{E979AE3F-D9E3-4337-A8FA-57AEE4C45BBF}"/>
    <cellStyle name="Valuta 2 2 4 5 4 6" xfId="25634" xr:uid="{FDA4CA4D-DC97-48DA-B73E-E1ADA60A2607}"/>
    <cellStyle name="Valuta 2 2 4 5 4 7" xfId="34755" xr:uid="{94765102-D8AB-4AD2-93DB-691F83931617}"/>
    <cellStyle name="Valuta 2 2 4 5 5" xfId="3314" xr:uid="{00000000-0005-0000-0000-000022130000}"/>
    <cellStyle name="Valuta 2 2 4 5 5 2" xfId="6183" xr:uid="{00000000-0005-0000-0000-000023130000}"/>
    <cellStyle name="Valuta 2 2 4 5 5 2 2" xfId="25643" xr:uid="{F228C439-6E96-4778-85B2-64493BFF4B41}"/>
    <cellStyle name="Valuta 2 2 4 5 5 2 3" xfId="25642" xr:uid="{ACF12D5F-2E7F-49A6-BC5E-D9A92F7EE44C}"/>
    <cellStyle name="Valuta 2 2 4 5 5 3" xfId="25644" xr:uid="{9951158D-2C3C-4BEE-B680-A4A7A2B9BC60}"/>
    <cellStyle name="Valuta 2 2 4 5 5 3 2" xfId="25645" xr:uid="{7705C7C3-6255-4DE1-8146-5348EEC9A944}"/>
    <cellStyle name="Valuta 2 2 4 5 5 4" xfId="25646" xr:uid="{16EC7333-B6E2-481F-BBC9-B7B25345C616}"/>
    <cellStyle name="Valuta 2 2 4 5 5 5" xfId="25641" xr:uid="{DF9FCE32-FFC2-4A87-AAB1-8B7B284D6859}"/>
    <cellStyle name="Valuta 2 2 4 5 5 6" xfId="34756" xr:uid="{78C7EA5A-E4DE-4D4E-9BD1-A709FA46C317}"/>
    <cellStyle name="Valuta 2 2 4 5 6" xfId="3315" xr:uid="{00000000-0005-0000-0000-000024130000}"/>
    <cellStyle name="Valuta 2 2 4 5 6 2" xfId="6184" xr:uid="{00000000-0005-0000-0000-000025130000}"/>
    <cellStyle name="Valuta 2 2 4 5 6 2 2" xfId="25649" xr:uid="{5C45E6D2-9D39-4A3E-B3C4-C5C4677328FD}"/>
    <cellStyle name="Valuta 2 2 4 5 6 2 3" xfId="25648" xr:uid="{3BE58C13-8200-48CE-B1C0-3CF537B03008}"/>
    <cellStyle name="Valuta 2 2 4 5 6 3" xfId="25650" xr:uid="{F41C0AB6-E998-448E-B6BA-4EC82F44746E}"/>
    <cellStyle name="Valuta 2 2 4 5 6 3 2" xfId="25651" xr:uid="{54E4407D-E834-4D0C-AD68-9DCBC39DAD65}"/>
    <cellStyle name="Valuta 2 2 4 5 6 4" xfId="25652" xr:uid="{12A6C3F5-CCBF-4CFF-9FAF-590D8DE14783}"/>
    <cellStyle name="Valuta 2 2 4 5 6 5" xfId="25647" xr:uid="{B72A201B-E887-4FF9-97CD-995A913F0B64}"/>
    <cellStyle name="Valuta 2 2 4 5 6 6" xfId="34757" xr:uid="{3A7461D2-FC01-403A-9325-A691F7833ADE}"/>
    <cellStyle name="Valuta 2 2 4 5 7" xfId="3316" xr:uid="{00000000-0005-0000-0000-000026130000}"/>
    <cellStyle name="Valuta 2 2 4 5 7 2" xfId="25654" xr:uid="{9A01FDB0-8F5A-4F5E-8A82-06EAEE583673}"/>
    <cellStyle name="Valuta 2 2 4 5 7 2 2" xfId="25655" xr:uid="{1B8D355A-F21C-4CF7-9230-2FE268E922CE}"/>
    <cellStyle name="Valuta 2 2 4 5 7 3" xfId="25656" xr:uid="{FC79BB92-C9F4-4673-99F4-B710EC5C97C5}"/>
    <cellStyle name="Valuta 2 2 4 5 7 4" xfId="25653" xr:uid="{096EDF37-A1B9-4A2C-B113-A8FC3C539186}"/>
    <cellStyle name="Valuta 2 2 4 5 8" xfId="6173" xr:uid="{00000000-0005-0000-0000-000027130000}"/>
    <cellStyle name="Valuta 2 2 4 5 8 2" xfId="25658" xr:uid="{4FB88260-677A-4733-AC72-A18FC6089C4F}"/>
    <cellStyle name="Valuta 2 2 4 5 8 2 2" xfId="25659" xr:uid="{D28B29EC-7F31-43C5-BB27-DE44599A9074}"/>
    <cellStyle name="Valuta 2 2 4 5 8 3" xfId="25660" xr:uid="{7694561D-4DE7-4577-A331-975D8B133A45}"/>
    <cellStyle name="Valuta 2 2 4 5 8 4" xfId="25657" xr:uid="{31CC6D17-4164-432E-9054-33457144B9BE}"/>
    <cellStyle name="Valuta 2 2 4 5 9" xfId="25661" xr:uid="{A1360B54-AFBE-4146-B7D5-6682A2621B87}"/>
    <cellStyle name="Valuta 2 2 4 5 9 2" xfId="25662" xr:uid="{825BFF6C-308E-4530-9AAE-E4784FE59D68}"/>
    <cellStyle name="Valuta 2 2 4 6" xfId="3317" xr:uid="{00000000-0005-0000-0000-000028130000}"/>
    <cellStyle name="Valuta 2 2 4 6 10" xfId="25664" xr:uid="{B00D4633-0527-455D-A84F-BC68E8EE1267}"/>
    <cellStyle name="Valuta 2 2 4 6 11" xfId="25663" xr:uid="{12D9666E-2070-41ED-9F1E-29798D5537CF}"/>
    <cellStyle name="Valuta 2 2 4 6 12" xfId="34758" xr:uid="{2C6C00C3-B0E9-4E42-A919-47D84A51563A}"/>
    <cellStyle name="Valuta 2 2 4 6 13" xfId="36278" xr:uid="{B808C887-55ED-413F-8BBB-2B35464398AC}"/>
    <cellStyle name="Valuta 2 2 4 6 2" xfId="3318" xr:uid="{00000000-0005-0000-0000-000029130000}"/>
    <cellStyle name="Valuta 2 2 4 6 2 2" xfId="6186" xr:uid="{00000000-0005-0000-0000-00002A130000}"/>
    <cellStyle name="Valuta 2 2 4 6 2 2 2" xfId="25667" xr:uid="{31165DE3-7657-49AF-A260-44CFD4FAD3F4}"/>
    <cellStyle name="Valuta 2 2 4 6 2 2 3" xfId="25666" xr:uid="{C94D64B0-3A06-4F5E-A14E-A151EC52B80D}"/>
    <cellStyle name="Valuta 2 2 4 6 2 3" xfId="25668" xr:uid="{648B6F94-CED9-41E2-9807-2387AFF2DF77}"/>
    <cellStyle name="Valuta 2 2 4 6 2 3 2" xfId="25669" xr:uid="{676BBE72-5BC2-4767-80D6-B45C9C83CB3E}"/>
    <cellStyle name="Valuta 2 2 4 6 2 4" xfId="25670" xr:uid="{F950F3FB-BF18-4F9D-8848-D9F8493B017C}"/>
    <cellStyle name="Valuta 2 2 4 6 2 5" xfId="25665" xr:uid="{53B7A1C0-A1E5-40A3-8BB4-1B53F7B69D60}"/>
    <cellStyle name="Valuta 2 2 4 6 2 6" xfId="34759" xr:uid="{C3A3A5C5-5842-4908-A6B3-FFF9B74A01C0}"/>
    <cellStyle name="Valuta 2 2 4 6 3" xfId="3319" xr:uid="{00000000-0005-0000-0000-00002B130000}"/>
    <cellStyle name="Valuta 2 2 4 6 3 2" xfId="6187" xr:uid="{00000000-0005-0000-0000-00002C130000}"/>
    <cellStyle name="Valuta 2 2 4 6 3 2 2" xfId="25673" xr:uid="{AC1B7107-C315-4EB3-B406-A52D77EA21D8}"/>
    <cellStyle name="Valuta 2 2 4 6 3 2 3" xfId="25672" xr:uid="{293F9289-519B-404D-8BBE-76B0E6235D29}"/>
    <cellStyle name="Valuta 2 2 4 6 3 3" xfId="25674" xr:uid="{CF5E91BC-E185-4120-8833-054F7792E5A1}"/>
    <cellStyle name="Valuta 2 2 4 6 3 3 2" xfId="25675" xr:uid="{1EC7BD22-DF71-4F8C-9420-23727ACE78A1}"/>
    <cellStyle name="Valuta 2 2 4 6 3 4" xfId="25676" xr:uid="{5823A801-B090-48E8-8CE7-25532FE57B60}"/>
    <cellStyle name="Valuta 2 2 4 6 3 5" xfId="25671" xr:uid="{91C63C75-2693-440C-A2FF-82152308E05B}"/>
    <cellStyle name="Valuta 2 2 4 6 3 6" xfId="34760" xr:uid="{8CC299AA-F70C-48C0-8A63-BD3CBF680919}"/>
    <cellStyle name="Valuta 2 2 4 6 4" xfId="3320" xr:uid="{00000000-0005-0000-0000-00002D130000}"/>
    <cellStyle name="Valuta 2 2 4 6 4 2" xfId="6188" xr:uid="{00000000-0005-0000-0000-00002E130000}"/>
    <cellStyle name="Valuta 2 2 4 6 4 2 2" xfId="25679" xr:uid="{E6E5D1F2-D1A3-4175-968B-0A68E16B3DFE}"/>
    <cellStyle name="Valuta 2 2 4 6 4 2 3" xfId="25678" xr:uid="{8B08AEED-75E8-4174-BD0A-16D7E9E217BD}"/>
    <cellStyle name="Valuta 2 2 4 6 4 3" xfId="25680" xr:uid="{AF116F7F-3D81-43B9-B5D0-6FDEF88D6746}"/>
    <cellStyle name="Valuta 2 2 4 6 4 3 2" xfId="25681" xr:uid="{4C37F210-CEBE-4041-96EC-570AD172BF98}"/>
    <cellStyle name="Valuta 2 2 4 6 4 4" xfId="25682" xr:uid="{3FB25305-12F9-418E-A6A8-48D7FAA42D60}"/>
    <cellStyle name="Valuta 2 2 4 6 4 5" xfId="25677" xr:uid="{2845131F-5CEC-49E9-BA76-704FFA2778C2}"/>
    <cellStyle name="Valuta 2 2 4 6 4 6" xfId="34761" xr:uid="{A7B98350-CAAC-446C-9583-0CB7DD8B1E44}"/>
    <cellStyle name="Valuta 2 2 4 6 5" xfId="3321" xr:uid="{00000000-0005-0000-0000-00002F130000}"/>
    <cellStyle name="Valuta 2 2 4 6 5 2" xfId="25684" xr:uid="{14D31227-E6BB-4DAC-8543-29D1CB05831E}"/>
    <cellStyle name="Valuta 2 2 4 6 5 2 2" xfId="25685" xr:uid="{A3217217-6EF4-4C67-B93A-EC39667B5E70}"/>
    <cellStyle name="Valuta 2 2 4 6 5 3" xfId="25686" xr:uid="{BDFCE0F5-B188-45B7-A5E0-A5F1534FAB94}"/>
    <cellStyle name="Valuta 2 2 4 6 5 4" xfId="25683" xr:uid="{0B8B9A53-5ADC-40C1-90B7-B590B1618B60}"/>
    <cellStyle name="Valuta 2 2 4 6 6" xfId="6185" xr:uid="{00000000-0005-0000-0000-000030130000}"/>
    <cellStyle name="Valuta 2 2 4 6 6 2" xfId="25688" xr:uid="{A56DE96A-3235-4A9E-B8C6-706DED971D36}"/>
    <cellStyle name="Valuta 2 2 4 6 6 2 2" xfId="25689" xr:uid="{41395D8B-76E8-48DC-820C-1F4A0413CEBC}"/>
    <cellStyle name="Valuta 2 2 4 6 6 3" xfId="25690" xr:uid="{3E3DEA6F-54F0-45FB-A798-E86AFB61A1B4}"/>
    <cellStyle name="Valuta 2 2 4 6 6 4" xfId="25687" xr:uid="{89139156-43EE-46FA-B9DD-EC27B09D3928}"/>
    <cellStyle name="Valuta 2 2 4 6 7" xfId="25691" xr:uid="{FD398E6B-0CAA-45C7-B2F5-6869F2BB01AD}"/>
    <cellStyle name="Valuta 2 2 4 6 7 2" xfId="25692" xr:uid="{B5F010CE-CEEC-4518-BD77-CB866FCB5705}"/>
    <cellStyle name="Valuta 2 2 4 6 8" xfId="25693" xr:uid="{59B49DC7-18CE-4801-8D22-D356B1645A02}"/>
    <cellStyle name="Valuta 2 2 4 6 8 2" xfId="25694" xr:uid="{8ED3423A-647A-407B-9BD3-37139E755511}"/>
    <cellStyle name="Valuta 2 2 4 6 9" xfId="25695" xr:uid="{C066F643-F299-44F6-94F5-6BD87EF0BA73}"/>
    <cellStyle name="Valuta 2 2 4 6 9 2" xfId="25696" xr:uid="{F080632E-8C5E-4C89-9B3B-8CB211BBC5FE}"/>
    <cellStyle name="Valuta 2 2 4 7" xfId="3322" xr:uid="{00000000-0005-0000-0000-000031130000}"/>
    <cellStyle name="Valuta 2 2 4 7 10" xfId="25698" xr:uid="{1A74725F-03C2-4231-852D-899DF1270E08}"/>
    <cellStyle name="Valuta 2 2 4 7 11" xfId="25697" xr:uid="{6C3A1894-819E-4CC3-83F9-D0D9D7DF060A}"/>
    <cellStyle name="Valuta 2 2 4 7 12" xfId="34762" xr:uid="{B1839A26-03EE-460D-849D-55E6FB284604}"/>
    <cellStyle name="Valuta 2 2 4 7 13" xfId="36570" xr:uid="{9DA589E0-A0CB-42A8-90FB-C0081C1DF387}"/>
    <cellStyle name="Valuta 2 2 4 7 2" xfId="3323" xr:uid="{00000000-0005-0000-0000-000032130000}"/>
    <cellStyle name="Valuta 2 2 4 7 2 2" xfId="6190" xr:uid="{00000000-0005-0000-0000-000033130000}"/>
    <cellStyle name="Valuta 2 2 4 7 2 2 2" xfId="25701" xr:uid="{FF18598B-FD2F-4ABD-B671-333CAE655B34}"/>
    <cellStyle name="Valuta 2 2 4 7 2 2 3" xfId="25700" xr:uid="{918DF651-F878-40A3-8B3F-91B1B90106D1}"/>
    <cellStyle name="Valuta 2 2 4 7 2 3" xfId="25702" xr:uid="{86A85725-D490-41C8-85AF-433019B01C84}"/>
    <cellStyle name="Valuta 2 2 4 7 2 3 2" xfId="25703" xr:uid="{7DC03BCA-86B3-4E44-A18E-64E28552E066}"/>
    <cellStyle name="Valuta 2 2 4 7 2 4" xfId="25704" xr:uid="{27D07863-AB9B-4C6B-B7AA-AD1EAC755E25}"/>
    <cellStyle name="Valuta 2 2 4 7 2 5" xfId="25699" xr:uid="{1C3186BC-2C9C-4F01-BBFC-D8D98946252E}"/>
    <cellStyle name="Valuta 2 2 4 7 2 6" xfId="34763" xr:uid="{1BA846F2-2835-4512-BE7D-E747223969B7}"/>
    <cellStyle name="Valuta 2 2 4 7 3" xfId="3324" xr:uid="{00000000-0005-0000-0000-000034130000}"/>
    <cellStyle name="Valuta 2 2 4 7 3 2" xfId="6191" xr:uid="{00000000-0005-0000-0000-000035130000}"/>
    <cellStyle name="Valuta 2 2 4 7 3 2 2" xfId="25707" xr:uid="{FCC4A426-554A-4471-ABC5-CD81587CB659}"/>
    <cellStyle name="Valuta 2 2 4 7 3 2 3" xfId="25706" xr:uid="{BD80FE00-9D93-4602-884B-7EA122459645}"/>
    <cellStyle name="Valuta 2 2 4 7 3 3" xfId="25708" xr:uid="{06EE8531-61CD-4D51-9ACD-FF1BCEE68AC7}"/>
    <cellStyle name="Valuta 2 2 4 7 3 3 2" xfId="25709" xr:uid="{3EFC8D3E-AB9E-43BF-8723-993ED591A6F1}"/>
    <cellStyle name="Valuta 2 2 4 7 3 4" xfId="25710" xr:uid="{E9963032-089F-4E94-9377-64E595A14554}"/>
    <cellStyle name="Valuta 2 2 4 7 3 5" xfId="25705" xr:uid="{2D7F9511-4FA5-49E7-A5D8-CC404E1505FB}"/>
    <cellStyle name="Valuta 2 2 4 7 3 6" xfId="34764" xr:uid="{FEF44171-4806-452B-B16B-F1B747817BCA}"/>
    <cellStyle name="Valuta 2 2 4 7 4" xfId="3325" xr:uid="{00000000-0005-0000-0000-000036130000}"/>
    <cellStyle name="Valuta 2 2 4 7 4 2" xfId="6192" xr:uid="{00000000-0005-0000-0000-000037130000}"/>
    <cellStyle name="Valuta 2 2 4 7 4 2 2" xfId="25713" xr:uid="{4CDEA5D8-C0B0-4325-B4D8-DD9B492958AE}"/>
    <cellStyle name="Valuta 2 2 4 7 4 2 3" xfId="25712" xr:uid="{25AE90E4-3ECF-40AF-9EFF-6484BA1815D2}"/>
    <cellStyle name="Valuta 2 2 4 7 4 3" xfId="25714" xr:uid="{7F5C9D3A-2455-425C-90B4-B31B9FDC758B}"/>
    <cellStyle name="Valuta 2 2 4 7 4 3 2" xfId="25715" xr:uid="{EADC2BD8-CA19-46D2-9125-1CFD94178C3D}"/>
    <cellStyle name="Valuta 2 2 4 7 4 4" xfId="25716" xr:uid="{ABBB5D89-8104-4D32-8FAF-B86074E3ABD4}"/>
    <cellStyle name="Valuta 2 2 4 7 4 5" xfId="25711" xr:uid="{5D37C791-ECA6-4CB7-A50A-E508D9C5EB71}"/>
    <cellStyle name="Valuta 2 2 4 7 4 6" xfId="34765" xr:uid="{9264F33D-DC8A-4D06-BE95-F5F5DA113745}"/>
    <cellStyle name="Valuta 2 2 4 7 5" xfId="3326" xr:uid="{00000000-0005-0000-0000-000038130000}"/>
    <cellStyle name="Valuta 2 2 4 7 5 2" xfId="25718" xr:uid="{9093B614-1DC6-43BC-BD00-59EE32017E45}"/>
    <cellStyle name="Valuta 2 2 4 7 5 2 2" xfId="25719" xr:uid="{D120C39E-6C1A-498C-9731-6AA07F320D88}"/>
    <cellStyle name="Valuta 2 2 4 7 5 3" xfId="25720" xr:uid="{034EE5D8-3DE4-4ED6-9319-1E47B2DE1E0D}"/>
    <cellStyle name="Valuta 2 2 4 7 5 4" xfId="25717" xr:uid="{2EFA806F-7B41-4ABD-818E-00305F7DB3C0}"/>
    <cellStyle name="Valuta 2 2 4 7 6" xfId="6189" xr:uid="{00000000-0005-0000-0000-000039130000}"/>
    <cellStyle name="Valuta 2 2 4 7 6 2" xfId="25722" xr:uid="{8C134086-DC48-443B-99CF-A774F046AB82}"/>
    <cellStyle name="Valuta 2 2 4 7 6 2 2" xfId="25723" xr:uid="{D5C5C7FC-5251-4D71-A531-DD7DDD5DD4BC}"/>
    <cellStyle name="Valuta 2 2 4 7 6 3" xfId="25724" xr:uid="{BB041C92-9E4F-4968-9E70-96E7FA8598D8}"/>
    <cellStyle name="Valuta 2 2 4 7 6 4" xfId="25721" xr:uid="{835F34D6-D519-4026-9E72-921A75756572}"/>
    <cellStyle name="Valuta 2 2 4 7 7" xfId="25725" xr:uid="{E8054BFB-E6DA-465A-A592-8DF5AE3A96B2}"/>
    <cellStyle name="Valuta 2 2 4 7 7 2" xfId="25726" xr:uid="{27B2C9C8-5AED-4D63-8EC3-6E93550E75D6}"/>
    <cellStyle name="Valuta 2 2 4 7 8" xfId="25727" xr:uid="{BF337017-703F-4E50-B1EB-35625DA7209B}"/>
    <cellStyle name="Valuta 2 2 4 7 8 2" xfId="25728" xr:uid="{504B2F89-81EC-4831-AF84-235E2D009DEF}"/>
    <cellStyle name="Valuta 2 2 4 7 9" xfId="25729" xr:uid="{06732F24-3326-49C7-BE01-E7AEE5C10E55}"/>
    <cellStyle name="Valuta 2 2 4 7 9 2" xfId="25730" xr:uid="{CB8D36EE-2D35-4A3B-9B36-6098DB578F8A}"/>
    <cellStyle name="Valuta 2 2 4 8" xfId="3327" xr:uid="{00000000-0005-0000-0000-00003A130000}"/>
    <cellStyle name="Valuta 2 2 4 8 2" xfId="6193" xr:uid="{00000000-0005-0000-0000-00003B130000}"/>
    <cellStyle name="Valuta 2 2 4 8 2 2" xfId="25733" xr:uid="{2FFB9F04-471E-42BE-BCE5-88D3028DF5D1}"/>
    <cellStyle name="Valuta 2 2 4 8 2 3" xfId="25732" xr:uid="{92375CF4-9808-4C76-A5CD-9DA3EDC3EB56}"/>
    <cellStyle name="Valuta 2 2 4 8 3" xfId="25734" xr:uid="{ADA2EF65-45C0-4819-80E7-C462A7ED0261}"/>
    <cellStyle name="Valuta 2 2 4 8 3 2" xfId="25735" xr:uid="{4499C661-64B6-4DD2-B10F-E84C2A743799}"/>
    <cellStyle name="Valuta 2 2 4 8 4" xfId="25736" xr:uid="{7AFB8DD3-A337-4E5A-97D9-5823FBD72A79}"/>
    <cellStyle name="Valuta 2 2 4 8 5" xfId="25737" xr:uid="{68A1DDFB-E49B-4A7B-B2C2-F958500FE71F}"/>
    <cellStyle name="Valuta 2 2 4 8 6" xfId="25731" xr:uid="{3F295552-AEC6-465E-82BE-45A988EB51F3}"/>
    <cellStyle name="Valuta 2 2 4 8 7" xfId="34766" xr:uid="{6BF8E1DD-5139-4AC3-AC30-CAA5EE0DDE97}"/>
    <cellStyle name="Valuta 2 2 4 9" xfId="3328" xr:uid="{00000000-0005-0000-0000-00003C130000}"/>
    <cellStyle name="Valuta 2 2 4 9 2" xfId="6194" xr:uid="{00000000-0005-0000-0000-00003D130000}"/>
    <cellStyle name="Valuta 2 2 4 9 2 2" xfId="25740" xr:uid="{F8B0C72E-AE0E-47AF-8F09-C2588C591279}"/>
    <cellStyle name="Valuta 2 2 4 9 2 3" xfId="25739" xr:uid="{EA7566FC-81FC-4B49-8F94-572EBB4326FE}"/>
    <cellStyle name="Valuta 2 2 4 9 3" xfId="25741" xr:uid="{83865793-6AA7-428B-ADB3-D9FA3A9FBF4F}"/>
    <cellStyle name="Valuta 2 2 4 9 3 2" xfId="25742" xr:uid="{E8F14FF7-A6B3-4562-801F-0D0A9C84D7E7}"/>
    <cellStyle name="Valuta 2 2 4 9 4" xfId="25743" xr:uid="{63E7016C-E3B2-446B-88AE-F16CBC79F7D9}"/>
    <cellStyle name="Valuta 2 2 4 9 5" xfId="25738" xr:uid="{BE1E17A6-7818-409A-81B9-42219C49FDCB}"/>
    <cellStyle name="Valuta 2 2 4 9 6" xfId="34767" xr:uid="{804CA688-2E20-4DBA-A63A-550FEFC1A545}"/>
    <cellStyle name="Valuta 2 2 5" xfId="3329" xr:uid="{00000000-0005-0000-0000-00003E130000}"/>
    <cellStyle name="Valuta 2 2 5 10" xfId="25745" xr:uid="{30D0F210-03BD-4E0B-A26F-2338EA7289CE}"/>
    <cellStyle name="Valuta 2 2 5 10 2" xfId="25746" xr:uid="{F9163C63-1B21-4629-ACBD-17419D88BD0E}"/>
    <cellStyle name="Valuta 2 2 5 11" xfId="25747" xr:uid="{BD0AC2E4-D037-4C56-834E-FE3750FD8B9B}"/>
    <cellStyle name="Valuta 2 2 5 11 2" xfId="25748" xr:uid="{AEFB14C2-E64A-4526-9CD8-506F90C4BE6D}"/>
    <cellStyle name="Valuta 2 2 5 12" xfId="25749" xr:uid="{66C83AC8-338B-4019-B4C0-972937E54610}"/>
    <cellStyle name="Valuta 2 2 5 13" xfId="25744" xr:uid="{1E7AEC80-93E8-4123-B019-AC391B0C8DDF}"/>
    <cellStyle name="Valuta 2 2 5 14" xfId="34768" xr:uid="{BA3AB9DE-7FEC-44FE-90AE-ABB70824699A}"/>
    <cellStyle name="Valuta 2 2 5 2" xfId="3330" xr:uid="{00000000-0005-0000-0000-00003F130000}"/>
    <cellStyle name="Valuta 2 2 5 2 10" xfId="25751" xr:uid="{6EE7A304-D856-4724-AFC6-66C2A3E38A19}"/>
    <cellStyle name="Valuta 2 2 5 2 11" xfId="25750" xr:uid="{9A4BC987-BBE4-4064-AB82-21FC3B34A81D}"/>
    <cellStyle name="Valuta 2 2 5 2 12" xfId="34769" xr:uid="{66F7F569-282A-4850-8D8D-B3F06188125C}"/>
    <cellStyle name="Valuta 2 2 5 2 13" xfId="35903" xr:uid="{546ABA57-AC0F-4188-8A0D-E6DBB3FF10FD}"/>
    <cellStyle name="Valuta 2 2 5 2 2" xfId="3331" xr:uid="{00000000-0005-0000-0000-000040130000}"/>
    <cellStyle name="Valuta 2 2 5 2 2 2" xfId="6197" xr:uid="{00000000-0005-0000-0000-000041130000}"/>
    <cellStyle name="Valuta 2 2 5 2 2 2 2" xfId="25754" xr:uid="{7D958BA7-E49A-489A-A55B-C800B4E6EE61}"/>
    <cellStyle name="Valuta 2 2 5 2 2 2 3" xfId="25753" xr:uid="{60B88893-D606-4BF2-876A-68143036FACC}"/>
    <cellStyle name="Valuta 2 2 5 2 2 3" xfId="25755" xr:uid="{3AC768B3-6E48-43A0-B0D4-0CB5979222C4}"/>
    <cellStyle name="Valuta 2 2 5 2 2 3 2" xfId="25756" xr:uid="{042D1B90-1F87-4130-AFCC-E304A3F9F1C5}"/>
    <cellStyle name="Valuta 2 2 5 2 2 4" xfId="25757" xr:uid="{49C1048F-D85B-4CAE-8A6A-8A14EC0FE042}"/>
    <cellStyle name="Valuta 2 2 5 2 2 5" xfId="25752" xr:uid="{D0C49958-1319-4AF4-9FA2-B360A72CB895}"/>
    <cellStyle name="Valuta 2 2 5 2 2 6" xfId="34770" xr:uid="{4691EF13-C511-42D7-A30D-4EC940FF1136}"/>
    <cellStyle name="Valuta 2 2 5 2 3" xfId="3332" xr:uid="{00000000-0005-0000-0000-000042130000}"/>
    <cellStyle name="Valuta 2 2 5 2 3 2" xfId="6198" xr:uid="{00000000-0005-0000-0000-000043130000}"/>
    <cellStyle name="Valuta 2 2 5 2 3 2 2" xfId="25760" xr:uid="{7B8C4A3C-AF72-4CDE-BA1D-D745676BDCD8}"/>
    <cellStyle name="Valuta 2 2 5 2 3 2 3" xfId="25759" xr:uid="{EECEDD28-29B9-4802-A152-564C4D307A7C}"/>
    <cellStyle name="Valuta 2 2 5 2 3 3" xfId="25761" xr:uid="{74D11D8A-868E-4387-8C06-9ED9D8A8AFFE}"/>
    <cellStyle name="Valuta 2 2 5 2 3 3 2" xfId="25762" xr:uid="{50EDE101-4B57-46E3-8241-5B566488A1B1}"/>
    <cellStyle name="Valuta 2 2 5 2 3 4" xfId="25763" xr:uid="{A7B5C49F-F232-4834-B174-B3DC241028F6}"/>
    <cellStyle name="Valuta 2 2 5 2 3 5" xfId="25758" xr:uid="{A6732BF1-6A41-4574-A789-9AEAA4B127BF}"/>
    <cellStyle name="Valuta 2 2 5 2 3 6" xfId="34771" xr:uid="{18A195FD-9424-4766-BC4F-5AD31D06E191}"/>
    <cellStyle name="Valuta 2 2 5 2 4" xfId="3333" xr:uid="{00000000-0005-0000-0000-000044130000}"/>
    <cellStyle name="Valuta 2 2 5 2 4 2" xfId="6199" xr:uid="{00000000-0005-0000-0000-000045130000}"/>
    <cellStyle name="Valuta 2 2 5 2 4 2 2" xfId="25766" xr:uid="{2345417D-5DE4-4CFD-8513-7A18B9FD49F4}"/>
    <cellStyle name="Valuta 2 2 5 2 4 2 3" xfId="25765" xr:uid="{F3F029E8-0614-4869-9D70-661654A5FD67}"/>
    <cellStyle name="Valuta 2 2 5 2 4 3" xfId="25767" xr:uid="{269B9D1F-4B98-452E-9AD5-D066F700B372}"/>
    <cellStyle name="Valuta 2 2 5 2 4 3 2" xfId="25768" xr:uid="{1C9AFD21-80FD-4F1E-A601-8E7DDC2DE9DA}"/>
    <cellStyle name="Valuta 2 2 5 2 4 4" xfId="25769" xr:uid="{31F45B5E-D0A1-4ED6-9EAD-4DA9DB80D93D}"/>
    <cellStyle name="Valuta 2 2 5 2 4 5" xfId="25764" xr:uid="{14A9A49F-4D6E-4724-881B-AD845D92C83B}"/>
    <cellStyle name="Valuta 2 2 5 2 4 6" xfId="34772" xr:uid="{5B919AB1-E770-4754-B79D-DF9D2A1D18B3}"/>
    <cellStyle name="Valuta 2 2 5 2 5" xfId="3334" xr:uid="{00000000-0005-0000-0000-000046130000}"/>
    <cellStyle name="Valuta 2 2 5 2 5 2" xfId="25771" xr:uid="{F9024459-F4B6-4DBD-8782-8EC73CB93B4C}"/>
    <cellStyle name="Valuta 2 2 5 2 5 2 2" xfId="25772" xr:uid="{E6339C39-5EA4-4170-811D-9E4B52646CD9}"/>
    <cellStyle name="Valuta 2 2 5 2 5 3" xfId="25773" xr:uid="{D42EF615-3C0F-44BD-804A-35CF7A5A61C7}"/>
    <cellStyle name="Valuta 2 2 5 2 5 4" xfId="25770" xr:uid="{0258359C-620F-45C4-92F2-73DB430BDB20}"/>
    <cellStyle name="Valuta 2 2 5 2 6" xfId="6196" xr:uid="{00000000-0005-0000-0000-000047130000}"/>
    <cellStyle name="Valuta 2 2 5 2 6 2" xfId="25775" xr:uid="{5391E116-3ECA-4DAA-8D00-146C05897117}"/>
    <cellStyle name="Valuta 2 2 5 2 6 2 2" xfId="25776" xr:uid="{23A451C0-6EBD-4AA0-B55F-F3206412C8E5}"/>
    <cellStyle name="Valuta 2 2 5 2 6 3" xfId="25777" xr:uid="{C10FDABB-728B-4768-9AF2-83CAF9B32202}"/>
    <cellStyle name="Valuta 2 2 5 2 6 4" xfId="25774" xr:uid="{58BBF570-6097-402E-8FBA-2B7E169F4B39}"/>
    <cellStyle name="Valuta 2 2 5 2 7" xfId="25778" xr:uid="{CF35C9C8-87BE-4A2D-95EE-264B8C670DFD}"/>
    <cellStyle name="Valuta 2 2 5 2 7 2" xfId="25779" xr:uid="{B9F0CE5B-764D-4008-A75D-25429AC5FA68}"/>
    <cellStyle name="Valuta 2 2 5 2 8" xfId="25780" xr:uid="{2329E954-F09C-4088-A9DA-B34DEA6F5858}"/>
    <cellStyle name="Valuta 2 2 5 2 8 2" xfId="25781" xr:uid="{C5256C72-95C1-4DD9-87C4-509DA464A109}"/>
    <cellStyle name="Valuta 2 2 5 2 9" xfId="25782" xr:uid="{FA36D6E7-03B0-4584-91DA-9B141C5D20EF}"/>
    <cellStyle name="Valuta 2 2 5 2 9 2" xfId="25783" xr:uid="{A14794BE-013A-45FA-9BCE-2A34789EFC88}"/>
    <cellStyle name="Valuta 2 2 5 3" xfId="3335" xr:uid="{00000000-0005-0000-0000-000048130000}"/>
    <cellStyle name="Valuta 2 2 5 3 10" xfId="25785" xr:uid="{59FFA779-2A5E-4FA4-8B4A-C2E07E949D21}"/>
    <cellStyle name="Valuta 2 2 5 3 11" xfId="25784" xr:uid="{558255E3-0B9B-48C4-8057-96681FE99B6C}"/>
    <cellStyle name="Valuta 2 2 5 3 12" xfId="34773" xr:uid="{ED18E86E-AC5D-4A20-B449-590AF21A891D}"/>
    <cellStyle name="Valuta 2 2 5 3 13" xfId="36283" xr:uid="{A7B8858A-026D-438A-BD8E-5DB408FF399A}"/>
    <cellStyle name="Valuta 2 2 5 3 2" xfId="3336" xr:uid="{00000000-0005-0000-0000-000049130000}"/>
    <cellStyle name="Valuta 2 2 5 3 2 2" xfId="6201" xr:uid="{00000000-0005-0000-0000-00004A130000}"/>
    <cellStyle name="Valuta 2 2 5 3 2 2 2" xfId="25788" xr:uid="{829A0C00-F744-4F35-BF00-D4E1CAC132A5}"/>
    <cellStyle name="Valuta 2 2 5 3 2 2 3" xfId="25787" xr:uid="{2AE0BE27-B37B-4D3D-8E8D-FD345A0BD15A}"/>
    <cellStyle name="Valuta 2 2 5 3 2 3" xfId="25789" xr:uid="{A22B1EFD-7DF9-4350-B4C2-DC1558B6518E}"/>
    <cellStyle name="Valuta 2 2 5 3 2 3 2" xfId="25790" xr:uid="{96B5DEB8-043E-4AF1-82BF-BDAB5E2D9FDC}"/>
    <cellStyle name="Valuta 2 2 5 3 2 4" xfId="25791" xr:uid="{886C2B17-3E16-4FE4-9989-C4DAD70D3119}"/>
    <cellStyle name="Valuta 2 2 5 3 2 5" xfId="25786" xr:uid="{BC432CA9-A88C-412F-9DE8-7468D7F46C81}"/>
    <cellStyle name="Valuta 2 2 5 3 2 6" xfId="34774" xr:uid="{652E11C9-6FC1-44D1-BC1E-1047F48AAE1A}"/>
    <cellStyle name="Valuta 2 2 5 3 3" xfId="3337" xr:uid="{00000000-0005-0000-0000-00004B130000}"/>
    <cellStyle name="Valuta 2 2 5 3 3 2" xfId="6202" xr:uid="{00000000-0005-0000-0000-00004C130000}"/>
    <cellStyle name="Valuta 2 2 5 3 3 2 2" xfId="25794" xr:uid="{B1874CD0-F8A4-4390-8BED-FDC696809AFC}"/>
    <cellStyle name="Valuta 2 2 5 3 3 2 3" xfId="25793" xr:uid="{0B1C0EB7-509B-49C0-BFD3-9E488713DB8A}"/>
    <cellStyle name="Valuta 2 2 5 3 3 3" xfId="25795" xr:uid="{67DCC81A-AA41-408D-984F-2C1DE890FE3A}"/>
    <cellStyle name="Valuta 2 2 5 3 3 3 2" xfId="25796" xr:uid="{D0379C60-D91E-47AA-9EDD-A65109294324}"/>
    <cellStyle name="Valuta 2 2 5 3 3 4" xfId="25797" xr:uid="{E33CD04D-5AB1-42E9-82F2-2F7D2C6F30C8}"/>
    <cellStyle name="Valuta 2 2 5 3 3 5" xfId="25792" xr:uid="{E915AB36-B6BB-462D-89C8-DB361E311EA2}"/>
    <cellStyle name="Valuta 2 2 5 3 3 6" xfId="34775" xr:uid="{7C0DCBD0-7C0C-45C5-BB50-DB8F0B3CA96E}"/>
    <cellStyle name="Valuta 2 2 5 3 4" xfId="3338" xr:uid="{00000000-0005-0000-0000-00004D130000}"/>
    <cellStyle name="Valuta 2 2 5 3 4 2" xfId="6203" xr:uid="{00000000-0005-0000-0000-00004E130000}"/>
    <cellStyle name="Valuta 2 2 5 3 4 2 2" xfId="25800" xr:uid="{B73DCE90-F9FA-4E0D-A174-D65CD43A1ACD}"/>
    <cellStyle name="Valuta 2 2 5 3 4 2 3" xfId="25799" xr:uid="{C0FE676A-A3C9-427C-BA18-0AAF2CF2E87D}"/>
    <cellStyle name="Valuta 2 2 5 3 4 3" xfId="25801" xr:uid="{57B81F16-3E10-4537-B5F3-7ABFF4C2433E}"/>
    <cellStyle name="Valuta 2 2 5 3 4 3 2" xfId="25802" xr:uid="{C7281A57-AA99-4173-85CE-1857667A6824}"/>
    <cellStyle name="Valuta 2 2 5 3 4 4" xfId="25803" xr:uid="{B5F39485-6A35-4F92-8D9F-D674B06927FF}"/>
    <cellStyle name="Valuta 2 2 5 3 4 5" xfId="25798" xr:uid="{15B977AF-385C-44B0-A5F3-AA383E9A30B9}"/>
    <cellStyle name="Valuta 2 2 5 3 4 6" xfId="34776" xr:uid="{0D0FDB5A-6480-4A8D-828F-BF76C4E80581}"/>
    <cellStyle name="Valuta 2 2 5 3 5" xfId="3339" xr:uid="{00000000-0005-0000-0000-00004F130000}"/>
    <cellStyle name="Valuta 2 2 5 3 5 2" xfId="25805" xr:uid="{20538F3D-2FC2-4BF0-9AEF-E15B0CC03573}"/>
    <cellStyle name="Valuta 2 2 5 3 5 2 2" xfId="25806" xr:uid="{FDA0B28A-DB6E-410B-99C5-480ECE98523B}"/>
    <cellStyle name="Valuta 2 2 5 3 5 3" xfId="25807" xr:uid="{2B251139-18AA-437B-BDD6-CCD608481C96}"/>
    <cellStyle name="Valuta 2 2 5 3 5 4" xfId="25804" xr:uid="{28C87A90-026C-4660-81E4-21494BB3D7CF}"/>
    <cellStyle name="Valuta 2 2 5 3 6" xfId="6200" xr:uid="{00000000-0005-0000-0000-000050130000}"/>
    <cellStyle name="Valuta 2 2 5 3 6 2" xfId="25809" xr:uid="{08989F79-D056-4E71-B279-C675DF44E6E0}"/>
    <cellStyle name="Valuta 2 2 5 3 6 2 2" xfId="25810" xr:uid="{75FB34C8-8CA8-4759-9C1A-FEE4606E0E82}"/>
    <cellStyle name="Valuta 2 2 5 3 6 3" xfId="25811" xr:uid="{8105D0E7-F399-4653-A0B0-3E8AEDF3A0D3}"/>
    <cellStyle name="Valuta 2 2 5 3 6 4" xfId="25808" xr:uid="{8BD21FDB-4637-40BC-8889-6B83EB1175B6}"/>
    <cellStyle name="Valuta 2 2 5 3 7" xfId="25812" xr:uid="{08571A97-9BCE-4398-94F1-51B280B4DBD0}"/>
    <cellStyle name="Valuta 2 2 5 3 7 2" xfId="25813" xr:uid="{B3D717A4-B1D2-4A0A-8003-02938BECB126}"/>
    <cellStyle name="Valuta 2 2 5 3 8" xfId="25814" xr:uid="{4B3BE360-C213-40A6-85E4-F7E90886FB8C}"/>
    <cellStyle name="Valuta 2 2 5 3 8 2" xfId="25815" xr:uid="{EE176C15-2F77-4084-B610-D56D42D85E73}"/>
    <cellStyle name="Valuta 2 2 5 3 9" xfId="25816" xr:uid="{161B2A6E-95C1-4CE5-B0DC-00BE660A75BE}"/>
    <cellStyle name="Valuta 2 2 5 3 9 2" xfId="25817" xr:uid="{4016AEE9-8A06-4A20-9A6C-B3B2A1955C37}"/>
    <cellStyle name="Valuta 2 2 5 4" xfId="3340" xr:uid="{00000000-0005-0000-0000-000051130000}"/>
    <cellStyle name="Valuta 2 2 5 4 10" xfId="25819" xr:uid="{1D0D48BA-2B82-4D56-B52C-177080201BD9}"/>
    <cellStyle name="Valuta 2 2 5 4 11" xfId="25818" xr:uid="{DD11B88D-0BB8-407C-B8E9-87D6D1F003AE}"/>
    <cellStyle name="Valuta 2 2 5 4 12" xfId="34777" xr:uid="{DBC6AC48-1DC1-4070-BD66-1BD67E78CF7E}"/>
    <cellStyle name="Valuta 2 2 5 4 13" xfId="36575" xr:uid="{26F09B9E-7A8C-4547-8C37-BC4C10C47B86}"/>
    <cellStyle name="Valuta 2 2 5 4 2" xfId="3341" xr:uid="{00000000-0005-0000-0000-000052130000}"/>
    <cellStyle name="Valuta 2 2 5 4 2 2" xfId="6205" xr:uid="{00000000-0005-0000-0000-000053130000}"/>
    <cellStyle name="Valuta 2 2 5 4 2 2 2" xfId="25822" xr:uid="{9173F734-A8FB-44B3-BFAB-3E448D516614}"/>
    <cellStyle name="Valuta 2 2 5 4 2 2 3" xfId="25821" xr:uid="{125D8DAA-CEE2-444C-860A-C735FCEADBEB}"/>
    <cellStyle name="Valuta 2 2 5 4 2 3" xfId="25823" xr:uid="{255D2761-CC6A-4A5A-BC07-C711AFF21487}"/>
    <cellStyle name="Valuta 2 2 5 4 2 3 2" xfId="25824" xr:uid="{65D890B4-94A6-491F-829B-16E5AFDD8877}"/>
    <cellStyle name="Valuta 2 2 5 4 2 4" xfId="25825" xr:uid="{57D2059B-8C92-4FC1-96C2-431636B2D598}"/>
    <cellStyle name="Valuta 2 2 5 4 2 5" xfId="25820" xr:uid="{F733AC20-C140-4396-91B6-43F788C3F0B2}"/>
    <cellStyle name="Valuta 2 2 5 4 2 6" xfId="34778" xr:uid="{6A306BC5-8922-4660-A9E7-23BE6F4E29CC}"/>
    <cellStyle name="Valuta 2 2 5 4 3" xfId="3342" xr:uid="{00000000-0005-0000-0000-000054130000}"/>
    <cellStyle name="Valuta 2 2 5 4 3 2" xfId="6206" xr:uid="{00000000-0005-0000-0000-000055130000}"/>
    <cellStyle name="Valuta 2 2 5 4 3 2 2" xfId="25828" xr:uid="{FDF924DF-8A14-45F9-8505-52E87F3E9DAF}"/>
    <cellStyle name="Valuta 2 2 5 4 3 2 3" xfId="25827" xr:uid="{468D0FF4-6901-465E-B2F0-EE1B3102FC73}"/>
    <cellStyle name="Valuta 2 2 5 4 3 3" xfId="25829" xr:uid="{ECC5E48E-4C95-40A9-8721-CF4617530D9B}"/>
    <cellStyle name="Valuta 2 2 5 4 3 3 2" xfId="25830" xr:uid="{FE9ADC15-7A4D-416A-BCDA-8338FAEE1C17}"/>
    <cellStyle name="Valuta 2 2 5 4 3 4" xfId="25831" xr:uid="{9E2E1BFD-0F38-4847-AB32-909605187D4F}"/>
    <cellStyle name="Valuta 2 2 5 4 3 5" xfId="25826" xr:uid="{02540463-0BA9-4E68-97D5-70D1BC16FAC6}"/>
    <cellStyle name="Valuta 2 2 5 4 3 6" xfId="34779" xr:uid="{A87E53CD-F499-457F-8D71-CBCFE90B16E3}"/>
    <cellStyle name="Valuta 2 2 5 4 4" xfId="3343" xr:uid="{00000000-0005-0000-0000-000056130000}"/>
    <cellStyle name="Valuta 2 2 5 4 4 2" xfId="6207" xr:uid="{00000000-0005-0000-0000-000057130000}"/>
    <cellStyle name="Valuta 2 2 5 4 4 2 2" xfId="25834" xr:uid="{C98ADD99-39AD-4183-B010-0711101C2C2A}"/>
    <cellStyle name="Valuta 2 2 5 4 4 2 3" xfId="25833" xr:uid="{AAEA1322-7CB9-47E2-BD60-628848750CC4}"/>
    <cellStyle name="Valuta 2 2 5 4 4 3" xfId="25835" xr:uid="{41BE6188-71A0-4674-8965-09CF2A38DC8E}"/>
    <cellStyle name="Valuta 2 2 5 4 4 3 2" xfId="25836" xr:uid="{884B4DCC-3D27-4B61-9CE6-518442ACF98A}"/>
    <cellStyle name="Valuta 2 2 5 4 4 4" xfId="25837" xr:uid="{A1892EBE-B550-4810-AAC8-2DB712D1D73B}"/>
    <cellStyle name="Valuta 2 2 5 4 4 5" xfId="25832" xr:uid="{56FB8C7D-543D-4A07-8BF0-82D3A90DECF8}"/>
    <cellStyle name="Valuta 2 2 5 4 4 6" xfId="34780" xr:uid="{19FA93DC-E893-46E4-B04A-204EED0C966B}"/>
    <cellStyle name="Valuta 2 2 5 4 5" xfId="3344" xr:uid="{00000000-0005-0000-0000-000058130000}"/>
    <cellStyle name="Valuta 2 2 5 4 5 2" xfId="25839" xr:uid="{9C493208-6348-46DC-90D6-A0EA3999589D}"/>
    <cellStyle name="Valuta 2 2 5 4 5 2 2" xfId="25840" xr:uid="{25ECE473-C2CF-470C-9DC7-CE1A0435CB96}"/>
    <cellStyle name="Valuta 2 2 5 4 5 3" xfId="25841" xr:uid="{2A3865E4-16E8-4E62-AD99-0A554D2A312D}"/>
    <cellStyle name="Valuta 2 2 5 4 5 4" xfId="25838" xr:uid="{34BE2F28-1BEB-435E-9718-8E8B58F9FF0F}"/>
    <cellStyle name="Valuta 2 2 5 4 6" xfId="6204" xr:uid="{00000000-0005-0000-0000-000059130000}"/>
    <cellStyle name="Valuta 2 2 5 4 6 2" xfId="25843" xr:uid="{735305A4-2F0C-48FA-A78D-6CFF2CE41CBE}"/>
    <cellStyle name="Valuta 2 2 5 4 6 2 2" xfId="25844" xr:uid="{A2CC26AD-98E0-4075-B5BB-B2C7F8387E55}"/>
    <cellStyle name="Valuta 2 2 5 4 6 3" xfId="25845" xr:uid="{671546A9-7DF0-4DA2-A9C5-2C90CC1FDFD5}"/>
    <cellStyle name="Valuta 2 2 5 4 6 4" xfId="25842" xr:uid="{04130A86-A82A-459E-AFF4-35BF33FA99A3}"/>
    <cellStyle name="Valuta 2 2 5 4 7" xfId="25846" xr:uid="{4B0C5DE3-7FDC-4FAD-9C77-2BB5CFCB0059}"/>
    <cellStyle name="Valuta 2 2 5 4 7 2" xfId="25847" xr:uid="{F4C05558-3D80-40FE-9AA0-FDB3EAD29E70}"/>
    <cellStyle name="Valuta 2 2 5 4 8" xfId="25848" xr:uid="{D441D6CB-00F6-4C6C-B3A9-68555C99FB42}"/>
    <cellStyle name="Valuta 2 2 5 4 8 2" xfId="25849" xr:uid="{BE69118F-128C-4A42-A739-A050CF4F29A3}"/>
    <cellStyle name="Valuta 2 2 5 4 9" xfId="25850" xr:uid="{69EA3B50-CFA0-4844-B9B3-882FA710F794}"/>
    <cellStyle name="Valuta 2 2 5 4 9 2" xfId="25851" xr:uid="{ABF45DEB-3A8B-4689-A6EE-7CDB5A98BCC1}"/>
    <cellStyle name="Valuta 2 2 5 5" xfId="3345" xr:uid="{00000000-0005-0000-0000-00005A130000}"/>
    <cellStyle name="Valuta 2 2 5 5 2" xfId="25852" xr:uid="{91313F22-B020-4EE8-AB96-15947CA0DA83}"/>
    <cellStyle name="Valuta 2 2 5 6" xfId="3346" xr:uid="{00000000-0005-0000-0000-00005B130000}"/>
    <cellStyle name="Valuta 2 2 5 6 2" xfId="6208" xr:uid="{00000000-0005-0000-0000-00005C130000}"/>
    <cellStyle name="Valuta 2 2 5 6 2 2" xfId="25855" xr:uid="{A11A5449-8D5C-4221-A6D6-ED3EA94A7C60}"/>
    <cellStyle name="Valuta 2 2 5 6 2 3" xfId="25854" xr:uid="{706F96D4-5A15-4666-948B-4989227A6131}"/>
    <cellStyle name="Valuta 2 2 5 6 3" xfId="25856" xr:uid="{01BD59D5-DA51-4CE1-AB56-1314BB4E4FC2}"/>
    <cellStyle name="Valuta 2 2 5 6 3 2" xfId="25857" xr:uid="{D480C592-A10E-43C2-B872-CE9DD5BE9FAC}"/>
    <cellStyle name="Valuta 2 2 5 6 4" xfId="25858" xr:uid="{5DFDB120-A087-49F0-AB04-38A7ECF1A616}"/>
    <cellStyle name="Valuta 2 2 5 6 5" xfId="25853" xr:uid="{D2964E23-E809-45C4-AD50-76E02DAE40C2}"/>
    <cellStyle name="Valuta 2 2 5 6 6" xfId="34781" xr:uid="{B6FD518C-8B74-4619-92AF-C5572DC245CF}"/>
    <cellStyle name="Valuta 2 2 5 7" xfId="3347" xr:uid="{00000000-0005-0000-0000-00005D130000}"/>
    <cellStyle name="Valuta 2 2 5 7 2" xfId="25860" xr:uid="{ED93959C-DE5F-461A-95DC-BCC64DFCEDBA}"/>
    <cellStyle name="Valuta 2 2 5 7 2 2" xfId="25861" xr:uid="{10C7058E-2E32-4088-A59E-D357BBEEBD5C}"/>
    <cellStyle name="Valuta 2 2 5 7 3" xfId="25862" xr:uid="{98B7281A-0970-4CB6-A5F1-E25FC5414A4E}"/>
    <cellStyle name="Valuta 2 2 5 7 4" xfId="25859" xr:uid="{6D6CD231-774A-4C42-996F-AED5AE061DE0}"/>
    <cellStyle name="Valuta 2 2 5 8" xfId="6195" xr:uid="{00000000-0005-0000-0000-00005E130000}"/>
    <cellStyle name="Valuta 2 2 5 8 2" xfId="25864" xr:uid="{6E67CCE8-3B38-4F10-A951-FB0A684D7767}"/>
    <cellStyle name="Valuta 2 2 5 8 2 2" xfId="25865" xr:uid="{983CFC2D-5E52-45F9-A508-F8F0E72AD81F}"/>
    <cellStyle name="Valuta 2 2 5 8 3" xfId="25866" xr:uid="{901093A4-FE28-4B18-9189-05243A7676C9}"/>
    <cellStyle name="Valuta 2 2 5 8 4" xfId="25863" xr:uid="{C671FF37-416B-4661-A39B-19F77384ADFE}"/>
    <cellStyle name="Valuta 2 2 5 9" xfId="25867" xr:uid="{59045FB5-7622-485C-8B9C-0623261F0E63}"/>
    <cellStyle name="Valuta 2 2 5 9 2" xfId="25868" xr:uid="{0E3C079E-ABBD-4053-B62D-7C5F09085E6B}"/>
    <cellStyle name="Valuta 2 2 6" xfId="3348" xr:uid="{00000000-0005-0000-0000-00005F130000}"/>
    <cellStyle name="Valuta 2 2 6 10" xfId="25870" xr:uid="{2EB23466-311C-4204-8197-CCEBF8B72A71}"/>
    <cellStyle name="Valuta 2 2 6 10 2" xfId="25871" xr:uid="{9FEEBDC1-56CD-41E8-8BB2-7E9C178E41A1}"/>
    <cellStyle name="Valuta 2 2 6 11" xfId="25872" xr:uid="{C725D981-E05D-46E2-A837-40C38C7DD568}"/>
    <cellStyle name="Valuta 2 2 6 11 2" xfId="25873" xr:uid="{1B7750CA-09B1-4049-AAE6-38B9FE1E328C}"/>
    <cellStyle name="Valuta 2 2 6 12" xfId="25874" xr:uid="{36E3951A-83CB-45B7-8144-CCA52BCAC73E}"/>
    <cellStyle name="Valuta 2 2 6 13" xfId="25869" xr:uid="{DE5BF74B-C073-4156-ADBA-751081A1AAF5}"/>
    <cellStyle name="Valuta 2 2 6 14" xfId="34782" xr:uid="{FB5B158A-B8F1-4A2F-89DF-FA4FEBE68D7B}"/>
    <cellStyle name="Valuta 2 2 6 15" xfId="35904" xr:uid="{F0A3018A-3DF2-4C40-AC56-E4A4E0BB365F}"/>
    <cellStyle name="Valuta 2 2 6 2" xfId="3349" xr:uid="{00000000-0005-0000-0000-000060130000}"/>
    <cellStyle name="Valuta 2 2 6 2 10" xfId="25876" xr:uid="{7F967639-07A1-47F7-B63D-161A632A63E5}"/>
    <cellStyle name="Valuta 2 2 6 2 11" xfId="25875" xr:uid="{9AF6A3BC-7E4B-4B70-9C25-9211BEA210ED}"/>
    <cellStyle name="Valuta 2 2 6 2 12" xfId="34783" xr:uid="{DD61F26B-0B4F-4F0A-B75A-8F4C2450DE22}"/>
    <cellStyle name="Valuta 2 2 6 2 13" xfId="36284" xr:uid="{EDFAA3A9-05F5-4A6C-80E1-2E8B1D9AED3A}"/>
    <cellStyle name="Valuta 2 2 6 2 2" xfId="3350" xr:uid="{00000000-0005-0000-0000-000061130000}"/>
    <cellStyle name="Valuta 2 2 6 2 2 2" xfId="6211" xr:uid="{00000000-0005-0000-0000-000062130000}"/>
    <cellStyle name="Valuta 2 2 6 2 2 2 2" xfId="25879" xr:uid="{D4C25DEB-DEAC-4F29-86E9-31F758B874CC}"/>
    <cellStyle name="Valuta 2 2 6 2 2 2 3" xfId="25878" xr:uid="{AD1A250E-828D-4220-A824-E0EB3A2CB9B4}"/>
    <cellStyle name="Valuta 2 2 6 2 2 3" xfId="25880" xr:uid="{DE441F59-59F3-4B02-ADE6-BB2F6F06FC71}"/>
    <cellStyle name="Valuta 2 2 6 2 2 3 2" xfId="25881" xr:uid="{BBFCD29B-3A81-4084-AA7B-7BCD3B62E2BD}"/>
    <cellStyle name="Valuta 2 2 6 2 2 4" xfId="25882" xr:uid="{D7AD65F3-7A7A-40A2-BD70-706CD736CB6E}"/>
    <cellStyle name="Valuta 2 2 6 2 2 5" xfId="25877" xr:uid="{BAB79922-F488-4037-B1B5-48CBEE538C01}"/>
    <cellStyle name="Valuta 2 2 6 2 2 6" xfId="34784" xr:uid="{5DF0D30C-C591-4A72-B80D-3EDDF5D855D9}"/>
    <cellStyle name="Valuta 2 2 6 2 3" xfId="3351" xr:uid="{00000000-0005-0000-0000-000063130000}"/>
    <cellStyle name="Valuta 2 2 6 2 3 2" xfId="6212" xr:uid="{00000000-0005-0000-0000-000064130000}"/>
    <cellStyle name="Valuta 2 2 6 2 3 2 2" xfId="25885" xr:uid="{E96CFBF7-476B-41B1-B6D8-196F934069F4}"/>
    <cellStyle name="Valuta 2 2 6 2 3 2 3" xfId="25884" xr:uid="{476E6B13-F625-49D6-ABA0-7F98453A9C8E}"/>
    <cellStyle name="Valuta 2 2 6 2 3 3" xfId="25886" xr:uid="{54CB6462-7C95-4D5B-B4D3-58B6B1E36D22}"/>
    <cellStyle name="Valuta 2 2 6 2 3 3 2" xfId="25887" xr:uid="{14377557-5470-4747-8814-AF561A0E9B5B}"/>
    <cellStyle name="Valuta 2 2 6 2 3 4" xfId="25888" xr:uid="{24DA75A8-0D10-4D72-A225-1D05C0CC8781}"/>
    <cellStyle name="Valuta 2 2 6 2 3 5" xfId="25883" xr:uid="{C01256EB-D0A3-4A28-A373-058F20B484AE}"/>
    <cellStyle name="Valuta 2 2 6 2 3 6" xfId="34785" xr:uid="{B12CD967-EAB9-496D-B263-1322D0B5A188}"/>
    <cellStyle name="Valuta 2 2 6 2 4" xfId="3352" xr:uid="{00000000-0005-0000-0000-000065130000}"/>
    <cellStyle name="Valuta 2 2 6 2 4 2" xfId="6213" xr:uid="{00000000-0005-0000-0000-000066130000}"/>
    <cellStyle name="Valuta 2 2 6 2 4 2 2" xfId="25891" xr:uid="{6FB0EC38-5D7C-47C8-8CE4-AAB492B56C69}"/>
    <cellStyle name="Valuta 2 2 6 2 4 2 3" xfId="25890" xr:uid="{10AEE0BE-77CB-4C24-917E-EDC294DABC1A}"/>
    <cellStyle name="Valuta 2 2 6 2 4 3" xfId="25892" xr:uid="{A0714B5B-640A-41DD-BF5B-68A3A0B6340D}"/>
    <cellStyle name="Valuta 2 2 6 2 4 3 2" xfId="25893" xr:uid="{3F98F8DE-A9FA-4EA2-99FC-4F0EE5F572D2}"/>
    <cellStyle name="Valuta 2 2 6 2 4 4" xfId="25894" xr:uid="{570933B5-78EF-4BC7-BF05-A0C815CACF68}"/>
    <cellStyle name="Valuta 2 2 6 2 4 5" xfId="25889" xr:uid="{C1483C23-B881-4152-8BBF-FAFE63691A11}"/>
    <cellStyle name="Valuta 2 2 6 2 4 6" xfId="34786" xr:uid="{F6241EFD-C0D4-48C1-B39F-C31484F3D874}"/>
    <cellStyle name="Valuta 2 2 6 2 5" xfId="3353" xr:uid="{00000000-0005-0000-0000-000067130000}"/>
    <cellStyle name="Valuta 2 2 6 2 5 2" xfId="25896" xr:uid="{BF671D70-C2BB-48B0-8DFD-EAC369F5E37C}"/>
    <cellStyle name="Valuta 2 2 6 2 5 2 2" xfId="25897" xr:uid="{21FA53F3-4F57-4CD9-92AC-52A43FECBFDF}"/>
    <cellStyle name="Valuta 2 2 6 2 5 3" xfId="25898" xr:uid="{C1FBC4EE-8CE4-4818-B38B-CAD5542AFA57}"/>
    <cellStyle name="Valuta 2 2 6 2 5 4" xfId="25895" xr:uid="{B5EB405B-71DB-4407-8BFA-D60DAB369252}"/>
    <cellStyle name="Valuta 2 2 6 2 6" xfId="6210" xr:uid="{00000000-0005-0000-0000-000068130000}"/>
    <cellStyle name="Valuta 2 2 6 2 6 2" xfId="25900" xr:uid="{66A68CC9-0F26-423D-AD40-082D88871FF9}"/>
    <cellStyle name="Valuta 2 2 6 2 6 2 2" xfId="25901" xr:uid="{2C221D05-5CA8-4533-900F-5F1109843EED}"/>
    <cellStyle name="Valuta 2 2 6 2 6 3" xfId="25902" xr:uid="{4D76E540-86BE-4298-936E-A3450ABD8CB7}"/>
    <cellStyle name="Valuta 2 2 6 2 6 4" xfId="25899" xr:uid="{6456DAE8-ECE4-4FC9-BF77-196CAFE5CCE3}"/>
    <cellStyle name="Valuta 2 2 6 2 7" xfId="25903" xr:uid="{C9EEBAB1-9842-4CC8-A699-54B471DDAE59}"/>
    <cellStyle name="Valuta 2 2 6 2 7 2" xfId="25904" xr:uid="{BAA292FC-0968-4BE5-A4EA-8F03F06A61C0}"/>
    <cellStyle name="Valuta 2 2 6 2 8" xfId="25905" xr:uid="{4333D343-9B5E-4A6D-A7A5-5EA8795E9060}"/>
    <cellStyle name="Valuta 2 2 6 2 8 2" xfId="25906" xr:uid="{E964059D-98DA-4879-90EF-8BBC0F23F0E2}"/>
    <cellStyle name="Valuta 2 2 6 2 9" xfId="25907" xr:uid="{9E312AA2-4EF1-4103-A5E1-25AED84718B7}"/>
    <cellStyle name="Valuta 2 2 6 2 9 2" xfId="25908" xr:uid="{88C75D92-FB47-42AB-83F8-6D79548F5B41}"/>
    <cellStyle name="Valuta 2 2 6 3" xfId="3354" xr:uid="{00000000-0005-0000-0000-000069130000}"/>
    <cellStyle name="Valuta 2 2 6 3 10" xfId="25910" xr:uid="{60AA42B8-56DB-4931-8BE4-8F4EA0039AD3}"/>
    <cellStyle name="Valuta 2 2 6 3 11" xfId="25909" xr:uid="{8602FE0A-8950-4647-B516-49EBC3BCB0FD}"/>
    <cellStyle name="Valuta 2 2 6 3 12" xfId="34787" xr:uid="{848CA41E-C3AA-4EEE-BE7C-EE4AFF9E6796}"/>
    <cellStyle name="Valuta 2 2 6 3 13" xfId="36576" xr:uid="{53451C99-A927-4446-BF14-C3222600C7C7}"/>
    <cellStyle name="Valuta 2 2 6 3 2" xfId="3355" xr:uid="{00000000-0005-0000-0000-00006A130000}"/>
    <cellStyle name="Valuta 2 2 6 3 2 2" xfId="6215" xr:uid="{00000000-0005-0000-0000-00006B130000}"/>
    <cellStyle name="Valuta 2 2 6 3 2 2 2" xfId="25913" xr:uid="{2CC68493-1512-4149-B2A5-AB62BD2C7E99}"/>
    <cellStyle name="Valuta 2 2 6 3 2 2 3" xfId="25912" xr:uid="{B259E66F-BCDF-490B-9480-1835A6CC6C71}"/>
    <cellStyle name="Valuta 2 2 6 3 2 3" xfId="25914" xr:uid="{C71AACB9-C197-46C0-A08C-CC86C0583EF7}"/>
    <cellStyle name="Valuta 2 2 6 3 2 3 2" xfId="25915" xr:uid="{FDAFCCD0-E18F-4039-8887-1889EC3CF775}"/>
    <cellStyle name="Valuta 2 2 6 3 2 4" xfId="25916" xr:uid="{76B5BFFA-2689-4600-BD8B-88053E712B3D}"/>
    <cellStyle name="Valuta 2 2 6 3 2 5" xfId="25911" xr:uid="{D1D0112A-F0C6-4D70-B94D-6F021F3F44B3}"/>
    <cellStyle name="Valuta 2 2 6 3 2 6" xfId="34788" xr:uid="{0A2FE5F9-8D73-40C7-94E2-6137257082F8}"/>
    <cellStyle name="Valuta 2 2 6 3 3" xfId="3356" xr:uid="{00000000-0005-0000-0000-00006C130000}"/>
    <cellStyle name="Valuta 2 2 6 3 3 2" xfId="6216" xr:uid="{00000000-0005-0000-0000-00006D130000}"/>
    <cellStyle name="Valuta 2 2 6 3 3 2 2" xfId="25919" xr:uid="{1FC53578-24CE-4F51-B7B9-5B4AD0FCFE73}"/>
    <cellStyle name="Valuta 2 2 6 3 3 2 3" xfId="25918" xr:uid="{966553C2-8817-47D8-9FBF-9C3BD6A4784D}"/>
    <cellStyle name="Valuta 2 2 6 3 3 3" xfId="25920" xr:uid="{CB444A3B-5B4C-4CE1-96C9-F7979B54B7FB}"/>
    <cellStyle name="Valuta 2 2 6 3 3 3 2" xfId="25921" xr:uid="{387A0A6E-4E43-4006-BC7F-E0E14AD4A794}"/>
    <cellStyle name="Valuta 2 2 6 3 3 4" xfId="25922" xr:uid="{42897359-9FC4-4AB6-911E-607C0F3C17F9}"/>
    <cellStyle name="Valuta 2 2 6 3 3 5" xfId="25917" xr:uid="{99D91DC7-2D16-4C37-9EFE-5B9359D40F6C}"/>
    <cellStyle name="Valuta 2 2 6 3 3 6" xfId="34789" xr:uid="{9091B4FB-01F4-45CC-A8A9-063B88D43D47}"/>
    <cellStyle name="Valuta 2 2 6 3 4" xfId="3357" xr:uid="{00000000-0005-0000-0000-00006E130000}"/>
    <cellStyle name="Valuta 2 2 6 3 4 2" xfId="6217" xr:uid="{00000000-0005-0000-0000-00006F130000}"/>
    <cellStyle name="Valuta 2 2 6 3 4 2 2" xfId="25925" xr:uid="{11982BD9-877F-4CB1-827B-67B1FDFB3D2E}"/>
    <cellStyle name="Valuta 2 2 6 3 4 2 3" xfId="25924" xr:uid="{B8D7FB35-10DE-4852-A19F-87C36F0DC28F}"/>
    <cellStyle name="Valuta 2 2 6 3 4 3" xfId="25926" xr:uid="{2067597F-F033-48F6-B2B8-D65B23C0A1AF}"/>
    <cellStyle name="Valuta 2 2 6 3 4 3 2" xfId="25927" xr:uid="{1DC7FFFD-4486-4753-9DA9-214DF9BEC1B2}"/>
    <cellStyle name="Valuta 2 2 6 3 4 4" xfId="25928" xr:uid="{4B95EE1A-57AE-4E6B-B05E-8CE475DFF312}"/>
    <cellStyle name="Valuta 2 2 6 3 4 5" xfId="25923" xr:uid="{A92CED7D-5C6A-4F0D-A6B0-592A2964A273}"/>
    <cellStyle name="Valuta 2 2 6 3 4 6" xfId="34790" xr:uid="{DDB903F1-CC21-4ADE-860F-8DCE2B4003A8}"/>
    <cellStyle name="Valuta 2 2 6 3 5" xfId="3358" xr:uid="{00000000-0005-0000-0000-000070130000}"/>
    <cellStyle name="Valuta 2 2 6 3 5 2" xfId="25930" xr:uid="{FE3B634A-F103-4659-8898-1BBCCC217DEF}"/>
    <cellStyle name="Valuta 2 2 6 3 5 2 2" xfId="25931" xr:uid="{BFB01CE5-2CDB-4D72-B3C8-FA41A57EDA8F}"/>
    <cellStyle name="Valuta 2 2 6 3 5 3" xfId="25932" xr:uid="{B4DEB326-278B-4E21-A305-D0DB20A333F8}"/>
    <cellStyle name="Valuta 2 2 6 3 5 4" xfId="25929" xr:uid="{3B5FAE40-F937-47F4-B8D1-B2A3AE2914ED}"/>
    <cellStyle name="Valuta 2 2 6 3 6" xfId="6214" xr:uid="{00000000-0005-0000-0000-000071130000}"/>
    <cellStyle name="Valuta 2 2 6 3 6 2" xfId="25934" xr:uid="{D0B9563E-73D3-43A9-AE0E-DFBA06E19D67}"/>
    <cellStyle name="Valuta 2 2 6 3 6 2 2" xfId="25935" xr:uid="{212CE12A-B0FE-4D91-8D26-47BA9EFB6491}"/>
    <cellStyle name="Valuta 2 2 6 3 6 3" xfId="25936" xr:uid="{D8781909-79AB-4D73-86E1-BB1380AC0777}"/>
    <cellStyle name="Valuta 2 2 6 3 6 4" xfId="25933" xr:uid="{C80D81AD-0252-4697-8CB5-E54E8034BED8}"/>
    <cellStyle name="Valuta 2 2 6 3 7" xfId="25937" xr:uid="{ADF378CD-4056-49D8-B069-E9FC577B4FA6}"/>
    <cellStyle name="Valuta 2 2 6 3 7 2" xfId="25938" xr:uid="{9EB8AAD0-C4F5-49FF-93F1-4EB7831FF253}"/>
    <cellStyle name="Valuta 2 2 6 3 8" xfId="25939" xr:uid="{D9612989-8AAE-492D-8355-E0C06F274463}"/>
    <cellStyle name="Valuta 2 2 6 3 8 2" xfId="25940" xr:uid="{C0357B42-5BF2-41DA-942D-55C7979EF80A}"/>
    <cellStyle name="Valuta 2 2 6 3 9" xfId="25941" xr:uid="{60E749BB-AB8E-4622-9AB8-9D31AC53A97D}"/>
    <cellStyle name="Valuta 2 2 6 3 9 2" xfId="25942" xr:uid="{98B2CC05-DDA7-4B18-882D-5F25B915045C}"/>
    <cellStyle name="Valuta 2 2 6 4" xfId="3359" xr:uid="{00000000-0005-0000-0000-000072130000}"/>
    <cellStyle name="Valuta 2 2 6 4 2" xfId="6218" xr:uid="{00000000-0005-0000-0000-000073130000}"/>
    <cellStyle name="Valuta 2 2 6 4 2 2" xfId="25945" xr:uid="{876188E0-EF5F-4E33-9076-F34C11A000FC}"/>
    <cellStyle name="Valuta 2 2 6 4 2 3" xfId="25944" xr:uid="{3A644E94-04A6-499B-B5CC-CBC9835867E2}"/>
    <cellStyle name="Valuta 2 2 6 4 3" xfId="25946" xr:uid="{608AB27D-B2B3-436A-87B9-EE175DB07095}"/>
    <cellStyle name="Valuta 2 2 6 4 3 2" xfId="25947" xr:uid="{A533435D-A514-4DF3-B496-C8182BEB006A}"/>
    <cellStyle name="Valuta 2 2 6 4 4" xfId="25948" xr:uid="{9C821339-A2AA-4893-8E51-1F8E6DA82EDB}"/>
    <cellStyle name="Valuta 2 2 6 4 5" xfId="25949" xr:uid="{3CC2A23E-24BB-43F7-AEFD-7D9B702B8464}"/>
    <cellStyle name="Valuta 2 2 6 4 6" xfId="25943" xr:uid="{9F533C73-AFE8-4D53-ABD4-8347C70C319A}"/>
    <cellStyle name="Valuta 2 2 6 4 7" xfId="34791" xr:uid="{A19C89F9-49A5-4662-B786-978B970AF517}"/>
    <cellStyle name="Valuta 2 2 6 5" xfId="3360" xr:uid="{00000000-0005-0000-0000-000074130000}"/>
    <cellStyle name="Valuta 2 2 6 5 2" xfId="6219" xr:uid="{00000000-0005-0000-0000-000075130000}"/>
    <cellStyle name="Valuta 2 2 6 5 2 2" xfId="25952" xr:uid="{654DBBF6-6164-4693-B1EB-75A1F3AADFBD}"/>
    <cellStyle name="Valuta 2 2 6 5 2 3" xfId="25951" xr:uid="{6B27C188-ABF5-4358-8A2E-80A3592E0D3B}"/>
    <cellStyle name="Valuta 2 2 6 5 3" xfId="25953" xr:uid="{3F54F01B-33BE-4321-9583-6291D300E356}"/>
    <cellStyle name="Valuta 2 2 6 5 3 2" xfId="25954" xr:uid="{47787113-7E02-49E4-A21E-B844DAB4C348}"/>
    <cellStyle name="Valuta 2 2 6 5 4" xfId="25955" xr:uid="{8CAD9B84-EE7D-4E0F-8F62-B7E9C901AB44}"/>
    <cellStyle name="Valuta 2 2 6 5 5" xfId="25950" xr:uid="{C9446DBF-B9CE-4DA3-A4E7-543157F1D17F}"/>
    <cellStyle name="Valuta 2 2 6 5 6" xfId="34792" xr:uid="{B6A69B82-E9C3-4712-823B-FFAFB4A5A197}"/>
    <cellStyle name="Valuta 2 2 6 6" xfId="3361" xr:uid="{00000000-0005-0000-0000-000076130000}"/>
    <cellStyle name="Valuta 2 2 6 6 2" xfId="6220" xr:uid="{00000000-0005-0000-0000-000077130000}"/>
    <cellStyle name="Valuta 2 2 6 6 2 2" xfId="25958" xr:uid="{30B3C3A8-58A0-4E9C-AFE5-FB7F58D6556F}"/>
    <cellStyle name="Valuta 2 2 6 6 2 3" xfId="25957" xr:uid="{F1EA8321-141E-46E7-AA36-51515EABC095}"/>
    <cellStyle name="Valuta 2 2 6 6 3" xfId="25959" xr:uid="{05B0BE8A-8F8A-42F1-8639-6DC9333D83A2}"/>
    <cellStyle name="Valuta 2 2 6 6 3 2" xfId="25960" xr:uid="{4B22E819-5708-472C-A29E-7999DDFCAB8F}"/>
    <cellStyle name="Valuta 2 2 6 6 4" xfId="25961" xr:uid="{DBF508E0-CF4F-42F8-98C2-DDD695A4C8A5}"/>
    <cellStyle name="Valuta 2 2 6 6 5" xfId="25956" xr:uid="{6B49D733-0FF4-4148-86E5-36B1AEEB23D6}"/>
    <cellStyle name="Valuta 2 2 6 6 6" xfId="34793" xr:uid="{0D20F52E-56BC-41A3-8112-D5EFE36EC791}"/>
    <cellStyle name="Valuta 2 2 6 7" xfId="3362" xr:uid="{00000000-0005-0000-0000-000078130000}"/>
    <cellStyle name="Valuta 2 2 6 7 2" xfId="25963" xr:uid="{60B760E7-A190-4C4C-890A-F5238635226A}"/>
    <cellStyle name="Valuta 2 2 6 7 2 2" xfId="25964" xr:uid="{C50E73E1-9C5D-4885-87B6-CF1E43AB2391}"/>
    <cellStyle name="Valuta 2 2 6 7 3" xfId="25965" xr:uid="{E65810F5-592E-4D1C-9E9A-94DF0F31D8BC}"/>
    <cellStyle name="Valuta 2 2 6 7 4" xfId="25962" xr:uid="{24D0ED55-F419-45A8-AC12-2B6EE8A14967}"/>
    <cellStyle name="Valuta 2 2 6 8" xfId="6209" xr:uid="{00000000-0005-0000-0000-000079130000}"/>
    <cellStyle name="Valuta 2 2 6 8 2" xfId="25967" xr:uid="{52C2F7E1-D57B-4085-AD72-2CA778E2A55A}"/>
    <cellStyle name="Valuta 2 2 6 8 2 2" xfId="25968" xr:uid="{0058DCE3-D77A-4FD7-BC57-ECC8F2DAC80B}"/>
    <cellStyle name="Valuta 2 2 6 8 3" xfId="25969" xr:uid="{17001ADA-F842-475D-9D36-17B871AC1FB3}"/>
    <cellStyle name="Valuta 2 2 6 8 4" xfId="25966" xr:uid="{375247AB-8D4E-4829-B238-225C08E0EA3E}"/>
    <cellStyle name="Valuta 2 2 6 9" xfId="25970" xr:uid="{2E3C6D4F-EA9D-493C-AA18-64DF4CBD944F}"/>
    <cellStyle name="Valuta 2 2 6 9 2" xfId="25971" xr:uid="{13288606-F887-4AC2-841E-6BBD5E2FADA0}"/>
    <cellStyle name="Valuta 2 2 7" xfId="3363" xr:uid="{00000000-0005-0000-0000-00007A130000}"/>
    <cellStyle name="Valuta 2 2 7 10" xfId="25973" xr:uid="{C1F9ACAD-25F3-4E47-B749-57396166AA56}"/>
    <cellStyle name="Valuta 2 2 7 10 2" xfId="25974" xr:uid="{2C914F67-7AB3-432B-9766-30FB3320B78C}"/>
    <cellStyle name="Valuta 2 2 7 11" xfId="25975" xr:uid="{CBABB0DC-519E-4597-A63A-B3C23AF2077E}"/>
    <cellStyle name="Valuta 2 2 7 11 2" xfId="25976" xr:uid="{197A721B-4BC4-4321-B6E0-410EAD26085A}"/>
    <cellStyle name="Valuta 2 2 7 12" xfId="25977" xr:uid="{36006D94-6EA9-4EB2-9413-5F4AD7D6889E}"/>
    <cellStyle name="Valuta 2 2 7 13" xfId="25972" xr:uid="{29DDADCA-6927-4E64-A6A1-17EE312D854C}"/>
    <cellStyle name="Valuta 2 2 7 14" xfId="34794" xr:uid="{1F66397C-0F32-47AB-B896-2181C8AB2363}"/>
    <cellStyle name="Valuta 2 2 7 15" xfId="35905" xr:uid="{DBC5222C-124D-40B3-9511-31EA6D142639}"/>
    <cellStyle name="Valuta 2 2 7 2" xfId="3364" xr:uid="{00000000-0005-0000-0000-00007B130000}"/>
    <cellStyle name="Valuta 2 2 7 2 10" xfId="25979" xr:uid="{5A00178F-A31A-449A-B5BD-3BBA9BEED8E8}"/>
    <cellStyle name="Valuta 2 2 7 2 11" xfId="25978" xr:uid="{3672A168-BE57-4BA4-A0BA-7CFD8A90180F}"/>
    <cellStyle name="Valuta 2 2 7 2 12" xfId="34795" xr:uid="{2B83638D-ADF2-4A40-9444-FB7520C0273A}"/>
    <cellStyle name="Valuta 2 2 7 2 13" xfId="36285" xr:uid="{08F53D19-DC92-44D3-8F2B-05B55B677AD3}"/>
    <cellStyle name="Valuta 2 2 7 2 2" xfId="3365" xr:uid="{00000000-0005-0000-0000-00007C130000}"/>
    <cellStyle name="Valuta 2 2 7 2 2 2" xfId="6223" xr:uid="{00000000-0005-0000-0000-00007D130000}"/>
    <cellStyle name="Valuta 2 2 7 2 2 2 2" xfId="25982" xr:uid="{F2BC887B-C6CA-4486-8D7A-096233471AD3}"/>
    <cellStyle name="Valuta 2 2 7 2 2 2 3" xfId="25981" xr:uid="{2BDBF14B-0713-4DBE-85CA-7EBD9A9219CD}"/>
    <cellStyle name="Valuta 2 2 7 2 2 3" xfId="25983" xr:uid="{5459DE89-BE31-4E2C-9F74-8F5819E8E4FF}"/>
    <cellStyle name="Valuta 2 2 7 2 2 3 2" xfId="25984" xr:uid="{73A14F56-D521-489D-A16C-851B6257AEC9}"/>
    <cellStyle name="Valuta 2 2 7 2 2 4" xfId="25985" xr:uid="{EC25DCDE-E0C0-4344-B201-74D0B8C341C4}"/>
    <cellStyle name="Valuta 2 2 7 2 2 5" xfId="25980" xr:uid="{E51FB4AC-DA4E-41D2-8DC5-F25824C3D7E6}"/>
    <cellStyle name="Valuta 2 2 7 2 2 6" xfId="34796" xr:uid="{95A0C6CA-A0E8-4A3E-AA0E-5EB3EFC9902A}"/>
    <cellStyle name="Valuta 2 2 7 2 3" xfId="3366" xr:uid="{00000000-0005-0000-0000-00007E130000}"/>
    <cellStyle name="Valuta 2 2 7 2 3 2" xfId="6224" xr:uid="{00000000-0005-0000-0000-00007F130000}"/>
    <cellStyle name="Valuta 2 2 7 2 3 2 2" xfId="25988" xr:uid="{B271F4CC-C253-487A-90DC-53786714A0AC}"/>
    <cellStyle name="Valuta 2 2 7 2 3 2 3" xfId="25987" xr:uid="{F04E10AB-3773-4782-9114-D14472151CDC}"/>
    <cellStyle name="Valuta 2 2 7 2 3 3" xfId="25989" xr:uid="{AC236B70-4C1C-443F-8C6F-C645AD065A45}"/>
    <cellStyle name="Valuta 2 2 7 2 3 3 2" xfId="25990" xr:uid="{DB156BAD-2456-445A-94EC-622C534D333C}"/>
    <cellStyle name="Valuta 2 2 7 2 3 4" xfId="25991" xr:uid="{917EE5DF-374E-4B60-9F98-5271A5FF176B}"/>
    <cellStyle name="Valuta 2 2 7 2 3 5" xfId="25986" xr:uid="{B706CA05-9B2C-4234-9607-BF4E3836CADD}"/>
    <cellStyle name="Valuta 2 2 7 2 3 6" xfId="34797" xr:uid="{53EB1869-5C7A-498E-B0EB-44BCF3F2F294}"/>
    <cellStyle name="Valuta 2 2 7 2 4" xfId="3367" xr:uid="{00000000-0005-0000-0000-000080130000}"/>
    <cellStyle name="Valuta 2 2 7 2 4 2" xfId="6225" xr:uid="{00000000-0005-0000-0000-000081130000}"/>
    <cellStyle name="Valuta 2 2 7 2 4 2 2" xfId="25994" xr:uid="{4830A449-D7C8-4386-8807-1F90D9563589}"/>
    <cellStyle name="Valuta 2 2 7 2 4 2 3" xfId="25993" xr:uid="{4650C2CB-7D63-492F-B8F3-4D86389B54FF}"/>
    <cellStyle name="Valuta 2 2 7 2 4 3" xfId="25995" xr:uid="{E1FB1D09-20C0-4ED8-86ED-2A6AADF42824}"/>
    <cellStyle name="Valuta 2 2 7 2 4 3 2" xfId="25996" xr:uid="{3C0F0575-1643-43E4-89E7-C930024026F9}"/>
    <cellStyle name="Valuta 2 2 7 2 4 4" xfId="25997" xr:uid="{28CFF5B4-838F-434A-8078-DA2628BC4AD3}"/>
    <cellStyle name="Valuta 2 2 7 2 4 5" xfId="25992" xr:uid="{6937B463-E443-4A0B-95BD-3052692C3B31}"/>
    <cellStyle name="Valuta 2 2 7 2 4 6" xfId="34798" xr:uid="{9D370832-0B2F-4901-B3C7-65E40E0CED3A}"/>
    <cellStyle name="Valuta 2 2 7 2 5" xfId="3368" xr:uid="{00000000-0005-0000-0000-000082130000}"/>
    <cellStyle name="Valuta 2 2 7 2 5 2" xfId="25999" xr:uid="{A2ACA0E6-5AE0-4D13-A212-2DD879C514E2}"/>
    <cellStyle name="Valuta 2 2 7 2 5 2 2" xfId="26000" xr:uid="{00261CC1-C3AE-47D5-9CAE-E8C932F9544C}"/>
    <cellStyle name="Valuta 2 2 7 2 5 3" xfId="26001" xr:uid="{FD3B75C2-AC79-4352-BAEE-6FD1E1EF96D0}"/>
    <cellStyle name="Valuta 2 2 7 2 5 4" xfId="25998" xr:uid="{88E05422-906A-4E51-9BAF-8FA98EA1CE23}"/>
    <cellStyle name="Valuta 2 2 7 2 6" xfId="6222" xr:uid="{00000000-0005-0000-0000-000083130000}"/>
    <cellStyle name="Valuta 2 2 7 2 6 2" xfId="26003" xr:uid="{F180B21C-4B2C-495B-BFA1-BA73D8482BBF}"/>
    <cellStyle name="Valuta 2 2 7 2 6 2 2" xfId="26004" xr:uid="{ACD05A29-42C8-43AB-8AAD-8DE3C8A33D7B}"/>
    <cellStyle name="Valuta 2 2 7 2 6 3" xfId="26005" xr:uid="{D57EFC5D-63AB-4E51-A156-87ED32028B81}"/>
    <cellStyle name="Valuta 2 2 7 2 6 4" xfId="26002" xr:uid="{5E318E5B-AA5F-4627-AE13-602A1698FD6B}"/>
    <cellStyle name="Valuta 2 2 7 2 7" xfId="26006" xr:uid="{9750F5BC-98AD-401E-AEAC-462C6AA5FC2D}"/>
    <cellStyle name="Valuta 2 2 7 2 7 2" xfId="26007" xr:uid="{DD529995-7029-4027-9E47-58953A672018}"/>
    <cellStyle name="Valuta 2 2 7 2 8" xfId="26008" xr:uid="{03BCF59E-25D6-4CFE-A3DF-8D29AD02C87C}"/>
    <cellStyle name="Valuta 2 2 7 2 8 2" xfId="26009" xr:uid="{6F31BD7D-826E-49B0-AF51-2275FFA9A24F}"/>
    <cellStyle name="Valuta 2 2 7 2 9" xfId="26010" xr:uid="{5CF9EE3B-2BFD-4149-9AE8-021AB09D44D4}"/>
    <cellStyle name="Valuta 2 2 7 2 9 2" xfId="26011" xr:uid="{24418526-CC59-46A0-9CDF-A190540B9D02}"/>
    <cellStyle name="Valuta 2 2 7 3" xfId="3369" xr:uid="{00000000-0005-0000-0000-000084130000}"/>
    <cellStyle name="Valuta 2 2 7 3 10" xfId="26013" xr:uid="{D7C6DA8B-DD98-4129-AA53-CB7EF191A44E}"/>
    <cellStyle name="Valuta 2 2 7 3 11" xfId="26012" xr:uid="{C9B90D3F-A646-49AC-BCAF-BA3FE3D6F207}"/>
    <cellStyle name="Valuta 2 2 7 3 12" xfId="34799" xr:uid="{D11A02D9-987A-493F-BE24-6903D724F8E2}"/>
    <cellStyle name="Valuta 2 2 7 3 13" xfId="36577" xr:uid="{EC62B6F9-F22D-4EE9-9EBD-950AF34D0209}"/>
    <cellStyle name="Valuta 2 2 7 3 2" xfId="3370" xr:uid="{00000000-0005-0000-0000-000085130000}"/>
    <cellStyle name="Valuta 2 2 7 3 2 2" xfId="6227" xr:uid="{00000000-0005-0000-0000-000086130000}"/>
    <cellStyle name="Valuta 2 2 7 3 2 2 2" xfId="26016" xr:uid="{92FC1328-49DA-4204-A940-F51B3306EAF3}"/>
    <cellStyle name="Valuta 2 2 7 3 2 2 3" xfId="26015" xr:uid="{CF2F3353-CEF5-4D87-A143-0150184B6454}"/>
    <cellStyle name="Valuta 2 2 7 3 2 3" xfId="26017" xr:uid="{6A941EE0-E38E-40E8-B06E-EED195A7E394}"/>
    <cellStyle name="Valuta 2 2 7 3 2 3 2" xfId="26018" xr:uid="{53FA6175-F6F8-432C-AD4A-B2AF98BA1108}"/>
    <cellStyle name="Valuta 2 2 7 3 2 4" xfId="26019" xr:uid="{5397F705-8E01-48FB-AB1F-C857A61E94BA}"/>
    <cellStyle name="Valuta 2 2 7 3 2 5" xfId="26014" xr:uid="{590554D6-1FA5-44FB-A68F-D86540017345}"/>
    <cellStyle name="Valuta 2 2 7 3 2 6" xfId="34800" xr:uid="{D0D1B346-FDF7-4699-B215-57A8FD5A188A}"/>
    <cellStyle name="Valuta 2 2 7 3 3" xfId="3371" xr:uid="{00000000-0005-0000-0000-000087130000}"/>
    <cellStyle name="Valuta 2 2 7 3 3 2" xfId="6228" xr:uid="{00000000-0005-0000-0000-000088130000}"/>
    <cellStyle name="Valuta 2 2 7 3 3 2 2" xfId="26022" xr:uid="{7615411F-7DAF-43A2-BA9E-82005334F441}"/>
    <cellStyle name="Valuta 2 2 7 3 3 2 3" xfId="26021" xr:uid="{B311E646-388F-43BE-A6A3-9067F2B56DD2}"/>
    <cellStyle name="Valuta 2 2 7 3 3 3" xfId="26023" xr:uid="{13442708-2934-492E-A17E-041A7C4BB401}"/>
    <cellStyle name="Valuta 2 2 7 3 3 3 2" xfId="26024" xr:uid="{742C5159-64A2-448E-9CCF-D2CEF20E2A72}"/>
    <cellStyle name="Valuta 2 2 7 3 3 4" xfId="26025" xr:uid="{AACD1B34-EDCE-4AAC-A178-76CF08179581}"/>
    <cellStyle name="Valuta 2 2 7 3 3 5" xfId="26020" xr:uid="{8EC96D10-C2C2-4A1F-ACB9-178712F88110}"/>
    <cellStyle name="Valuta 2 2 7 3 3 6" xfId="34801" xr:uid="{7290D0EA-8CE0-49DB-ADF8-456C9BDB282A}"/>
    <cellStyle name="Valuta 2 2 7 3 4" xfId="3372" xr:uid="{00000000-0005-0000-0000-000089130000}"/>
    <cellStyle name="Valuta 2 2 7 3 4 2" xfId="6229" xr:uid="{00000000-0005-0000-0000-00008A130000}"/>
    <cellStyle name="Valuta 2 2 7 3 4 2 2" xfId="26028" xr:uid="{566BEE6F-CC14-4AC9-BF73-D7D8200C25AD}"/>
    <cellStyle name="Valuta 2 2 7 3 4 2 3" xfId="26027" xr:uid="{272B098E-1457-41EE-BFD8-F62F759AE398}"/>
    <cellStyle name="Valuta 2 2 7 3 4 3" xfId="26029" xr:uid="{92D46429-6010-4DB1-ADAF-C5A20733760D}"/>
    <cellStyle name="Valuta 2 2 7 3 4 3 2" xfId="26030" xr:uid="{39B4AB89-D8AE-4D34-979E-33E492D5F0C9}"/>
    <cellStyle name="Valuta 2 2 7 3 4 4" xfId="26031" xr:uid="{579C5ACC-8D7F-490D-9EF0-229730AF67D7}"/>
    <cellStyle name="Valuta 2 2 7 3 4 5" xfId="26026" xr:uid="{5EC41715-EBF2-4307-BAA8-62F8E4CE59AD}"/>
    <cellStyle name="Valuta 2 2 7 3 4 6" xfId="34802" xr:uid="{9051D4F0-FBBA-43CF-A601-A5770A70FA1A}"/>
    <cellStyle name="Valuta 2 2 7 3 5" xfId="3373" xr:uid="{00000000-0005-0000-0000-00008B130000}"/>
    <cellStyle name="Valuta 2 2 7 3 5 2" xfId="26033" xr:uid="{4531B5AE-128D-43D9-91FE-B3B83A059C72}"/>
    <cellStyle name="Valuta 2 2 7 3 5 2 2" xfId="26034" xr:uid="{606C1A89-4D5B-40EC-A44D-383ADAB82D31}"/>
    <cellStyle name="Valuta 2 2 7 3 5 3" xfId="26035" xr:uid="{9BA69124-EAAD-40C2-91F8-7C6CF3E2FB7A}"/>
    <cellStyle name="Valuta 2 2 7 3 5 4" xfId="26032" xr:uid="{CA6C0CFB-33E8-460E-B291-D6E00C096380}"/>
    <cellStyle name="Valuta 2 2 7 3 6" xfId="6226" xr:uid="{00000000-0005-0000-0000-00008C130000}"/>
    <cellStyle name="Valuta 2 2 7 3 6 2" xfId="26037" xr:uid="{806B5FC5-7094-49BC-BA25-325B27F76C22}"/>
    <cellStyle name="Valuta 2 2 7 3 6 2 2" xfId="26038" xr:uid="{FE326AC0-FF52-485D-8AB2-F766F189269A}"/>
    <cellStyle name="Valuta 2 2 7 3 6 3" xfId="26039" xr:uid="{058BA57E-6206-417A-935E-F9DACE1D86B9}"/>
    <cellStyle name="Valuta 2 2 7 3 6 4" xfId="26036" xr:uid="{2E6B0885-4BAD-4D55-BB00-5945A0370BDB}"/>
    <cellStyle name="Valuta 2 2 7 3 7" xfId="26040" xr:uid="{233E874F-8FBC-4B5A-80F9-5919950E6E8F}"/>
    <cellStyle name="Valuta 2 2 7 3 7 2" xfId="26041" xr:uid="{A47C7F5B-6E3F-47A0-B5B9-44A2327E040F}"/>
    <cellStyle name="Valuta 2 2 7 3 8" xfId="26042" xr:uid="{A22A8B94-A501-48ED-82A6-6E80B2C3C05A}"/>
    <cellStyle name="Valuta 2 2 7 3 8 2" xfId="26043" xr:uid="{685A067A-2CA6-405F-95D5-A75806B183EA}"/>
    <cellStyle name="Valuta 2 2 7 3 9" xfId="26044" xr:uid="{6012B28A-AFBE-42CA-9B08-327E8209D52D}"/>
    <cellStyle name="Valuta 2 2 7 3 9 2" xfId="26045" xr:uid="{6F7C9E29-E948-4E4E-9A76-6F00473C53E2}"/>
    <cellStyle name="Valuta 2 2 7 4" xfId="3374" xr:uid="{00000000-0005-0000-0000-00008D130000}"/>
    <cellStyle name="Valuta 2 2 7 4 2" xfId="6230" xr:uid="{00000000-0005-0000-0000-00008E130000}"/>
    <cellStyle name="Valuta 2 2 7 4 2 2" xfId="26048" xr:uid="{D3E95972-87D0-42D8-A46F-2BDABDB404E0}"/>
    <cellStyle name="Valuta 2 2 7 4 2 3" xfId="26047" xr:uid="{A9EFBC19-A656-4347-BB13-6BEECEB6F5D5}"/>
    <cellStyle name="Valuta 2 2 7 4 3" xfId="26049" xr:uid="{04F650D5-4613-46EC-B093-036FBF881006}"/>
    <cellStyle name="Valuta 2 2 7 4 3 2" xfId="26050" xr:uid="{AFA8DCF0-921D-4B2F-B567-50B47C0CA2A3}"/>
    <cellStyle name="Valuta 2 2 7 4 4" xfId="26051" xr:uid="{DE38C347-15F4-476C-BF26-7DC8D7CEA0E6}"/>
    <cellStyle name="Valuta 2 2 7 4 5" xfId="26052" xr:uid="{110D872C-9DE0-46CA-B611-D1C3EBA1D2C8}"/>
    <cellStyle name="Valuta 2 2 7 4 6" xfId="26046" xr:uid="{AFD8DBE0-EDC7-4F71-AA50-73C28305012A}"/>
    <cellStyle name="Valuta 2 2 7 4 7" xfId="34803" xr:uid="{1996A138-AA34-4FF0-98DF-783EA01224B6}"/>
    <cellStyle name="Valuta 2 2 7 5" xfId="3375" xr:uid="{00000000-0005-0000-0000-00008F130000}"/>
    <cellStyle name="Valuta 2 2 7 5 2" xfId="6231" xr:uid="{00000000-0005-0000-0000-000090130000}"/>
    <cellStyle name="Valuta 2 2 7 5 2 2" xfId="26055" xr:uid="{BDD67333-5500-4688-8D56-3AE515A749D0}"/>
    <cellStyle name="Valuta 2 2 7 5 2 3" xfId="26054" xr:uid="{11810237-4A75-498D-8948-0ADEE9809B30}"/>
    <cellStyle name="Valuta 2 2 7 5 3" xfId="26056" xr:uid="{620DCC36-370D-4508-8A7F-D752352ACBDA}"/>
    <cellStyle name="Valuta 2 2 7 5 3 2" xfId="26057" xr:uid="{793C2446-B096-41E5-A446-91DE8FA31A84}"/>
    <cellStyle name="Valuta 2 2 7 5 4" xfId="26058" xr:uid="{CB545BBA-D421-41F2-B30F-9AD11875EEB3}"/>
    <cellStyle name="Valuta 2 2 7 5 5" xfId="26053" xr:uid="{3C7F7029-92A4-4243-BA9E-312116D5ABEE}"/>
    <cellStyle name="Valuta 2 2 7 5 6" xfId="34804" xr:uid="{D1812F80-4DCB-4DE3-95B1-4462662E2C83}"/>
    <cellStyle name="Valuta 2 2 7 6" xfId="3376" xr:uid="{00000000-0005-0000-0000-000091130000}"/>
    <cellStyle name="Valuta 2 2 7 6 2" xfId="6232" xr:uid="{00000000-0005-0000-0000-000092130000}"/>
    <cellStyle name="Valuta 2 2 7 6 2 2" xfId="26061" xr:uid="{664B215B-B5D4-4D2D-AE64-9AA47FE0B41D}"/>
    <cellStyle name="Valuta 2 2 7 6 2 3" xfId="26060" xr:uid="{AC0CD198-E73F-49D1-8DE7-739EDA1B4CF0}"/>
    <cellStyle name="Valuta 2 2 7 6 3" xfId="26062" xr:uid="{E4C77E0F-180E-461D-8BA5-A62AECCB31BE}"/>
    <cellStyle name="Valuta 2 2 7 6 3 2" xfId="26063" xr:uid="{A926CD5A-18AF-4B54-B6A6-4897C8B25382}"/>
    <cellStyle name="Valuta 2 2 7 6 4" xfId="26064" xr:uid="{6B5CCDD8-1520-41FC-A7F1-FAB6727E14E7}"/>
    <cellStyle name="Valuta 2 2 7 6 5" xfId="26059" xr:uid="{BBFA7195-F772-415C-82C9-4B1DA46A5DED}"/>
    <cellStyle name="Valuta 2 2 7 6 6" xfId="34805" xr:uid="{A06DF78A-E61A-42A9-869B-DBEDE6773A69}"/>
    <cellStyle name="Valuta 2 2 7 7" xfId="3377" xr:uid="{00000000-0005-0000-0000-000093130000}"/>
    <cellStyle name="Valuta 2 2 7 7 2" xfId="26066" xr:uid="{5E186D23-62B4-42B9-A7DB-EB87D56D1AAB}"/>
    <cellStyle name="Valuta 2 2 7 7 2 2" xfId="26067" xr:uid="{C01732B9-79A7-43FF-998D-1D065ADAC605}"/>
    <cellStyle name="Valuta 2 2 7 7 3" xfId="26068" xr:uid="{10502F3E-5C30-4969-8C3B-3ADFB6938D47}"/>
    <cellStyle name="Valuta 2 2 7 7 4" xfId="26065" xr:uid="{90869C9E-E016-4AF7-BD56-1525F2A601C9}"/>
    <cellStyle name="Valuta 2 2 7 8" xfId="6221" xr:uid="{00000000-0005-0000-0000-000094130000}"/>
    <cellStyle name="Valuta 2 2 7 8 2" xfId="26070" xr:uid="{C488DD32-8C1C-4C34-B840-3A23A0CF09F5}"/>
    <cellStyle name="Valuta 2 2 7 8 2 2" xfId="26071" xr:uid="{F44887A0-4C42-4B38-921C-E8CF2C28462F}"/>
    <cellStyle name="Valuta 2 2 7 8 3" xfId="26072" xr:uid="{B8746D31-F460-4786-9D74-8EFFCF912622}"/>
    <cellStyle name="Valuta 2 2 7 8 4" xfId="26069" xr:uid="{702AE1A6-3DDD-404C-97D8-576D82981129}"/>
    <cellStyle name="Valuta 2 2 7 9" xfId="26073" xr:uid="{1B78B9C9-EE3C-4193-A9A2-1A3A8FA8D19C}"/>
    <cellStyle name="Valuta 2 2 7 9 2" xfId="26074" xr:uid="{16FBBB0B-6679-4AD1-AA45-6A688AB4CB9E}"/>
    <cellStyle name="Valuta 2 2 8" xfId="3378" xr:uid="{00000000-0005-0000-0000-000095130000}"/>
    <cellStyle name="Valuta 2 2 8 2" xfId="3379" xr:uid="{00000000-0005-0000-0000-000096130000}"/>
    <cellStyle name="Valuta 2 2 8 2 10" xfId="26076" xr:uid="{CBB03B34-1DE4-45D2-BA65-67CBBF9D9D2E}"/>
    <cellStyle name="Valuta 2 2 8 2 11" xfId="34806" xr:uid="{0C78C7BE-23DE-4C12-A69F-BF6693F941E6}"/>
    <cellStyle name="Valuta 2 2 8 2 2" xfId="3380" xr:uid="{00000000-0005-0000-0000-000097130000}"/>
    <cellStyle name="Valuta 2 2 8 2 2 2" xfId="6234" xr:uid="{00000000-0005-0000-0000-000098130000}"/>
    <cellStyle name="Valuta 2 2 8 2 2 2 2" xfId="26079" xr:uid="{CCB5437E-46B2-4573-A0BC-C34719370D33}"/>
    <cellStyle name="Valuta 2 2 8 2 2 2 3" xfId="26078" xr:uid="{C6AEF195-7B6F-4E21-94AF-4954F856C80B}"/>
    <cellStyle name="Valuta 2 2 8 2 2 3" xfId="26080" xr:uid="{768825CC-EF44-4D6D-A7E1-20B7FAFBFEC1}"/>
    <cellStyle name="Valuta 2 2 8 2 2 3 2" xfId="26081" xr:uid="{AB1B1B5D-CCDC-4222-B8E4-71B86BEE96A7}"/>
    <cellStyle name="Valuta 2 2 8 2 2 4" xfId="26082" xr:uid="{965E6584-EF92-4771-92A8-9D09C638FD07}"/>
    <cellStyle name="Valuta 2 2 8 2 2 5" xfId="26077" xr:uid="{C4FC5177-A673-4984-A97D-9D1AD02FD031}"/>
    <cellStyle name="Valuta 2 2 8 2 2 6" xfId="34807" xr:uid="{9546D777-059D-4513-A4C3-CC7BB7CA7B65}"/>
    <cellStyle name="Valuta 2 2 8 2 3" xfId="3381" xr:uid="{00000000-0005-0000-0000-000099130000}"/>
    <cellStyle name="Valuta 2 2 8 2 3 2" xfId="6235" xr:uid="{00000000-0005-0000-0000-00009A130000}"/>
    <cellStyle name="Valuta 2 2 8 2 3 2 2" xfId="26085" xr:uid="{B464A05C-CF67-48D0-8505-7FC918BB8721}"/>
    <cellStyle name="Valuta 2 2 8 2 3 2 3" xfId="26084" xr:uid="{D8E8AA07-F847-4D32-AB72-AFA9E35868D0}"/>
    <cellStyle name="Valuta 2 2 8 2 3 3" xfId="26086" xr:uid="{C9534044-7B3B-4228-9617-1F6CA68BE190}"/>
    <cellStyle name="Valuta 2 2 8 2 3 3 2" xfId="26087" xr:uid="{C31D1D18-C9B5-4069-A163-A8713FBADAFD}"/>
    <cellStyle name="Valuta 2 2 8 2 3 4" xfId="26088" xr:uid="{2C976D54-BB3D-458C-BE5E-41B851E95C15}"/>
    <cellStyle name="Valuta 2 2 8 2 3 5" xfId="26083" xr:uid="{C6835D9C-6A3F-4A7B-AAA8-B307A8704855}"/>
    <cellStyle name="Valuta 2 2 8 2 3 6" xfId="34808" xr:uid="{7CA91283-55D8-48A3-A508-55C7234891B9}"/>
    <cellStyle name="Valuta 2 2 8 2 4" xfId="3382" xr:uid="{00000000-0005-0000-0000-00009B130000}"/>
    <cellStyle name="Valuta 2 2 8 2 4 2" xfId="26090" xr:uid="{83FE4D9E-0E19-4C4C-A1BE-2E66EAE475EC}"/>
    <cellStyle name="Valuta 2 2 8 2 4 2 2" xfId="26091" xr:uid="{B9E7C72A-9E2D-49C1-BF1E-847F1C9158DA}"/>
    <cellStyle name="Valuta 2 2 8 2 4 3" xfId="26092" xr:uid="{AFD370C2-8981-47D8-9B48-16A3F2CCBC32}"/>
    <cellStyle name="Valuta 2 2 8 2 4 4" xfId="26089" xr:uid="{ED52562C-A88D-42FF-AEFD-0BD7F2ACB6DA}"/>
    <cellStyle name="Valuta 2 2 8 2 5" xfId="6233" xr:uid="{00000000-0005-0000-0000-00009C130000}"/>
    <cellStyle name="Valuta 2 2 8 2 5 2" xfId="26094" xr:uid="{8721780C-DC70-4A1B-8897-11AFD50EE107}"/>
    <cellStyle name="Valuta 2 2 8 2 5 2 2" xfId="26095" xr:uid="{53BDCA3C-E2A1-49EB-8648-9A54B76442E0}"/>
    <cellStyle name="Valuta 2 2 8 2 5 3" xfId="26096" xr:uid="{FC3E7112-A482-469A-9F83-27A9E738E03C}"/>
    <cellStyle name="Valuta 2 2 8 2 5 4" xfId="26093" xr:uid="{8AD62E52-ACE3-43B5-BE4F-BE3A93CE36BC}"/>
    <cellStyle name="Valuta 2 2 8 2 6" xfId="26097" xr:uid="{8EC5ED15-634A-488D-AC0E-8F867A13DAF7}"/>
    <cellStyle name="Valuta 2 2 8 2 6 2" xfId="26098" xr:uid="{40136C63-5F33-4CC3-92A6-F3CCDA5319B2}"/>
    <cellStyle name="Valuta 2 2 8 2 7" xfId="26099" xr:uid="{D40107D6-73C3-4219-8D03-F13CE1068099}"/>
    <cellStyle name="Valuta 2 2 8 2 7 2" xfId="26100" xr:uid="{143B0CFE-8E25-41C1-9C91-D73A44BBE177}"/>
    <cellStyle name="Valuta 2 2 8 2 8" xfId="26101" xr:uid="{0E189701-BD90-48E3-A1C6-1BCB3646A693}"/>
    <cellStyle name="Valuta 2 2 8 2 8 2" xfId="26102" xr:uid="{F4EF9887-2362-4E40-AFAD-3325320625B7}"/>
    <cellStyle name="Valuta 2 2 8 2 9" xfId="26103" xr:uid="{69939BFA-69F3-49AF-8CB7-79F36D3B12D2}"/>
    <cellStyle name="Valuta 2 2 8 3" xfId="3383" xr:uid="{00000000-0005-0000-0000-00009D130000}"/>
    <cellStyle name="Valuta 2 2 8 3 2" xfId="6236" xr:uid="{00000000-0005-0000-0000-00009E130000}"/>
    <cellStyle name="Valuta 2 2 8 3 2 2" xfId="26106" xr:uid="{83FD7B54-DC08-4C61-AB24-354B89AE8ADB}"/>
    <cellStyle name="Valuta 2 2 8 3 2 2 2" xfId="26107" xr:uid="{9D36C3C6-AD6C-4C4B-9087-D76F174F91F7}"/>
    <cellStyle name="Valuta 2 2 8 3 2 3" xfId="26108" xr:uid="{79AF6E0A-81B9-41A1-ADF7-AD2398257F6E}"/>
    <cellStyle name="Valuta 2 2 8 3 2 4" xfId="26105" xr:uid="{A2507AAE-44E4-48F8-ACA9-FC4F70A63E14}"/>
    <cellStyle name="Valuta 2 2 8 3 3" xfId="26109" xr:uid="{10D0B6EF-A8FE-4D54-B9AE-FDA4744F536D}"/>
    <cellStyle name="Valuta 2 2 8 3 4" xfId="26110" xr:uid="{D597A38E-2530-4639-9CE8-CCE92CBBD1AA}"/>
    <cellStyle name="Valuta 2 2 8 3 5" xfId="26104" xr:uid="{621B7944-B15A-4529-A276-3796594E43AA}"/>
    <cellStyle name="Valuta 2 2 8 3 6" xfId="34809" xr:uid="{5B3872A4-E183-4529-8DCA-602C84FCDC95}"/>
    <cellStyle name="Valuta 2 2 8 4" xfId="3384" xr:uid="{00000000-0005-0000-0000-00009F130000}"/>
    <cellStyle name="Valuta 2 2 8 4 2" xfId="6237" xr:uid="{00000000-0005-0000-0000-0000A0130000}"/>
    <cellStyle name="Valuta 2 2 8 4 2 2" xfId="26113" xr:uid="{0D08A214-CC5E-4069-B1C9-B92861967DE3}"/>
    <cellStyle name="Valuta 2 2 8 4 2 3" xfId="26112" xr:uid="{6C1CF150-135C-4AE8-8E98-AE06E96DD102}"/>
    <cellStyle name="Valuta 2 2 8 4 3" xfId="26114" xr:uid="{182A935F-0B20-4135-B466-78A70048D488}"/>
    <cellStyle name="Valuta 2 2 8 4 3 2" xfId="26115" xr:uid="{D6908D0A-5F17-4497-8A37-3233597041CD}"/>
    <cellStyle name="Valuta 2 2 8 4 4" xfId="26116" xr:uid="{B0D7209E-2A27-4D7C-98BB-A75158D40681}"/>
    <cellStyle name="Valuta 2 2 8 4 5" xfId="26111" xr:uid="{D5CF96E0-B829-4B34-8537-BA261C31CF2A}"/>
    <cellStyle name="Valuta 2 2 8 4 6" xfId="34810" xr:uid="{FAC3088E-DCF6-4A33-BDED-8F36F32B9A0E}"/>
    <cellStyle name="Valuta 2 2 8 5" xfId="26117" xr:uid="{D5724C81-1D6E-445F-975E-6DC68A75DAFF}"/>
    <cellStyle name="Valuta 2 2 8 6" xfId="26118" xr:uid="{94FB831B-1573-400C-942D-43418478A170}"/>
    <cellStyle name="Valuta 2 2 8 7" xfId="26075" xr:uid="{39A4EADD-8F4E-4247-9EF7-82A3C6A44656}"/>
    <cellStyle name="Valuta 2 2 8 8" xfId="36047" xr:uid="{1CC8BE9E-8AD3-47AC-A791-025EAE385180}"/>
    <cellStyle name="Valuta 2 2 9" xfId="3385" xr:uid="{00000000-0005-0000-0000-0000A1130000}"/>
    <cellStyle name="Valuta 2 2 9 10" xfId="26120" xr:uid="{2D3C97D8-BDA7-48ED-B5ED-5D5EFF954F3E}"/>
    <cellStyle name="Valuta 2 2 9 11" xfId="26119" xr:uid="{DDDEA9FD-446D-4776-9C72-2494A07C9ECC}"/>
    <cellStyle name="Valuta 2 2 9 12" xfId="34811" xr:uid="{B9E7C150-7ADD-4350-BE9B-994D3E5BC54E}"/>
    <cellStyle name="Valuta 2 2 9 13" xfId="36149" xr:uid="{6C259C6D-3A2F-489F-A090-04D61DEBD1C7}"/>
    <cellStyle name="Valuta 2 2 9 2" xfId="3386" xr:uid="{00000000-0005-0000-0000-0000A2130000}"/>
    <cellStyle name="Valuta 2 2 9 2 2" xfId="6239" xr:uid="{00000000-0005-0000-0000-0000A3130000}"/>
    <cellStyle name="Valuta 2 2 9 2 2 2" xfId="26123" xr:uid="{D87A34BE-9619-48A8-B6EB-6D47F191005C}"/>
    <cellStyle name="Valuta 2 2 9 2 2 3" xfId="26122" xr:uid="{72CAFB7C-D4EF-4674-AC8E-800379458B86}"/>
    <cellStyle name="Valuta 2 2 9 2 3" xfId="26124" xr:uid="{5EB27157-37E4-4868-BDB1-03D7D16FD430}"/>
    <cellStyle name="Valuta 2 2 9 2 3 2" xfId="26125" xr:uid="{2892033F-0D95-4C7A-887E-E60EC6807E1C}"/>
    <cellStyle name="Valuta 2 2 9 2 4" xfId="26126" xr:uid="{A91D5A40-57AC-4592-A0AE-12292B40B47B}"/>
    <cellStyle name="Valuta 2 2 9 2 5" xfId="26121" xr:uid="{B4EA172D-9573-4BCB-AE73-BCE1A7126EC4}"/>
    <cellStyle name="Valuta 2 2 9 2 6" xfId="34812" xr:uid="{8FB3260F-E226-4F9C-BB03-CF7D08A34915}"/>
    <cellStyle name="Valuta 2 2 9 3" xfId="3387" xr:uid="{00000000-0005-0000-0000-0000A4130000}"/>
    <cellStyle name="Valuta 2 2 9 3 2" xfId="6240" xr:uid="{00000000-0005-0000-0000-0000A5130000}"/>
    <cellStyle name="Valuta 2 2 9 3 2 2" xfId="26129" xr:uid="{514D37D9-8703-4EEB-A378-F99D60DD0F1D}"/>
    <cellStyle name="Valuta 2 2 9 3 2 3" xfId="26128" xr:uid="{9F31E24B-E741-4A8C-BF08-10468A1AFD10}"/>
    <cellStyle name="Valuta 2 2 9 3 3" xfId="26130" xr:uid="{564A58ED-6213-454E-93CA-C615FF1BFB3B}"/>
    <cellStyle name="Valuta 2 2 9 3 3 2" xfId="26131" xr:uid="{E3EA7BAC-F714-42C2-9091-8D4C2A758CFA}"/>
    <cellStyle name="Valuta 2 2 9 3 4" xfId="26132" xr:uid="{FB601D75-8B39-4467-892F-D57FE2794066}"/>
    <cellStyle name="Valuta 2 2 9 3 5" xfId="26127" xr:uid="{F2CDE4FF-A722-45DE-AE31-50E821B6B28A}"/>
    <cellStyle name="Valuta 2 2 9 3 6" xfId="34813" xr:uid="{D22C88B7-F955-48B8-A9AB-E1477674EE3D}"/>
    <cellStyle name="Valuta 2 2 9 4" xfId="3388" xr:uid="{00000000-0005-0000-0000-0000A6130000}"/>
    <cellStyle name="Valuta 2 2 9 4 2" xfId="6241" xr:uid="{00000000-0005-0000-0000-0000A7130000}"/>
    <cellStyle name="Valuta 2 2 9 4 2 2" xfId="26135" xr:uid="{EBBBAAAF-A2C9-400A-8C86-E93786C9D790}"/>
    <cellStyle name="Valuta 2 2 9 4 2 3" xfId="26134" xr:uid="{2FF6A56A-46CE-4A67-869E-3E928D2D625B}"/>
    <cellStyle name="Valuta 2 2 9 4 3" xfId="26136" xr:uid="{1CC7B4F7-F626-48CB-9428-630985C44D68}"/>
    <cellStyle name="Valuta 2 2 9 4 3 2" xfId="26137" xr:uid="{17D93AED-EA16-40FC-B09F-00FD425BA710}"/>
    <cellStyle name="Valuta 2 2 9 4 4" xfId="26138" xr:uid="{1B8CDA41-5B4A-4D7A-B31B-ABF1D629531C}"/>
    <cellStyle name="Valuta 2 2 9 4 5" xfId="26133" xr:uid="{FB409538-D677-4E08-976E-CFC40115D259}"/>
    <cellStyle name="Valuta 2 2 9 4 6" xfId="34814" xr:uid="{ED0D18DE-3978-4A63-992B-271C60B50C4F}"/>
    <cellStyle name="Valuta 2 2 9 5" xfId="3389" xr:uid="{00000000-0005-0000-0000-0000A8130000}"/>
    <cellStyle name="Valuta 2 2 9 5 2" xfId="26140" xr:uid="{904774CC-A0BD-4EA7-986C-0818499D1030}"/>
    <cellStyle name="Valuta 2 2 9 5 2 2" xfId="26141" xr:uid="{4F421ED0-1A01-4C5B-852A-1CDE067291B3}"/>
    <cellStyle name="Valuta 2 2 9 5 3" xfId="26142" xr:uid="{DFB844FF-7714-429C-938C-0CD7F71819FD}"/>
    <cellStyle name="Valuta 2 2 9 5 4" xfId="26139" xr:uid="{37C5A683-FC0E-44B9-BF43-6CC1EFA440EF}"/>
    <cellStyle name="Valuta 2 2 9 6" xfId="6238" xr:uid="{00000000-0005-0000-0000-0000A9130000}"/>
    <cellStyle name="Valuta 2 2 9 6 2" xfId="26144" xr:uid="{E38FD47B-6528-4321-A250-BDEEA5063EF0}"/>
    <cellStyle name="Valuta 2 2 9 6 2 2" xfId="26145" xr:uid="{5729AD0E-F887-41C5-9201-B32C8FA12671}"/>
    <cellStyle name="Valuta 2 2 9 6 3" xfId="26146" xr:uid="{0F2409D5-7F37-4A74-A5EE-645497C10472}"/>
    <cellStyle name="Valuta 2 2 9 6 4" xfId="26143" xr:uid="{CF74382A-4B50-47E8-93F0-F2C3BAFA7649}"/>
    <cellStyle name="Valuta 2 2 9 7" xfId="26147" xr:uid="{5BFA5066-94EF-4474-B777-5EC7DDBBD191}"/>
    <cellStyle name="Valuta 2 2 9 7 2" xfId="26148" xr:uid="{FBADCE75-35BA-499F-BC46-EDC7BFA1EB44}"/>
    <cellStyle name="Valuta 2 2 9 8" xfId="26149" xr:uid="{DE8C62EB-50A8-40A5-9DFE-0383140F4E11}"/>
    <cellStyle name="Valuta 2 2 9 8 2" xfId="26150" xr:uid="{9AA99950-431E-4661-91BA-E1E69EEC0A5B}"/>
    <cellStyle name="Valuta 2 2 9 9" xfId="26151" xr:uid="{3C6A5E9B-D2F2-49DA-9284-6F44EC8A72CE}"/>
    <cellStyle name="Valuta 2 2 9 9 2" xfId="26152" xr:uid="{8994ABC2-C56B-4DEC-9B3D-0E07765F539A}"/>
    <cellStyle name="Valuta 2 20" xfId="26153" xr:uid="{732186FC-EE7C-4E07-BB7D-008E4E7B1AE9}"/>
    <cellStyle name="Valuta 2 20 2" xfId="26154" xr:uid="{772FACCE-0853-4FC4-9086-EB4506EC4BB8}"/>
    <cellStyle name="Valuta 2 21" xfId="26155" xr:uid="{D5B98261-D81E-4E58-AA57-DFCE233B83C6}"/>
    <cellStyle name="Valuta 2 21 2" xfId="26156" xr:uid="{9DA21D61-3DE2-4A9C-A5A0-3EAEB5321D52}"/>
    <cellStyle name="Valuta 2 22" xfId="26157" xr:uid="{AE50D777-CDB2-4753-8FE5-359DFADEEF3B}"/>
    <cellStyle name="Valuta 2 23" xfId="23881" xr:uid="{56346E59-2CD0-4E9F-9776-35B006BE21C5}"/>
    <cellStyle name="Valuta 2 24" xfId="34551" xr:uid="{DD17754C-C781-4FB5-BF60-7EA3BB9F6BF1}"/>
    <cellStyle name="Valuta 2 25" xfId="35664" xr:uid="{453DC7FD-876D-4DD1-99D3-EEC63C6BBC07}"/>
    <cellStyle name="Valuta 2 3" xfId="3390" xr:uid="{00000000-0005-0000-0000-0000AA130000}"/>
    <cellStyle name="Valuta 2 3 10" xfId="3391" xr:uid="{00000000-0005-0000-0000-0000AB130000}"/>
    <cellStyle name="Valuta 2 3 10 10" xfId="26160" xr:uid="{F8D89FB6-EDFD-4D9C-9472-C6DB9BFA61EF}"/>
    <cellStyle name="Valuta 2 3 10 11" xfId="26159" xr:uid="{625B4D93-61BA-4BFD-AA3F-D3D64B849134}"/>
    <cellStyle name="Valuta 2 3 10 12" xfId="34816" xr:uid="{56D4D612-E429-40A3-9BAD-C2B76FC0A6E8}"/>
    <cellStyle name="Valuta 2 3 10 13" xfId="36048" xr:uid="{FBA6D160-4CA4-4439-8C94-781EBE9F66AB}"/>
    <cellStyle name="Valuta 2 3 10 2" xfId="3392" xr:uid="{00000000-0005-0000-0000-0000AC130000}"/>
    <cellStyle name="Valuta 2 3 10 2 2" xfId="6244" xr:uid="{00000000-0005-0000-0000-0000AD130000}"/>
    <cellStyle name="Valuta 2 3 10 2 2 2" xfId="26163" xr:uid="{C252271A-3A62-4F27-A386-C14DA24D7D20}"/>
    <cellStyle name="Valuta 2 3 10 2 2 3" xfId="26162" xr:uid="{03FD074A-F166-4EBF-8431-F2F3C4B88911}"/>
    <cellStyle name="Valuta 2 3 10 2 3" xfId="26164" xr:uid="{FB1CFBB8-392F-4D10-9CDE-B91041D44660}"/>
    <cellStyle name="Valuta 2 3 10 2 3 2" xfId="26165" xr:uid="{1736EAA6-6796-474F-B709-4A3F1CE40F96}"/>
    <cellStyle name="Valuta 2 3 10 2 4" xfId="26166" xr:uid="{FCF239F3-023D-42D8-AB59-267053F84FC9}"/>
    <cellStyle name="Valuta 2 3 10 2 5" xfId="26161" xr:uid="{1E8A977A-B89E-41F5-84AC-F1BA52863EC4}"/>
    <cellStyle name="Valuta 2 3 10 2 6" xfId="34817" xr:uid="{634A234B-AB1E-4A3A-81BC-80FA4CF58BD9}"/>
    <cellStyle name="Valuta 2 3 10 3" xfId="3393" xr:uid="{00000000-0005-0000-0000-0000AE130000}"/>
    <cellStyle name="Valuta 2 3 10 3 2" xfId="6245" xr:uid="{00000000-0005-0000-0000-0000AF130000}"/>
    <cellStyle name="Valuta 2 3 10 3 2 2" xfId="26169" xr:uid="{B33F69F2-D36C-4A89-A94A-07962AA6A37D}"/>
    <cellStyle name="Valuta 2 3 10 3 2 3" xfId="26168" xr:uid="{4D14CB05-E0E2-4287-89E1-BAEDAA1EF67B}"/>
    <cellStyle name="Valuta 2 3 10 3 3" xfId="26170" xr:uid="{FECF2655-9F8A-4CB9-AA0C-4E28655B4093}"/>
    <cellStyle name="Valuta 2 3 10 3 3 2" xfId="26171" xr:uid="{45F0A3BD-29D3-4F77-9F0C-35CB9F0C423D}"/>
    <cellStyle name="Valuta 2 3 10 3 4" xfId="26172" xr:uid="{C8568D6C-0360-4B5E-9FB4-8704B2A515DE}"/>
    <cellStyle name="Valuta 2 3 10 3 5" xfId="26167" xr:uid="{0E06381C-2E9A-4ED3-86EE-AB07BA487458}"/>
    <cellStyle name="Valuta 2 3 10 3 6" xfId="34818" xr:uid="{82AB20F3-DA93-4B74-A89A-DF6F284B5756}"/>
    <cellStyle name="Valuta 2 3 10 4" xfId="3394" xr:uid="{00000000-0005-0000-0000-0000B0130000}"/>
    <cellStyle name="Valuta 2 3 10 4 2" xfId="6246" xr:uid="{00000000-0005-0000-0000-0000B1130000}"/>
    <cellStyle name="Valuta 2 3 10 4 2 2" xfId="26175" xr:uid="{5C4EF3C7-F2F0-436F-ADE8-2BBCD0E28166}"/>
    <cellStyle name="Valuta 2 3 10 4 2 3" xfId="26174" xr:uid="{1991B882-1CD1-4237-A291-2D1187E5181A}"/>
    <cellStyle name="Valuta 2 3 10 4 3" xfId="26176" xr:uid="{41E9F10D-763B-40DF-A2D5-066A44AE9226}"/>
    <cellStyle name="Valuta 2 3 10 4 3 2" xfId="26177" xr:uid="{ADD5F161-C313-4990-B451-940209380CBC}"/>
    <cellStyle name="Valuta 2 3 10 4 4" xfId="26178" xr:uid="{8310232B-2533-47B8-AEA7-736D982E2F02}"/>
    <cellStyle name="Valuta 2 3 10 4 5" xfId="26173" xr:uid="{A700E6CE-5548-4087-B3BC-85E461C9008A}"/>
    <cellStyle name="Valuta 2 3 10 4 6" xfId="34819" xr:uid="{F81D1DEE-D170-4A5D-92AC-343296E483F0}"/>
    <cellStyle name="Valuta 2 3 10 5" xfId="3395" xr:uid="{00000000-0005-0000-0000-0000B2130000}"/>
    <cellStyle name="Valuta 2 3 10 5 2" xfId="26180" xr:uid="{850B4C3B-04C2-43EC-8910-8224FA5F6634}"/>
    <cellStyle name="Valuta 2 3 10 5 2 2" xfId="26181" xr:uid="{2C42A6CB-D5AF-40F3-88FA-960A7CEEF48A}"/>
    <cellStyle name="Valuta 2 3 10 5 3" xfId="26182" xr:uid="{1F7A523F-5474-4535-AF0D-665B92E5789D}"/>
    <cellStyle name="Valuta 2 3 10 5 4" xfId="26179" xr:uid="{87B21D8A-D7E7-4BE6-AC59-216F0F1EC230}"/>
    <cellStyle name="Valuta 2 3 10 6" xfId="6243" xr:uid="{00000000-0005-0000-0000-0000B3130000}"/>
    <cellStyle name="Valuta 2 3 10 6 2" xfId="26184" xr:uid="{2D41CE3D-61C8-42B7-A333-57B31258F9EA}"/>
    <cellStyle name="Valuta 2 3 10 6 2 2" xfId="26185" xr:uid="{5D5C1086-A590-41B9-8593-9F54BB91E61C}"/>
    <cellStyle name="Valuta 2 3 10 6 3" xfId="26186" xr:uid="{23600457-E662-460A-A293-C140F97EF6CD}"/>
    <cellStyle name="Valuta 2 3 10 6 4" xfId="26183" xr:uid="{7F3191AC-EA56-4E4D-9F43-EEE339D2A6A7}"/>
    <cellStyle name="Valuta 2 3 10 7" xfId="26187" xr:uid="{1853E340-5256-4685-A51B-844F27F09EF0}"/>
    <cellStyle name="Valuta 2 3 10 7 2" xfId="26188" xr:uid="{B6B1521E-E6C6-4166-BCFB-639F20529481}"/>
    <cellStyle name="Valuta 2 3 10 8" xfId="26189" xr:uid="{E900D65E-A3DA-4206-85DF-AE4F25FC2FE4}"/>
    <cellStyle name="Valuta 2 3 10 8 2" xfId="26190" xr:uid="{96B9CDC9-D8DA-4875-9E67-64520999AFF1}"/>
    <cellStyle name="Valuta 2 3 10 9" xfId="26191" xr:uid="{BEB24C68-CF5B-4823-938B-E9786F3F925D}"/>
    <cellStyle name="Valuta 2 3 10 9 2" xfId="26192" xr:uid="{13EBE639-E955-422A-997C-97627BA13F0F}"/>
    <cellStyle name="Valuta 2 3 11" xfId="3396" xr:uid="{00000000-0005-0000-0000-0000B4130000}"/>
    <cellStyle name="Valuta 2 3 11 10" xfId="26194" xr:uid="{49B67970-E622-4525-BC03-013913D20DBF}"/>
    <cellStyle name="Valuta 2 3 11 11" xfId="26193" xr:uid="{DE564F6D-D297-445C-A507-50AD2FF44D4D}"/>
    <cellStyle name="Valuta 2 3 11 12" xfId="34820" xr:uid="{A5732E01-D983-4632-8A97-8A3B2069FAA6}"/>
    <cellStyle name="Valuta 2 3 11 13" xfId="36150" xr:uid="{7635383E-8EEA-4010-93DE-BA85689E7CC8}"/>
    <cellStyle name="Valuta 2 3 11 2" xfId="3397" xr:uid="{00000000-0005-0000-0000-0000B5130000}"/>
    <cellStyle name="Valuta 2 3 11 2 2" xfId="6248" xr:uid="{00000000-0005-0000-0000-0000B6130000}"/>
    <cellStyle name="Valuta 2 3 11 2 2 2" xfId="26197" xr:uid="{4AF63531-1AF0-4D02-AD69-755A86C0AF84}"/>
    <cellStyle name="Valuta 2 3 11 2 2 3" xfId="26196" xr:uid="{135E54AC-94F1-41EE-9968-FD873BF0C0B5}"/>
    <cellStyle name="Valuta 2 3 11 2 3" xfId="26198" xr:uid="{DA132F05-0698-4B05-8E80-6363E7FC5A39}"/>
    <cellStyle name="Valuta 2 3 11 2 3 2" xfId="26199" xr:uid="{21C9F876-394E-4031-905C-9C08D3E93677}"/>
    <cellStyle name="Valuta 2 3 11 2 4" xfId="26200" xr:uid="{6422CB31-305C-4CE2-8515-A6E71C6148D2}"/>
    <cellStyle name="Valuta 2 3 11 2 5" xfId="26195" xr:uid="{8E4CD9C2-C9FE-4F1C-927A-0E6A5DED2C25}"/>
    <cellStyle name="Valuta 2 3 11 2 6" xfId="34821" xr:uid="{C10291E2-DA04-49E0-B5F7-FCEF0FB85E80}"/>
    <cellStyle name="Valuta 2 3 11 3" xfId="3398" xr:uid="{00000000-0005-0000-0000-0000B7130000}"/>
    <cellStyle name="Valuta 2 3 11 3 2" xfId="6249" xr:uid="{00000000-0005-0000-0000-0000B8130000}"/>
    <cellStyle name="Valuta 2 3 11 3 2 2" xfId="26203" xr:uid="{7478590C-3878-4346-8567-B51875C6DAB7}"/>
    <cellStyle name="Valuta 2 3 11 3 2 3" xfId="26202" xr:uid="{162F9873-EA32-43D9-8264-4D5AA924232E}"/>
    <cellStyle name="Valuta 2 3 11 3 3" xfId="26204" xr:uid="{BD1B4986-C946-40AB-947F-D92BD90DC059}"/>
    <cellStyle name="Valuta 2 3 11 3 3 2" xfId="26205" xr:uid="{F8EB934D-E686-4D44-8646-4BA926A7461A}"/>
    <cellStyle name="Valuta 2 3 11 3 4" xfId="26206" xr:uid="{DF6190E2-444D-4CB1-B7DB-DA96D6944E74}"/>
    <cellStyle name="Valuta 2 3 11 3 5" xfId="26201" xr:uid="{DCF00DAF-64C3-4C7E-95EE-0135FAF84D0A}"/>
    <cellStyle name="Valuta 2 3 11 3 6" xfId="34822" xr:uid="{C617345F-7562-40A5-97E4-19C821F6731E}"/>
    <cellStyle name="Valuta 2 3 11 4" xfId="3399" xr:uid="{00000000-0005-0000-0000-0000B9130000}"/>
    <cellStyle name="Valuta 2 3 11 4 2" xfId="6250" xr:uid="{00000000-0005-0000-0000-0000BA130000}"/>
    <cellStyle name="Valuta 2 3 11 4 2 2" xfId="26209" xr:uid="{AD07B8FE-D3D3-479C-8125-9F19334A4575}"/>
    <cellStyle name="Valuta 2 3 11 4 2 3" xfId="26208" xr:uid="{24BEAEBC-E2DC-4707-A056-AE8057F240E6}"/>
    <cellStyle name="Valuta 2 3 11 4 3" xfId="26210" xr:uid="{EFE7CF62-E4E1-40B0-95FC-918CC143EB4B}"/>
    <cellStyle name="Valuta 2 3 11 4 3 2" xfId="26211" xr:uid="{290E0CB5-ADF6-432C-A2C9-D657C546D896}"/>
    <cellStyle name="Valuta 2 3 11 4 4" xfId="26212" xr:uid="{3E505AE4-00A3-46A8-8DE3-637F96AE81E4}"/>
    <cellStyle name="Valuta 2 3 11 4 5" xfId="26207" xr:uid="{5330A1C9-2CC2-465B-AC62-3EDAF7DB2304}"/>
    <cellStyle name="Valuta 2 3 11 4 6" xfId="34823" xr:uid="{A985B743-5029-43F0-A1A0-576867B3E3D6}"/>
    <cellStyle name="Valuta 2 3 11 5" xfId="3400" xr:uid="{00000000-0005-0000-0000-0000BB130000}"/>
    <cellStyle name="Valuta 2 3 11 5 2" xfId="26214" xr:uid="{455A54CF-AE2D-41B7-9860-536CD182A168}"/>
    <cellStyle name="Valuta 2 3 11 5 2 2" xfId="26215" xr:uid="{5E8E7FDA-2A16-4950-A278-6428DDE5CEB1}"/>
    <cellStyle name="Valuta 2 3 11 5 3" xfId="26216" xr:uid="{15EB94AD-32D4-493B-87AD-4268C7A1633F}"/>
    <cellStyle name="Valuta 2 3 11 5 4" xfId="26213" xr:uid="{E77702D3-D465-472E-902D-84DC66BC815C}"/>
    <cellStyle name="Valuta 2 3 11 6" xfId="6247" xr:uid="{00000000-0005-0000-0000-0000BC130000}"/>
    <cellStyle name="Valuta 2 3 11 6 2" xfId="26218" xr:uid="{C360018E-4C8C-4D27-A260-420400CBC7A0}"/>
    <cellStyle name="Valuta 2 3 11 6 2 2" xfId="26219" xr:uid="{2F8EAD05-046B-441A-8018-7936168DDCB8}"/>
    <cellStyle name="Valuta 2 3 11 6 3" xfId="26220" xr:uid="{0F3F54D9-3212-4C65-AA7A-AD6518276C5D}"/>
    <cellStyle name="Valuta 2 3 11 6 4" xfId="26217" xr:uid="{B72A8405-2EEE-43B8-B61C-FD8D4B19B141}"/>
    <cellStyle name="Valuta 2 3 11 7" xfId="26221" xr:uid="{8DCFBB14-B7A9-4EAF-9540-F8D2EA6B7F80}"/>
    <cellStyle name="Valuta 2 3 11 7 2" xfId="26222" xr:uid="{6D9744AD-4F68-4AAD-95DE-3CC39D56DAC0}"/>
    <cellStyle name="Valuta 2 3 11 8" xfId="26223" xr:uid="{AFCDA9B6-A63D-4D0A-9FE6-87FE06532FAC}"/>
    <cellStyle name="Valuta 2 3 11 8 2" xfId="26224" xr:uid="{341FD5D4-80E1-46F3-9A34-4767E4B7EF18}"/>
    <cellStyle name="Valuta 2 3 11 9" xfId="26225" xr:uid="{A0FA28F3-DD32-453F-A8BC-D5241E21F4A4}"/>
    <cellStyle name="Valuta 2 3 11 9 2" xfId="26226" xr:uid="{D6EB612D-1A54-4FBC-8E56-9A75173C7646}"/>
    <cellStyle name="Valuta 2 3 12" xfId="3401" xr:uid="{00000000-0005-0000-0000-0000BD130000}"/>
    <cellStyle name="Valuta 2 3 12 10" xfId="26228" xr:uid="{4DB61CD0-3253-44D5-B3B7-D6EFA59B7AF5}"/>
    <cellStyle name="Valuta 2 3 12 11" xfId="26227" xr:uid="{6734EE5A-2BD1-47AC-849D-6A3CA41D334D}"/>
    <cellStyle name="Valuta 2 3 12 12" xfId="34824" xr:uid="{06F84473-459B-4EAA-A2ED-88158DF7DFF0}"/>
    <cellStyle name="Valuta 2 3 12 13" xfId="36578" xr:uid="{BD728694-F1F6-40CD-852E-DE301D12E45E}"/>
    <cellStyle name="Valuta 2 3 12 2" xfId="3402" xr:uid="{00000000-0005-0000-0000-0000BE130000}"/>
    <cellStyle name="Valuta 2 3 12 2 2" xfId="6252" xr:uid="{00000000-0005-0000-0000-0000BF130000}"/>
    <cellStyle name="Valuta 2 3 12 2 2 2" xfId="26231" xr:uid="{542892DD-ECC5-44D6-8C66-1CFA09D6C6FC}"/>
    <cellStyle name="Valuta 2 3 12 2 2 3" xfId="26230" xr:uid="{E340B7F9-AEA7-4FE4-B175-3FF9E1A9255B}"/>
    <cellStyle name="Valuta 2 3 12 2 3" xfId="26232" xr:uid="{35F62878-16D0-4CD0-B222-8B07A1189F93}"/>
    <cellStyle name="Valuta 2 3 12 2 3 2" xfId="26233" xr:uid="{3E9B2C14-5A26-43F0-8D1A-D528F29D7944}"/>
    <cellStyle name="Valuta 2 3 12 2 4" xfId="26234" xr:uid="{BE521099-DC37-4821-8C1B-75696555568A}"/>
    <cellStyle name="Valuta 2 3 12 2 5" xfId="26229" xr:uid="{687A5771-F250-474C-A5AD-B4D08E4DCB3D}"/>
    <cellStyle name="Valuta 2 3 12 2 6" xfId="34825" xr:uid="{4F6B745A-499A-474B-A199-FCBB3E7F5937}"/>
    <cellStyle name="Valuta 2 3 12 3" xfId="3403" xr:uid="{00000000-0005-0000-0000-0000C0130000}"/>
    <cellStyle name="Valuta 2 3 12 3 2" xfId="6253" xr:uid="{00000000-0005-0000-0000-0000C1130000}"/>
    <cellStyle name="Valuta 2 3 12 3 2 2" xfId="26237" xr:uid="{1A2B1645-0427-44CC-8311-8FAF4B03F512}"/>
    <cellStyle name="Valuta 2 3 12 3 2 3" xfId="26236" xr:uid="{F74563D7-CD73-4935-B4E8-8AA95EC51FE6}"/>
    <cellStyle name="Valuta 2 3 12 3 3" xfId="26238" xr:uid="{43AEA264-4A3B-4BF7-924E-B8EA4B9BC3E0}"/>
    <cellStyle name="Valuta 2 3 12 3 3 2" xfId="26239" xr:uid="{C582A317-DE14-4694-A073-E43D47155471}"/>
    <cellStyle name="Valuta 2 3 12 3 4" xfId="26240" xr:uid="{D7856B82-0C77-45BF-8D5D-C511A7501135}"/>
    <cellStyle name="Valuta 2 3 12 3 5" xfId="26235" xr:uid="{B94A7951-09FA-4859-88D1-30B0D2648412}"/>
    <cellStyle name="Valuta 2 3 12 3 6" xfId="34826" xr:uid="{26C5C16F-59C8-481D-B7FE-1B50A0E78900}"/>
    <cellStyle name="Valuta 2 3 12 4" xfId="3404" xr:uid="{00000000-0005-0000-0000-0000C2130000}"/>
    <cellStyle name="Valuta 2 3 12 4 2" xfId="6254" xr:uid="{00000000-0005-0000-0000-0000C3130000}"/>
    <cellStyle name="Valuta 2 3 12 4 2 2" xfId="26243" xr:uid="{300B9C67-713D-4CB2-A5DE-00274C420FC9}"/>
    <cellStyle name="Valuta 2 3 12 4 2 3" xfId="26242" xr:uid="{A5E450B1-1C48-4B47-9070-9B5B677C424C}"/>
    <cellStyle name="Valuta 2 3 12 4 3" xfId="26244" xr:uid="{EB08DE22-4A9C-44E6-A0B5-859600FE44A6}"/>
    <cellStyle name="Valuta 2 3 12 4 3 2" xfId="26245" xr:uid="{59739129-6D86-4906-BE73-4431C27F30BB}"/>
    <cellStyle name="Valuta 2 3 12 4 4" xfId="26246" xr:uid="{F32AFCAA-144E-4F11-8467-45B7A71493A5}"/>
    <cellStyle name="Valuta 2 3 12 4 5" xfId="26241" xr:uid="{DCDF5C28-C948-421C-8608-1E409F02DBED}"/>
    <cellStyle name="Valuta 2 3 12 4 6" xfId="34827" xr:uid="{D0267D85-6A64-450F-8616-A94AAFA25883}"/>
    <cellStyle name="Valuta 2 3 12 5" xfId="3405" xr:uid="{00000000-0005-0000-0000-0000C4130000}"/>
    <cellStyle name="Valuta 2 3 12 5 2" xfId="26248" xr:uid="{F341E958-34E4-4E2D-AC2C-48DA6E928FAF}"/>
    <cellStyle name="Valuta 2 3 12 5 2 2" xfId="26249" xr:uid="{2609E54C-B94B-4DA2-988A-81415EF5CD9C}"/>
    <cellStyle name="Valuta 2 3 12 5 3" xfId="26250" xr:uid="{814D02E0-C011-4156-961E-8851035725F0}"/>
    <cellStyle name="Valuta 2 3 12 5 4" xfId="26247" xr:uid="{88CCBF1A-466C-4F12-8E11-06F03949A784}"/>
    <cellStyle name="Valuta 2 3 12 6" xfId="6251" xr:uid="{00000000-0005-0000-0000-0000C5130000}"/>
    <cellStyle name="Valuta 2 3 12 6 2" xfId="26252" xr:uid="{DE3B4A66-1FDD-4C44-A662-FD08DF794E3F}"/>
    <cellStyle name="Valuta 2 3 12 6 2 2" xfId="26253" xr:uid="{11DBF6FA-4A8E-46C0-888B-FD8B1A6BF1BA}"/>
    <cellStyle name="Valuta 2 3 12 6 3" xfId="26254" xr:uid="{0AE0431C-DD3F-4E49-9D3C-EA67DC6DFDD1}"/>
    <cellStyle name="Valuta 2 3 12 6 4" xfId="26251" xr:uid="{E83F24A9-F3CF-479A-AEA9-AD02FF273C7D}"/>
    <cellStyle name="Valuta 2 3 12 7" xfId="26255" xr:uid="{A30EB489-7440-4A79-8DB5-A0027DC11D88}"/>
    <cellStyle name="Valuta 2 3 12 7 2" xfId="26256" xr:uid="{ECC77FDC-4D38-42CB-9A92-C07DA4B1D1BB}"/>
    <cellStyle name="Valuta 2 3 12 8" xfId="26257" xr:uid="{1DCEC3E8-8092-4BE1-8CE5-0CC7E2FD5422}"/>
    <cellStyle name="Valuta 2 3 12 8 2" xfId="26258" xr:uid="{75CCDE19-C2AB-4C80-947A-D66BEC039297}"/>
    <cellStyle name="Valuta 2 3 12 9" xfId="26259" xr:uid="{62F9281E-59DA-4C4A-86C9-C03FC9CEE3DF}"/>
    <cellStyle name="Valuta 2 3 12 9 2" xfId="26260" xr:uid="{EDA76AF9-5B64-4295-BC93-1827CAFA8800}"/>
    <cellStyle name="Valuta 2 3 13" xfId="3406" xr:uid="{00000000-0005-0000-0000-0000C6130000}"/>
    <cellStyle name="Valuta 2 3 13 2" xfId="6255" xr:uid="{00000000-0005-0000-0000-0000C7130000}"/>
    <cellStyle name="Valuta 2 3 13 2 2" xfId="26263" xr:uid="{825655A3-C375-42B5-BE94-A289E57554A1}"/>
    <cellStyle name="Valuta 2 3 13 2 3" xfId="26262" xr:uid="{EC6E73D1-66E4-42E2-9F30-93D14F124B83}"/>
    <cellStyle name="Valuta 2 3 13 3" xfId="26264" xr:uid="{3DBEE84E-C453-4A92-99C3-7153652762F6}"/>
    <cellStyle name="Valuta 2 3 13 3 2" xfId="26265" xr:uid="{78216128-17EE-4989-B370-9E48C6AF242B}"/>
    <cellStyle name="Valuta 2 3 13 4" xfId="26266" xr:uid="{93C2424D-9632-424F-B6A6-306D0E531259}"/>
    <cellStyle name="Valuta 2 3 13 5" xfId="26267" xr:uid="{A61A02E8-9CA4-4F54-846C-E669A83705F5}"/>
    <cellStyle name="Valuta 2 3 13 6" xfId="26261" xr:uid="{C1B65A1E-3AA2-4963-B3AB-3097A4FB11C2}"/>
    <cellStyle name="Valuta 2 3 13 7" xfId="34828" xr:uid="{32587FC6-BB39-4900-BEEB-B3BC3144D820}"/>
    <cellStyle name="Valuta 2 3 14" xfId="3407" xr:uid="{00000000-0005-0000-0000-0000C8130000}"/>
    <cellStyle name="Valuta 2 3 14 2" xfId="6256" xr:uid="{00000000-0005-0000-0000-0000C9130000}"/>
    <cellStyle name="Valuta 2 3 14 2 2" xfId="26270" xr:uid="{8255C1C1-526F-4FE7-83F9-8393A9763D01}"/>
    <cellStyle name="Valuta 2 3 14 2 3" xfId="26269" xr:uid="{22BDADFA-6B60-4863-8F8A-E107DAB4B024}"/>
    <cellStyle name="Valuta 2 3 14 3" xfId="26271" xr:uid="{324EB49B-57DE-473D-9CD3-C59904DDBFE0}"/>
    <cellStyle name="Valuta 2 3 14 3 2" xfId="26272" xr:uid="{C6AB3EE4-DDE2-4460-9C7C-C5C0D570B130}"/>
    <cellStyle name="Valuta 2 3 14 4" xfId="26273" xr:uid="{8E175632-7A5F-4E47-B07C-0B697E30DE76}"/>
    <cellStyle name="Valuta 2 3 14 5" xfId="26268" xr:uid="{1FEF6568-5BF4-4285-B353-5A53E92BD208}"/>
    <cellStyle name="Valuta 2 3 14 6" xfId="34829" xr:uid="{7E854FBE-D051-40AA-B8DE-2D2BF8B12BDA}"/>
    <cellStyle name="Valuta 2 3 15" xfId="3408" xr:uid="{00000000-0005-0000-0000-0000CA130000}"/>
    <cellStyle name="Valuta 2 3 15 2" xfId="6257" xr:uid="{00000000-0005-0000-0000-0000CB130000}"/>
    <cellStyle name="Valuta 2 3 15 2 2" xfId="26276" xr:uid="{FAE770ED-37EA-44ED-9A54-91EC4D36B92A}"/>
    <cellStyle name="Valuta 2 3 15 2 3" xfId="26275" xr:uid="{51EC7FBB-A692-4134-9392-21C511D9A446}"/>
    <cellStyle name="Valuta 2 3 15 3" xfId="26277" xr:uid="{858534AB-92CC-4F4A-B58D-6D17D0BEB17B}"/>
    <cellStyle name="Valuta 2 3 15 3 2" xfId="26278" xr:uid="{FB56C78B-683F-4EEE-B766-47B9A4AD6B3A}"/>
    <cellStyle name="Valuta 2 3 15 4" xfId="26279" xr:uid="{822F9830-C251-4CDB-943C-BA5A380B299D}"/>
    <cellStyle name="Valuta 2 3 15 5" xfId="26274" xr:uid="{E0AEFEEA-8F45-4299-A4E2-74D0DA088D58}"/>
    <cellStyle name="Valuta 2 3 15 6" xfId="34830" xr:uid="{FCADACD8-6587-417E-93DE-3D0A12463025}"/>
    <cellStyle name="Valuta 2 3 16" xfId="3409" xr:uid="{00000000-0005-0000-0000-0000CC130000}"/>
    <cellStyle name="Valuta 2 3 16 2" xfId="26281" xr:uid="{CA42B2F8-2CC7-4B81-B51B-BECFB9B27027}"/>
    <cellStyle name="Valuta 2 3 16 2 2" xfId="26282" xr:uid="{FCB923AC-A69D-4157-A395-C8AF8A217F76}"/>
    <cellStyle name="Valuta 2 3 16 3" xfId="26283" xr:uid="{AC36B4D1-CA7E-4541-858C-449B2E79BE5F}"/>
    <cellStyle name="Valuta 2 3 16 4" xfId="26280" xr:uid="{7A5A49E8-DF9E-4B88-8A58-083D9642A037}"/>
    <cellStyle name="Valuta 2 3 17" xfId="6242" xr:uid="{00000000-0005-0000-0000-0000CD130000}"/>
    <cellStyle name="Valuta 2 3 17 2" xfId="26285" xr:uid="{06805EF6-0BC4-488B-82EE-E4F80D7DE76A}"/>
    <cellStyle name="Valuta 2 3 17 2 2" xfId="26286" xr:uid="{E8520FA8-20D4-4FE4-96CE-41526751443A}"/>
    <cellStyle name="Valuta 2 3 17 3" xfId="26287" xr:uid="{57D0154A-DBDD-4B0C-BC64-E69E6AF2C17C}"/>
    <cellStyle name="Valuta 2 3 17 4" xfId="26284" xr:uid="{3C6C9E4D-0C62-48AE-95DF-0929BD6DFEF4}"/>
    <cellStyle name="Valuta 2 3 18" xfId="26288" xr:uid="{0D651954-0992-4EC1-8227-B9D36C97C154}"/>
    <cellStyle name="Valuta 2 3 18 2" xfId="26289" xr:uid="{F23CA8BF-13F9-47C3-A7D6-856E97D83D00}"/>
    <cellStyle name="Valuta 2 3 19" xfId="26290" xr:uid="{667F2102-E71B-4AD9-99EB-B28225D10D81}"/>
    <cellStyle name="Valuta 2 3 19 2" xfId="26291" xr:uid="{4717DC3D-B882-4A9B-8D48-6CDDD20D1E17}"/>
    <cellStyle name="Valuta 2 3 2" xfId="3410" xr:uid="{00000000-0005-0000-0000-0000CE130000}"/>
    <cellStyle name="Valuta 2 3 2 10" xfId="3411" xr:uid="{00000000-0005-0000-0000-0000CF130000}"/>
    <cellStyle name="Valuta 2 3 2 10 2" xfId="6259" xr:uid="{00000000-0005-0000-0000-0000D0130000}"/>
    <cellStyle name="Valuta 2 3 2 10 2 2" xfId="26295" xr:uid="{650B5D0C-6989-4E11-A170-8881C8FF935D}"/>
    <cellStyle name="Valuta 2 3 2 10 2 3" xfId="26294" xr:uid="{0D50720C-A789-4C3B-A730-D1EF5186FCBE}"/>
    <cellStyle name="Valuta 2 3 2 10 3" xfId="26296" xr:uid="{80B5E8A1-21A3-41E0-8960-E12722E3DAE5}"/>
    <cellStyle name="Valuta 2 3 2 10 3 2" xfId="26297" xr:uid="{2A118A71-C48A-46C5-8141-DCFDECF41C07}"/>
    <cellStyle name="Valuta 2 3 2 10 4" xfId="26298" xr:uid="{7E6277AF-95B1-410E-A034-D89C68F8D656}"/>
    <cellStyle name="Valuta 2 3 2 10 5" xfId="26293" xr:uid="{A12D479D-7FAD-43AC-8E8C-61EB2090FEC1}"/>
    <cellStyle name="Valuta 2 3 2 10 6" xfId="34832" xr:uid="{FC051B60-3DC4-4334-873C-05761737ED40}"/>
    <cellStyle name="Valuta 2 3 2 11" xfId="3412" xr:uid="{00000000-0005-0000-0000-0000D1130000}"/>
    <cellStyle name="Valuta 2 3 2 11 2" xfId="26300" xr:uid="{C61934FD-C6ED-407D-9DB1-A5A4D24E050F}"/>
    <cellStyle name="Valuta 2 3 2 11 2 2" xfId="26301" xr:uid="{5DA9C021-9A30-4595-9A74-E2C43447F33C}"/>
    <cellStyle name="Valuta 2 3 2 11 3" xfId="26302" xr:uid="{F3E4E42D-3A64-4C46-AF8C-5B6158C842DC}"/>
    <cellStyle name="Valuta 2 3 2 11 4" xfId="26299" xr:uid="{ED86636A-97D4-4F84-9486-AFCA93669B6C}"/>
    <cellStyle name="Valuta 2 3 2 12" xfId="6258" xr:uid="{00000000-0005-0000-0000-0000D2130000}"/>
    <cellStyle name="Valuta 2 3 2 12 2" xfId="26304" xr:uid="{1E254BDA-BF48-4A4F-BE5B-94125092D169}"/>
    <cellStyle name="Valuta 2 3 2 12 2 2" xfId="26305" xr:uid="{11BDB84E-BCF9-4841-8C96-4D541209A20E}"/>
    <cellStyle name="Valuta 2 3 2 12 3" xfId="26306" xr:uid="{AE14A06A-63E2-4246-9F2A-39DA1EDB52EA}"/>
    <cellStyle name="Valuta 2 3 2 12 4" xfId="26303" xr:uid="{32C75477-C96F-458E-87C5-5576CD12C712}"/>
    <cellStyle name="Valuta 2 3 2 13" xfId="26307" xr:uid="{16F1E77A-9A1B-4CFE-8A01-02BCE0BD803C}"/>
    <cellStyle name="Valuta 2 3 2 13 2" xfId="26308" xr:uid="{35710DE0-D12C-4ECB-9D7F-2F8EED8A7865}"/>
    <cellStyle name="Valuta 2 3 2 14" xfId="26309" xr:uid="{F6D4589C-C039-4DCC-B7A8-DE73FBEDE9E9}"/>
    <cellStyle name="Valuta 2 3 2 14 2" xfId="26310" xr:uid="{E42F980D-F14B-4C92-82AA-55F0A264F854}"/>
    <cellStyle name="Valuta 2 3 2 15" xfId="26311" xr:uid="{902C6EB6-125D-457F-B6D8-155B7FED25D7}"/>
    <cellStyle name="Valuta 2 3 2 15 2" xfId="26312" xr:uid="{F5994720-A464-40D7-A400-1CCBB362769F}"/>
    <cellStyle name="Valuta 2 3 2 16" xfId="26313" xr:uid="{602BB6D4-B584-493E-8674-D08C1723DC57}"/>
    <cellStyle name="Valuta 2 3 2 17" xfId="26292" xr:uid="{24EF74A2-610E-43B8-ABA1-6C0890AA79E8}"/>
    <cellStyle name="Valuta 2 3 2 18" xfId="34831" xr:uid="{5A1A9F7B-9E9F-4F15-8531-FE39F4B16257}"/>
    <cellStyle name="Valuta 2 3 2 19" xfId="35754" xr:uid="{05C64DEE-A31F-496E-A03F-DEB65AA46533}"/>
    <cellStyle name="Valuta 2 3 2 2" xfId="3413" xr:uid="{00000000-0005-0000-0000-0000D3130000}"/>
    <cellStyle name="Valuta 2 3 2 2 10" xfId="26315" xr:uid="{0135A686-98EB-4BB5-9BEF-032CD26F4400}"/>
    <cellStyle name="Valuta 2 3 2 2 10 2" xfId="26316" xr:uid="{F8E933AF-B8A0-4A04-8B72-52F3243CDAD6}"/>
    <cellStyle name="Valuta 2 3 2 2 11" xfId="26317" xr:uid="{18538314-EEDB-4534-AE41-396A66BD27BE}"/>
    <cellStyle name="Valuta 2 3 2 2 11 2" xfId="26318" xr:uid="{3EFDDE3D-6BA5-48A5-AB7B-D62666D519E5}"/>
    <cellStyle name="Valuta 2 3 2 2 12" xfId="26319" xr:uid="{65A5EEA0-19BD-45C8-8176-9A567C730C52}"/>
    <cellStyle name="Valuta 2 3 2 2 13" xfId="26314" xr:uid="{E7932A5E-B196-4375-8417-951C17853C18}"/>
    <cellStyle name="Valuta 2 3 2 2 14" xfId="34833" xr:uid="{7A68A94E-41B3-4A7C-855A-2056C7E10A02}"/>
    <cellStyle name="Valuta 2 3 2 2 15" xfId="35906" xr:uid="{9B6DEDBC-1687-4DDA-8B1E-6C9EC838089C}"/>
    <cellStyle name="Valuta 2 3 2 2 2" xfId="3414" xr:uid="{00000000-0005-0000-0000-0000D4130000}"/>
    <cellStyle name="Valuta 2 3 2 2 2 10" xfId="26321" xr:uid="{2849C8E6-04D6-49DE-85DD-30386F9D50F2}"/>
    <cellStyle name="Valuta 2 3 2 2 2 11" xfId="26320" xr:uid="{84BCAE2B-2AD1-4A16-B6DE-146171D14761}"/>
    <cellStyle name="Valuta 2 3 2 2 2 12" xfId="34834" xr:uid="{66985F61-D31F-4D0E-B0B0-58CCEE833109}"/>
    <cellStyle name="Valuta 2 3 2 2 2 13" xfId="36287" xr:uid="{5874B11E-FCF9-4AD0-88AC-DEFBCB12F767}"/>
    <cellStyle name="Valuta 2 3 2 2 2 2" xfId="3415" xr:uid="{00000000-0005-0000-0000-0000D5130000}"/>
    <cellStyle name="Valuta 2 3 2 2 2 2 2" xfId="6262" xr:uid="{00000000-0005-0000-0000-0000D6130000}"/>
    <cellStyle name="Valuta 2 3 2 2 2 2 2 2" xfId="26324" xr:uid="{08A54498-75A6-4895-9AC7-B68334E58146}"/>
    <cellStyle name="Valuta 2 3 2 2 2 2 2 3" xfId="26323" xr:uid="{FB74D4B5-390E-4EAD-8C2D-94D29FEAD13F}"/>
    <cellStyle name="Valuta 2 3 2 2 2 2 3" xfId="26325" xr:uid="{09B64636-00E9-4064-A56D-14DA4322ACFB}"/>
    <cellStyle name="Valuta 2 3 2 2 2 2 3 2" xfId="26326" xr:uid="{51068390-BE44-4D21-B2F9-282EA48A9608}"/>
    <cellStyle name="Valuta 2 3 2 2 2 2 4" xfId="26327" xr:uid="{873E6702-C2B0-4C5D-8469-4C1CDB1EEFD6}"/>
    <cellStyle name="Valuta 2 3 2 2 2 2 5" xfId="26322" xr:uid="{3686AC5C-FC89-402F-A910-78A2B8379E6B}"/>
    <cellStyle name="Valuta 2 3 2 2 2 2 6" xfId="34835" xr:uid="{88119BAA-F859-45A7-992E-160E10A57D0E}"/>
    <cellStyle name="Valuta 2 3 2 2 2 3" xfId="3416" xr:uid="{00000000-0005-0000-0000-0000D7130000}"/>
    <cellStyle name="Valuta 2 3 2 2 2 3 2" xfId="6263" xr:uid="{00000000-0005-0000-0000-0000D8130000}"/>
    <cellStyle name="Valuta 2 3 2 2 2 3 2 2" xfId="26330" xr:uid="{F6C7AAFD-190F-415A-A934-B028265D1031}"/>
    <cellStyle name="Valuta 2 3 2 2 2 3 2 3" xfId="26329" xr:uid="{B544449A-FDE1-44F5-B9BE-857DA36375EE}"/>
    <cellStyle name="Valuta 2 3 2 2 2 3 3" xfId="26331" xr:uid="{92BF6ACB-10B9-49AC-8449-CFBAFFBE6754}"/>
    <cellStyle name="Valuta 2 3 2 2 2 3 3 2" xfId="26332" xr:uid="{233DF0AB-E5FB-4D41-9C0D-30FE7040CA5B}"/>
    <cellStyle name="Valuta 2 3 2 2 2 3 4" xfId="26333" xr:uid="{E501D3B1-8644-4159-B140-B3E7A4D6D4AC}"/>
    <cellStyle name="Valuta 2 3 2 2 2 3 5" xfId="26328" xr:uid="{96207317-D8E9-4F3A-ABA6-903614F99637}"/>
    <cellStyle name="Valuta 2 3 2 2 2 3 6" xfId="34836" xr:uid="{B9159BDA-3CB7-4A6A-8A9D-BFD6C83E89F1}"/>
    <cellStyle name="Valuta 2 3 2 2 2 4" xfId="3417" xr:uid="{00000000-0005-0000-0000-0000D9130000}"/>
    <cellStyle name="Valuta 2 3 2 2 2 4 2" xfId="6264" xr:uid="{00000000-0005-0000-0000-0000DA130000}"/>
    <cellStyle name="Valuta 2 3 2 2 2 4 2 2" xfId="26336" xr:uid="{F1B87D18-02DE-4E8C-93A1-D9A3367EE824}"/>
    <cellStyle name="Valuta 2 3 2 2 2 4 2 3" xfId="26335" xr:uid="{9DC4CCB5-E4C4-40AE-904C-10EEB15CA4B8}"/>
    <cellStyle name="Valuta 2 3 2 2 2 4 3" xfId="26337" xr:uid="{618D81A2-3F14-4FBE-A50C-127FEC5846DB}"/>
    <cellStyle name="Valuta 2 3 2 2 2 4 3 2" xfId="26338" xr:uid="{9FBDE3BD-415F-436E-87F7-CB2CE9E6DF2F}"/>
    <cellStyle name="Valuta 2 3 2 2 2 4 4" xfId="26339" xr:uid="{75773C4A-A23A-49C5-BF22-3A3D72142399}"/>
    <cellStyle name="Valuta 2 3 2 2 2 4 5" xfId="26334" xr:uid="{1EA022BB-514F-4D09-A16C-5D68F6DFA27A}"/>
    <cellStyle name="Valuta 2 3 2 2 2 4 6" xfId="34837" xr:uid="{D6A8CF28-5A03-48EB-8DBB-B081BE82C81A}"/>
    <cellStyle name="Valuta 2 3 2 2 2 5" xfId="3418" xr:uid="{00000000-0005-0000-0000-0000DB130000}"/>
    <cellStyle name="Valuta 2 3 2 2 2 5 2" xfId="26341" xr:uid="{4E4E460B-96B9-4740-8C8E-9513C59F43EB}"/>
    <cellStyle name="Valuta 2 3 2 2 2 5 2 2" xfId="26342" xr:uid="{9D855895-5209-4289-ACEE-BD12572AD3C8}"/>
    <cellStyle name="Valuta 2 3 2 2 2 5 3" xfId="26343" xr:uid="{890F7A11-FDA6-40CE-BD91-CACC97CD38A7}"/>
    <cellStyle name="Valuta 2 3 2 2 2 5 4" xfId="26340" xr:uid="{52E3D14B-5E24-41CD-863E-D29FA020BEEB}"/>
    <cellStyle name="Valuta 2 3 2 2 2 6" xfId="6261" xr:uid="{00000000-0005-0000-0000-0000DC130000}"/>
    <cellStyle name="Valuta 2 3 2 2 2 6 2" xfId="26345" xr:uid="{A7FB0214-D5E8-43E5-85F5-F00614715DB4}"/>
    <cellStyle name="Valuta 2 3 2 2 2 6 2 2" xfId="26346" xr:uid="{60AE49B3-B08E-4768-ABE5-E594F46A6238}"/>
    <cellStyle name="Valuta 2 3 2 2 2 6 3" xfId="26347" xr:uid="{04280E2B-C72B-485B-B66B-13B3F6FB9EE9}"/>
    <cellStyle name="Valuta 2 3 2 2 2 6 4" xfId="26344" xr:uid="{A333D798-4B8C-418A-BA2D-8E6E5F24005A}"/>
    <cellStyle name="Valuta 2 3 2 2 2 7" xfId="26348" xr:uid="{0114AB00-321E-43C2-B214-64D82B5213E9}"/>
    <cellStyle name="Valuta 2 3 2 2 2 7 2" xfId="26349" xr:uid="{CA6659E5-5914-46DA-99B8-40102CA08B85}"/>
    <cellStyle name="Valuta 2 3 2 2 2 8" xfId="26350" xr:uid="{24B9C7AE-CE94-4146-AFAC-22CC5704AAF1}"/>
    <cellStyle name="Valuta 2 3 2 2 2 8 2" xfId="26351" xr:uid="{9E23680D-8E9C-45FB-9CAC-5E26B909D26A}"/>
    <cellStyle name="Valuta 2 3 2 2 2 9" xfId="26352" xr:uid="{44A7C3E3-6A40-4CFE-978D-971785A3C8D1}"/>
    <cellStyle name="Valuta 2 3 2 2 2 9 2" xfId="26353" xr:uid="{C38C1595-0745-4CA4-A6B5-FD408CF17F67}"/>
    <cellStyle name="Valuta 2 3 2 2 3" xfId="3419" xr:uid="{00000000-0005-0000-0000-0000DD130000}"/>
    <cellStyle name="Valuta 2 3 2 2 3 10" xfId="26355" xr:uid="{631A236F-19C6-4C66-9A34-3994F1A3E857}"/>
    <cellStyle name="Valuta 2 3 2 2 3 11" xfId="26354" xr:uid="{48D22C48-5617-4FA0-98F1-0A47A64700D7}"/>
    <cellStyle name="Valuta 2 3 2 2 3 12" xfId="34838" xr:uid="{2B902632-BA7D-47AC-88A7-7A15757609DC}"/>
    <cellStyle name="Valuta 2 3 2 2 3 13" xfId="36580" xr:uid="{AA64E47D-9536-49BB-A203-43C6E0A6E1DA}"/>
    <cellStyle name="Valuta 2 3 2 2 3 2" xfId="3420" xr:uid="{00000000-0005-0000-0000-0000DE130000}"/>
    <cellStyle name="Valuta 2 3 2 2 3 2 2" xfId="6266" xr:uid="{00000000-0005-0000-0000-0000DF130000}"/>
    <cellStyle name="Valuta 2 3 2 2 3 2 2 2" xfId="26358" xr:uid="{89DC2D17-01D2-43E7-BE41-10E554D29381}"/>
    <cellStyle name="Valuta 2 3 2 2 3 2 2 3" xfId="26357" xr:uid="{6283F824-6314-44EA-A0EE-322FCEB1F82A}"/>
    <cellStyle name="Valuta 2 3 2 2 3 2 3" xfId="26359" xr:uid="{AF06A9C8-8FC7-43EF-89E3-1C5C9030965D}"/>
    <cellStyle name="Valuta 2 3 2 2 3 2 3 2" xfId="26360" xr:uid="{AE5D284C-0FB9-443A-B653-6E28C349B9B8}"/>
    <cellStyle name="Valuta 2 3 2 2 3 2 4" xfId="26361" xr:uid="{46A3E3DE-6CFA-4FCE-B1F3-992F7F81A076}"/>
    <cellStyle name="Valuta 2 3 2 2 3 2 5" xfId="26356" xr:uid="{08F17667-034C-42F4-B046-5E92FCDA0445}"/>
    <cellStyle name="Valuta 2 3 2 2 3 2 6" xfId="34839" xr:uid="{0E4F412B-CF1B-4C34-B132-36879D1520A0}"/>
    <cellStyle name="Valuta 2 3 2 2 3 3" xfId="3421" xr:uid="{00000000-0005-0000-0000-0000E0130000}"/>
    <cellStyle name="Valuta 2 3 2 2 3 3 2" xfId="6267" xr:uid="{00000000-0005-0000-0000-0000E1130000}"/>
    <cellStyle name="Valuta 2 3 2 2 3 3 2 2" xfId="26364" xr:uid="{E062AA8E-315A-48F1-8E86-1A735AD09F32}"/>
    <cellStyle name="Valuta 2 3 2 2 3 3 2 3" xfId="26363" xr:uid="{C821E1A3-8DC5-4AF7-B663-5C83474CA957}"/>
    <cellStyle name="Valuta 2 3 2 2 3 3 3" xfId="26365" xr:uid="{E0E0E082-9479-4ED5-8546-47EBD22AECB1}"/>
    <cellStyle name="Valuta 2 3 2 2 3 3 3 2" xfId="26366" xr:uid="{CE763009-61F6-4693-A810-448ACF33C9DB}"/>
    <cellStyle name="Valuta 2 3 2 2 3 3 4" xfId="26367" xr:uid="{C11772C5-2A2C-483C-AFC8-555A87F5BEFB}"/>
    <cellStyle name="Valuta 2 3 2 2 3 3 5" xfId="26362" xr:uid="{0E9FE5F7-E4A5-4041-99BC-0CE23EC3CE8B}"/>
    <cellStyle name="Valuta 2 3 2 2 3 3 6" xfId="34840" xr:uid="{791F5F04-1271-444F-BD09-C75E89CBB968}"/>
    <cellStyle name="Valuta 2 3 2 2 3 4" xfId="3422" xr:uid="{00000000-0005-0000-0000-0000E2130000}"/>
    <cellStyle name="Valuta 2 3 2 2 3 4 2" xfId="6268" xr:uid="{00000000-0005-0000-0000-0000E3130000}"/>
    <cellStyle name="Valuta 2 3 2 2 3 4 2 2" xfId="26370" xr:uid="{9E999DF1-6672-4952-A303-0795103B5EAB}"/>
    <cellStyle name="Valuta 2 3 2 2 3 4 2 3" xfId="26369" xr:uid="{9BDD8DB2-FE05-4115-99DA-AC73F6885F0D}"/>
    <cellStyle name="Valuta 2 3 2 2 3 4 3" xfId="26371" xr:uid="{5FA99D4C-547B-4095-A080-601805AA2037}"/>
    <cellStyle name="Valuta 2 3 2 2 3 4 3 2" xfId="26372" xr:uid="{B3C539E5-5B06-4DCA-BC40-A9A2C561086B}"/>
    <cellStyle name="Valuta 2 3 2 2 3 4 4" xfId="26373" xr:uid="{7E604A0B-24A3-40F7-932F-54BBC561EFBD}"/>
    <cellStyle name="Valuta 2 3 2 2 3 4 5" xfId="26368" xr:uid="{FCD1A465-3E84-4B00-B31F-C0ADADDF34C4}"/>
    <cellStyle name="Valuta 2 3 2 2 3 4 6" xfId="34841" xr:uid="{E4AC8593-A75F-4A49-8B23-ACD6C189D98A}"/>
    <cellStyle name="Valuta 2 3 2 2 3 5" xfId="3423" xr:uid="{00000000-0005-0000-0000-0000E4130000}"/>
    <cellStyle name="Valuta 2 3 2 2 3 5 2" xfId="26375" xr:uid="{0876999A-D0A1-4C6D-8FEF-E0104C1E00DD}"/>
    <cellStyle name="Valuta 2 3 2 2 3 5 2 2" xfId="26376" xr:uid="{80759F70-4035-4B3B-9D20-4E793538CC4D}"/>
    <cellStyle name="Valuta 2 3 2 2 3 5 3" xfId="26377" xr:uid="{A3717E70-A412-418A-A7FA-81630C0B8AAE}"/>
    <cellStyle name="Valuta 2 3 2 2 3 5 4" xfId="26374" xr:uid="{2ED20003-5066-4F5E-8154-EDDB36991927}"/>
    <cellStyle name="Valuta 2 3 2 2 3 6" xfId="6265" xr:uid="{00000000-0005-0000-0000-0000E5130000}"/>
    <cellStyle name="Valuta 2 3 2 2 3 6 2" xfId="26379" xr:uid="{05F8E3A9-5B9B-4794-957E-F29E8D8397D9}"/>
    <cellStyle name="Valuta 2 3 2 2 3 6 2 2" xfId="26380" xr:uid="{D0B0D003-3105-4B75-9A90-E5A194A6B60D}"/>
    <cellStyle name="Valuta 2 3 2 2 3 6 3" xfId="26381" xr:uid="{D4809595-E799-4A5F-A2C8-23D67E69B107}"/>
    <cellStyle name="Valuta 2 3 2 2 3 6 4" xfId="26378" xr:uid="{E57AE369-D343-49FF-88B6-DE0696E78D27}"/>
    <cellStyle name="Valuta 2 3 2 2 3 7" xfId="26382" xr:uid="{AFA9EADD-D30E-4984-BC3F-C6BDA9341CF0}"/>
    <cellStyle name="Valuta 2 3 2 2 3 7 2" xfId="26383" xr:uid="{7740C52D-32A1-4DE9-8EC8-B8F5F12AC86B}"/>
    <cellStyle name="Valuta 2 3 2 2 3 8" xfId="26384" xr:uid="{55D0CDA8-A97E-4209-B103-B2D38C39EA6E}"/>
    <cellStyle name="Valuta 2 3 2 2 3 8 2" xfId="26385" xr:uid="{4761CAB5-98C6-4BA9-8F19-7601C02A47A7}"/>
    <cellStyle name="Valuta 2 3 2 2 3 9" xfId="26386" xr:uid="{6457A96A-3EC0-4AA8-8EA3-5387F9261479}"/>
    <cellStyle name="Valuta 2 3 2 2 3 9 2" xfId="26387" xr:uid="{536D4889-61E2-411F-9E63-52759589D28E}"/>
    <cellStyle name="Valuta 2 3 2 2 4" xfId="3424" xr:uid="{00000000-0005-0000-0000-0000E6130000}"/>
    <cellStyle name="Valuta 2 3 2 2 4 2" xfId="6269" xr:uid="{00000000-0005-0000-0000-0000E7130000}"/>
    <cellStyle name="Valuta 2 3 2 2 4 2 2" xfId="26390" xr:uid="{4BD7C9FA-93AA-4EB5-A4D0-43D7154B346F}"/>
    <cellStyle name="Valuta 2 3 2 2 4 2 3" xfId="26389" xr:uid="{AAF18A52-E845-41F2-9C69-5A65DA77FC75}"/>
    <cellStyle name="Valuta 2 3 2 2 4 3" xfId="26391" xr:uid="{B727A39E-FF0E-48CC-A614-B0AC129CB93F}"/>
    <cellStyle name="Valuta 2 3 2 2 4 3 2" xfId="26392" xr:uid="{988B7331-0911-4F2D-99B2-259C30972A58}"/>
    <cellStyle name="Valuta 2 3 2 2 4 4" xfId="26393" xr:uid="{D11E58E1-CA31-4D81-B0E5-5A3E450F0AD3}"/>
    <cellStyle name="Valuta 2 3 2 2 4 5" xfId="26394" xr:uid="{2779E3C7-98EE-461C-BC36-BDB8CDD24E77}"/>
    <cellStyle name="Valuta 2 3 2 2 4 6" xfId="26388" xr:uid="{8A3321CA-7A41-4A29-869B-C7EFE74E2233}"/>
    <cellStyle name="Valuta 2 3 2 2 4 7" xfId="34842" xr:uid="{480697FB-6EF0-418E-9C66-EFD0B4C82905}"/>
    <cellStyle name="Valuta 2 3 2 2 5" xfId="3425" xr:uid="{00000000-0005-0000-0000-0000E8130000}"/>
    <cellStyle name="Valuta 2 3 2 2 5 2" xfId="6270" xr:uid="{00000000-0005-0000-0000-0000E9130000}"/>
    <cellStyle name="Valuta 2 3 2 2 5 2 2" xfId="26397" xr:uid="{053961E9-71BD-4033-801B-B7BF56EC6C45}"/>
    <cellStyle name="Valuta 2 3 2 2 5 2 3" xfId="26396" xr:uid="{68FB33E8-0EA9-4398-8851-4D7508F0ECA2}"/>
    <cellStyle name="Valuta 2 3 2 2 5 3" xfId="26398" xr:uid="{0275AF28-E505-476F-B4BC-5CA17ABC972A}"/>
    <cellStyle name="Valuta 2 3 2 2 5 3 2" xfId="26399" xr:uid="{1654409E-2958-4D57-813C-4B00D2DAED0D}"/>
    <cellStyle name="Valuta 2 3 2 2 5 4" xfId="26400" xr:uid="{FF253CB5-A6B6-499B-8F0B-D2F20AE69F8B}"/>
    <cellStyle name="Valuta 2 3 2 2 5 5" xfId="26395" xr:uid="{2C92B529-002D-4791-B4B4-136D8873B035}"/>
    <cellStyle name="Valuta 2 3 2 2 5 6" xfId="34843" xr:uid="{75B6893D-883A-45E1-AD67-2CD2C40EA8E9}"/>
    <cellStyle name="Valuta 2 3 2 2 6" xfId="3426" xr:uid="{00000000-0005-0000-0000-0000EA130000}"/>
    <cellStyle name="Valuta 2 3 2 2 6 2" xfId="6271" xr:uid="{00000000-0005-0000-0000-0000EB130000}"/>
    <cellStyle name="Valuta 2 3 2 2 6 2 2" xfId="26403" xr:uid="{5B72AAEE-C236-490F-A0B4-316EFA74941F}"/>
    <cellStyle name="Valuta 2 3 2 2 6 2 3" xfId="26402" xr:uid="{65054091-35EC-4191-B4E7-846E18F7E05F}"/>
    <cellStyle name="Valuta 2 3 2 2 6 3" xfId="26404" xr:uid="{D9E6A39D-45C1-40B9-9C39-5B7CAFFDAE35}"/>
    <cellStyle name="Valuta 2 3 2 2 6 3 2" xfId="26405" xr:uid="{BF49DBEA-9D51-4CD5-934B-683ABB17CB06}"/>
    <cellStyle name="Valuta 2 3 2 2 6 4" xfId="26406" xr:uid="{7172DA05-F946-4852-8E27-80CB5BE97BCF}"/>
    <cellStyle name="Valuta 2 3 2 2 6 5" xfId="26401" xr:uid="{EFAA2E6C-88C6-4476-AE90-10BF50F07A50}"/>
    <cellStyle name="Valuta 2 3 2 2 6 6" xfId="34844" xr:uid="{79FE3CEC-3CDE-4D0A-B470-3DC1EABD22E1}"/>
    <cellStyle name="Valuta 2 3 2 2 7" xfId="3427" xr:uid="{00000000-0005-0000-0000-0000EC130000}"/>
    <cellStyle name="Valuta 2 3 2 2 7 2" xfId="26408" xr:uid="{F99FA776-642F-47A4-9D8E-5F049053CF3B}"/>
    <cellStyle name="Valuta 2 3 2 2 7 2 2" xfId="26409" xr:uid="{6075C6BD-DFB5-44B9-B064-8846B56B0AA3}"/>
    <cellStyle name="Valuta 2 3 2 2 7 3" xfId="26410" xr:uid="{80F471AA-3DFE-42CF-81C9-07FD8A5C7085}"/>
    <cellStyle name="Valuta 2 3 2 2 7 4" xfId="26407" xr:uid="{F1543EF5-6FEE-4DBD-B9F2-3140194F322A}"/>
    <cellStyle name="Valuta 2 3 2 2 8" xfId="6260" xr:uid="{00000000-0005-0000-0000-0000ED130000}"/>
    <cellStyle name="Valuta 2 3 2 2 8 2" xfId="26412" xr:uid="{738F2EB4-FC80-43BF-8793-D0498F09E126}"/>
    <cellStyle name="Valuta 2 3 2 2 8 2 2" xfId="26413" xr:uid="{14DF085B-C22D-4776-98C3-4C85F008890C}"/>
    <cellStyle name="Valuta 2 3 2 2 8 3" xfId="26414" xr:uid="{EE5AD8BB-AF52-4AA9-96D1-157C150F9FB4}"/>
    <cellStyle name="Valuta 2 3 2 2 8 4" xfId="26411" xr:uid="{5F4228A3-64C5-4D9F-83AE-6CBA5FD3992C}"/>
    <cellStyle name="Valuta 2 3 2 2 9" xfId="26415" xr:uid="{01CDDF7F-78E0-4D72-AD0A-BEE61CE9E827}"/>
    <cellStyle name="Valuta 2 3 2 2 9 2" xfId="26416" xr:uid="{D3F074A8-F54B-442B-8D6B-754F94A14A42}"/>
    <cellStyle name="Valuta 2 3 2 3" xfId="3428" xr:uid="{00000000-0005-0000-0000-0000EE130000}"/>
    <cellStyle name="Valuta 2 3 2 3 10" xfId="26418" xr:uid="{426324ED-06B5-446C-8F9B-CDEF97E1702E}"/>
    <cellStyle name="Valuta 2 3 2 3 10 2" xfId="26419" xr:uid="{DBFEC7F8-28D5-4395-91DE-150F3CAF41C5}"/>
    <cellStyle name="Valuta 2 3 2 3 11" xfId="26420" xr:uid="{80AA2B9A-C4FB-4947-AADD-42093FE56F16}"/>
    <cellStyle name="Valuta 2 3 2 3 11 2" xfId="26421" xr:uid="{0F5D1100-1CE9-4DDE-9BDD-02C7844C0E8F}"/>
    <cellStyle name="Valuta 2 3 2 3 12" xfId="26422" xr:uid="{291440A9-29F4-4698-A3C7-33218DAC16F2}"/>
    <cellStyle name="Valuta 2 3 2 3 13" xfId="26417" xr:uid="{5EE7EC77-7B76-461B-BE2E-38AFD0B4E2CD}"/>
    <cellStyle name="Valuta 2 3 2 3 14" xfId="34845" xr:uid="{9EAAE0DD-FB6B-42F8-84B5-C407E01AA380}"/>
    <cellStyle name="Valuta 2 3 2 3 15" xfId="35907" xr:uid="{AF7AC84D-417F-48FA-91DD-217B783BC767}"/>
    <cellStyle name="Valuta 2 3 2 3 2" xfId="3429" xr:uid="{00000000-0005-0000-0000-0000EF130000}"/>
    <cellStyle name="Valuta 2 3 2 3 2 10" xfId="26424" xr:uid="{FA466B7A-8FB5-4B6A-99F3-3B41EDC750B6}"/>
    <cellStyle name="Valuta 2 3 2 3 2 11" xfId="26423" xr:uid="{17744059-B166-4D50-961C-6BFF68A92E3C}"/>
    <cellStyle name="Valuta 2 3 2 3 2 12" xfId="34846" xr:uid="{0E4A6F4D-7E20-4CE7-B144-3692ADAC0E5C}"/>
    <cellStyle name="Valuta 2 3 2 3 2 13" xfId="36288" xr:uid="{8162870C-79E4-4747-8C2D-BA3BF8DE37A6}"/>
    <cellStyle name="Valuta 2 3 2 3 2 2" xfId="3430" xr:uid="{00000000-0005-0000-0000-0000F0130000}"/>
    <cellStyle name="Valuta 2 3 2 3 2 2 2" xfId="6274" xr:uid="{00000000-0005-0000-0000-0000F1130000}"/>
    <cellStyle name="Valuta 2 3 2 3 2 2 2 2" xfId="26427" xr:uid="{B4E893D4-A36E-474E-97CF-8CFE73B703D7}"/>
    <cellStyle name="Valuta 2 3 2 3 2 2 2 3" xfId="26426" xr:uid="{D431E3AD-F298-4F7A-8A03-B0CD597B5BB1}"/>
    <cellStyle name="Valuta 2 3 2 3 2 2 3" xfId="26428" xr:uid="{334E3080-73BD-42D3-B417-935C3592D24A}"/>
    <cellStyle name="Valuta 2 3 2 3 2 2 3 2" xfId="26429" xr:uid="{A12AAA7D-6324-4AD8-9AB9-BE11FBBB3604}"/>
    <cellStyle name="Valuta 2 3 2 3 2 2 4" xfId="26430" xr:uid="{B1B30988-C78D-49C9-9FB3-37B99EC3F6D7}"/>
    <cellStyle name="Valuta 2 3 2 3 2 2 5" xfId="26425" xr:uid="{E52A0BBE-241A-4ED1-A50D-97824E9E11D8}"/>
    <cellStyle name="Valuta 2 3 2 3 2 2 6" xfId="34847" xr:uid="{25057B5E-3070-4C31-8F6A-3E2771562ABE}"/>
    <cellStyle name="Valuta 2 3 2 3 2 3" xfId="3431" xr:uid="{00000000-0005-0000-0000-0000F2130000}"/>
    <cellStyle name="Valuta 2 3 2 3 2 3 2" xfId="6275" xr:uid="{00000000-0005-0000-0000-0000F3130000}"/>
    <cellStyle name="Valuta 2 3 2 3 2 3 2 2" xfId="26433" xr:uid="{3C2F51A5-D1FA-4AD3-9206-4DBF68C7239F}"/>
    <cellStyle name="Valuta 2 3 2 3 2 3 2 3" xfId="26432" xr:uid="{D53FB5A1-68C1-475A-A145-6D9A2C7C952F}"/>
    <cellStyle name="Valuta 2 3 2 3 2 3 3" xfId="26434" xr:uid="{D04463D9-F06F-495E-95B0-079191501EE8}"/>
    <cellStyle name="Valuta 2 3 2 3 2 3 3 2" xfId="26435" xr:uid="{F03FA021-B124-49E3-8F5C-16298F3F0BC2}"/>
    <cellStyle name="Valuta 2 3 2 3 2 3 4" xfId="26436" xr:uid="{00D65A48-A268-4578-9DC3-690F75C91FE2}"/>
    <cellStyle name="Valuta 2 3 2 3 2 3 5" xfId="26431" xr:uid="{C64718F3-2450-4093-85F5-982BE95E0751}"/>
    <cellStyle name="Valuta 2 3 2 3 2 3 6" xfId="34848" xr:uid="{0AB5C7C3-DB6E-460C-B9F2-01C2840A10AC}"/>
    <cellStyle name="Valuta 2 3 2 3 2 4" xfId="3432" xr:uid="{00000000-0005-0000-0000-0000F4130000}"/>
    <cellStyle name="Valuta 2 3 2 3 2 4 2" xfId="6276" xr:uid="{00000000-0005-0000-0000-0000F5130000}"/>
    <cellStyle name="Valuta 2 3 2 3 2 4 2 2" xfId="26439" xr:uid="{EC7F8E23-B7B7-4E4B-9C51-A8A56AB12F3C}"/>
    <cellStyle name="Valuta 2 3 2 3 2 4 2 3" xfId="26438" xr:uid="{838980ED-DC03-4839-81A7-652FEA87884B}"/>
    <cellStyle name="Valuta 2 3 2 3 2 4 3" xfId="26440" xr:uid="{5CB82749-54DC-4B38-BA0A-051D32F45C21}"/>
    <cellStyle name="Valuta 2 3 2 3 2 4 3 2" xfId="26441" xr:uid="{C94ECE69-C5AE-4212-A0FA-6F7B2F13F4EC}"/>
    <cellStyle name="Valuta 2 3 2 3 2 4 4" xfId="26442" xr:uid="{3516717A-33B8-4ADB-B81A-2C7405E3B64E}"/>
    <cellStyle name="Valuta 2 3 2 3 2 4 5" xfId="26437" xr:uid="{07928C8D-7DE5-4AAB-9471-7D490D8E3872}"/>
    <cellStyle name="Valuta 2 3 2 3 2 4 6" xfId="34849" xr:uid="{BBD5CD92-2C79-4F5C-BE81-E7C1AAE37500}"/>
    <cellStyle name="Valuta 2 3 2 3 2 5" xfId="3433" xr:uid="{00000000-0005-0000-0000-0000F6130000}"/>
    <cellStyle name="Valuta 2 3 2 3 2 5 2" xfId="26444" xr:uid="{4B7D9C58-5D0C-4906-BACC-368425EEBF9E}"/>
    <cellStyle name="Valuta 2 3 2 3 2 5 2 2" xfId="26445" xr:uid="{92B5CF05-4F50-4E4A-AF21-83CFC92C3BCA}"/>
    <cellStyle name="Valuta 2 3 2 3 2 5 3" xfId="26446" xr:uid="{EB14E290-2389-4EAE-BABA-1E58862E8F40}"/>
    <cellStyle name="Valuta 2 3 2 3 2 5 4" xfId="26443" xr:uid="{B7299526-13E1-49FB-8A9C-97300AEA47F4}"/>
    <cellStyle name="Valuta 2 3 2 3 2 6" xfId="6273" xr:uid="{00000000-0005-0000-0000-0000F7130000}"/>
    <cellStyle name="Valuta 2 3 2 3 2 6 2" xfId="26448" xr:uid="{4C8BA4DC-EAD4-4CEC-9812-0C226288E33C}"/>
    <cellStyle name="Valuta 2 3 2 3 2 6 2 2" xfId="26449" xr:uid="{DB2DA356-9F8F-4A62-8A68-E5B35218C2CB}"/>
    <cellStyle name="Valuta 2 3 2 3 2 6 3" xfId="26450" xr:uid="{5CFFE404-5D20-490A-B1A6-18B6DA1CDA6E}"/>
    <cellStyle name="Valuta 2 3 2 3 2 6 4" xfId="26447" xr:uid="{E6C2214C-03F5-4909-8753-F309632C77F6}"/>
    <cellStyle name="Valuta 2 3 2 3 2 7" xfId="26451" xr:uid="{9022C566-E86D-45A0-845C-E8B764E7E403}"/>
    <cellStyle name="Valuta 2 3 2 3 2 7 2" xfId="26452" xr:uid="{FFE1EFA5-ABB9-458D-800E-0E2FEDDBA90C}"/>
    <cellStyle name="Valuta 2 3 2 3 2 8" xfId="26453" xr:uid="{DF4C6F5C-CBD2-4192-B65A-A21655937506}"/>
    <cellStyle name="Valuta 2 3 2 3 2 8 2" xfId="26454" xr:uid="{F0C2FE23-7866-4789-A121-DB5621681986}"/>
    <cellStyle name="Valuta 2 3 2 3 2 9" xfId="26455" xr:uid="{142058D5-9A51-4058-9CE5-F1A7B312D44D}"/>
    <cellStyle name="Valuta 2 3 2 3 2 9 2" xfId="26456" xr:uid="{905F2E0F-58A3-4593-B494-EFDDA8E65290}"/>
    <cellStyle name="Valuta 2 3 2 3 3" xfId="3434" xr:uid="{00000000-0005-0000-0000-0000F8130000}"/>
    <cellStyle name="Valuta 2 3 2 3 3 10" xfId="26458" xr:uid="{C50B84F4-00FE-47EB-9076-664F8D785314}"/>
    <cellStyle name="Valuta 2 3 2 3 3 11" xfId="26457" xr:uid="{6E1E8DA1-C42E-4DAE-A367-9311A43DBD9B}"/>
    <cellStyle name="Valuta 2 3 2 3 3 12" xfId="34850" xr:uid="{655BED8F-1B26-4499-A61A-1526170AFCDB}"/>
    <cellStyle name="Valuta 2 3 2 3 3 13" xfId="36581" xr:uid="{C75A08F9-610B-4389-8E8E-4281A6AACDC3}"/>
    <cellStyle name="Valuta 2 3 2 3 3 2" xfId="3435" xr:uid="{00000000-0005-0000-0000-0000F9130000}"/>
    <cellStyle name="Valuta 2 3 2 3 3 2 2" xfId="6278" xr:uid="{00000000-0005-0000-0000-0000FA130000}"/>
    <cellStyle name="Valuta 2 3 2 3 3 2 2 2" xfId="26461" xr:uid="{0BE4F0C0-EA8E-4D6B-9F46-CB1096A67F6E}"/>
    <cellStyle name="Valuta 2 3 2 3 3 2 2 3" xfId="26460" xr:uid="{052DE482-9682-4B4F-8C22-58E0D436CE6E}"/>
    <cellStyle name="Valuta 2 3 2 3 3 2 3" xfId="26462" xr:uid="{09424394-1A73-4225-93C2-F1628C28FAD9}"/>
    <cellStyle name="Valuta 2 3 2 3 3 2 3 2" xfId="26463" xr:uid="{81C0368B-7638-4151-959A-6F2F923DF6FC}"/>
    <cellStyle name="Valuta 2 3 2 3 3 2 4" xfId="26464" xr:uid="{C92437A4-CF4B-4779-AB97-ACDFB15DA585}"/>
    <cellStyle name="Valuta 2 3 2 3 3 2 5" xfId="26459" xr:uid="{4DB63318-6F8B-43AB-81FC-92331F6DD2F1}"/>
    <cellStyle name="Valuta 2 3 2 3 3 2 6" xfId="34851" xr:uid="{88B0136C-67F8-48B2-9203-8DEC07F4F938}"/>
    <cellStyle name="Valuta 2 3 2 3 3 3" xfId="3436" xr:uid="{00000000-0005-0000-0000-0000FB130000}"/>
    <cellStyle name="Valuta 2 3 2 3 3 3 2" xfId="6279" xr:uid="{00000000-0005-0000-0000-0000FC130000}"/>
    <cellStyle name="Valuta 2 3 2 3 3 3 2 2" xfId="26467" xr:uid="{CC09CB45-110A-4081-A3A8-7C009EA81C3D}"/>
    <cellStyle name="Valuta 2 3 2 3 3 3 2 3" xfId="26466" xr:uid="{2624EFFD-3DD6-4643-ACDD-B3B4469A452C}"/>
    <cellStyle name="Valuta 2 3 2 3 3 3 3" xfId="26468" xr:uid="{CE9F0698-3525-4A7F-9B4E-C4FD898739EA}"/>
    <cellStyle name="Valuta 2 3 2 3 3 3 3 2" xfId="26469" xr:uid="{9D875B5F-4BE2-4945-9F8C-C10BFB9B6D16}"/>
    <cellStyle name="Valuta 2 3 2 3 3 3 4" xfId="26470" xr:uid="{A32F2739-604A-4787-9EB2-13917EA812B8}"/>
    <cellStyle name="Valuta 2 3 2 3 3 3 5" xfId="26465" xr:uid="{CFF7F4D4-65C3-4A30-B644-7B71D493A0E4}"/>
    <cellStyle name="Valuta 2 3 2 3 3 3 6" xfId="34852" xr:uid="{2582296C-95E0-42F1-B4F0-446D1C80417F}"/>
    <cellStyle name="Valuta 2 3 2 3 3 4" xfId="3437" xr:uid="{00000000-0005-0000-0000-0000FD130000}"/>
    <cellStyle name="Valuta 2 3 2 3 3 4 2" xfId="6280" xr:uid="{00000000-0005-0000-0000-0000FE130000}"/>
    <cellStyle name="Valuta 2 3 2 3 3 4 2 2" xfId="26473" xr:uid="{4EB3471B-D9C7-4DB8-A67F-B341437AD270}"/>
    <cellStyle name="Valuta 2 3 2 3 3 4 2 3" xfId="26472" xr:uid="{5D5D22E8-9224-4B61-AE04-A25995B31995}"/>
    <cellStyle name="Valuta 2 3 2 3 3 4 3" xfId="26474" xr:uid="{45A4644D-B4EE-4BCF-A970-51BC654AC8C3}"/>
    <cellStyle name="Valuta 2 3 2 3 3 4 3 2" xfId="26475" xr:uid="{8EE03543-FD55-4A48-A7B9-1CD79770F4FF}"/>
    <cellStyle name="Valuta 2 3 2 3 3 4 4" xfId="26476" xr:uid="{C7EDD130-9F6C-46C2-A7AC-8ACDBC05DED3}"/>
    <cellStyle name="Valuta 2 3 2 3 3 4 5" xfId="26471" xr:uid="{6486D8DF-D6B7-4D30-8744-EFC2DB687D01}"/>
    <cellStyle name="Valuta 2 3 2 3 3 4 6" xfId="34853" xr:uid="{089E891F-23D1-42B9-BEF4-10A365356442}"/>
    <cellStyle name="Valuta 2 3 2 3 3 5" xfId="3438" xr:uid="{00000000-0005-0000-0000-0000FF130000}"/>
    <cellStyle name="Valuta 2 3 2 3 3 5 2" xfId="26478" xr:uid="{7D028C74-8967-4E02-8F2F-926DCD2846C7}"/>
    <cellStyle name="Valuta 2 3 2 3 3 5 2 2" xfId="26479" xr:uid="{09925F01-6339-424F-8FEA-D798BA80F786}"/>
    <cellStyle name="Valuta 2 3 2 3 3 5 3" xfId="26480" xr:uid="{F0B8412B-637B-4F46-86AE-D15B7EE1D62F}"/>
    <cellStyle name="Valuta 2 3 2 3 3 5 4" xfId="26477" xr:uid="{B37882F2-8FBC-412E-9A50-E17CC1AFC536}"/>
    <cellStyle name="Valuta 2 3 2 3 3 6" xfId="6277" xr:uid="{00000000-0005-0000-0000-000000140000}"/>
    <cellStyle name="Valuta 2 3 2 3 3 6 2" xfId="26482" xr:uid="{799A3C9E-91F6-4F92-ADDA-4587EC28CAB9}"/>
    <cellStyle name="Valuta 2 3 2 3 3 6 2 2" xfId="26483" xr:uid="{867DFC49-912F-4B7A-B448-8A8F0500FF6A}"/>
    <cellStyle name="Valuta 2 3 2 3 3 6 3" xfId="26484" xr:uid="{82234C40-D073-4123-927E-0026133A0CF4}"/>
    <cellStyle name="Valuta 2 3 2 3 3 6 4" xfId="26481" xr:uid="{AC776567-D548-41BF-8AE6-64ACDE5819C2}"/>
    <cellStyle name="Valuta 2 3 2 3 3 7" xfId="26485" xr:uid="{B1A6400E-E25C-4846-BF26-17DCCA3B38A8}"/>
    <cellStyle name="Valuta 2 3 2 3 3 7 2" xfId="26486" xr:uid="{C15C5107-3B9C-4CA8-9E44-6F7AFBF1422A}"/>
    <cellStyle name="Valuta 2 3 2 3 3 8" xfId="26487" xr:uid="{4FB44579-52AB-4BBF-B8FC-3DDCE2CBE7B1}"/>
    <cellStyle name="Valuta 2 3 2 3 3 8 2" xfId="26488" xr:uid="{B7298CD7-B702-4769-89A2-323E6446F5D6}"/>
    <cellStyle name="Valuta 2 3 2 3 3 9" xfId="26489" xr:uid="{2FB4645A-79ED-4A75-9B11-4AB795E1CD4E}"/>
    <cellStyle name="Valuta 2 3 2 3 3 9 2" xfId="26490" xr:uid="{2F1C7BAD-537F-46FC-92AF-FCEB4BBD7D18}"/>
    <cellStyle name="Valuta 2 3 2 3 4" xfId="3439" xr:uid="{00000000-0005-0000-0000-000001140000}"/>
    <cellStyle name="Valuta 2 3 2 3 4 2" xfId="6281" xr:uid="{00000000-0005-0000-0000-000002140000}"/>
    <cellStyle name="Valuta 2 3 2 3 4 2 2" xfId="26493" xr:uid="{0E414C44-E0E9-413E-9FC0-A2C210F11A39}"/>
    <cellStyle name="Valuta 2 3 2 3 4 2 3" xfId="26492" xr:uid="{ADA2BEF2-1F74-4F3A-803E-F24C3923C2B8}"/>
    <cellStyle name="Valuta 2 3 2 3 4 3" xfId="26494" xr:uid="{8A6D4C5E-78FA-4692-8C2A-304622E31A18}"/>
    <cellStyle name="Valuta 2 3 2 3 4 3 2" xfId="26495" xr:uid="{F0D322DD-D49F-464D-A695-D865E78819DE}"/>
    <cellStyle name="Valuta 2 3 2 3 4 4" xfId="26496" xr:uid="{0D88D86A-BA5A-4D5E-B47A-C95F531B9477}"/>
    <cellStyle name="Valuta 2 3 2 3 4 5" xfId="26497" xr:uid="{EC2D5FB8-4BFC-4B97-AB41-AE949DD8542A}"/>
    <cellStyle name="Valuta 2 3 2 3 4 6" xfId="26491" xr:uid="{63A4E1C7-5124-427C-801E-D90117F93D3C}"/>
    <cellStyle name="Valuta 2 3 2 3 4 7" xfId="34854" xr:uid="{9A129C19-21C7-4536-89E8-C56CA0F4978C}"/>
    <cellStyle name="Valuta 2 3 2 3 5" xfId="3440" xr:uid="{00000000-0005-0000-0000-000003140000}"/>
    <cellStyle name="Valuta 2 3 2 3 5 2" xfId="6282" xr:uid="{00000000-0005-0000-0000-000004140000}"/>
    <cellStyle name="Valuta 2 3 2 3 5 2 2" xfId="26500" xr:uid="{AD847E11-25BB-4FC6-9D80-2DE35AE54E35}"/>
    <cellStyle name="Valuta 2 3 2 3 5 2 3" xfId="26499" xr:uid="{6C7D742E-8A9F-43E4-A341-C958760870CE}"/>
    <cellStyle name="Valuta 2 3 2 3 5 3" xfId="26501" xr:uid="{D60B2B05-D887-4B38-9426-3F4D38202AFC}"/>
    <cellStyle name="Valuta 2 3 2 3 5 3 2" xfId="26502" xr:uid="{03FFEB98-0D69-45F5-A983-9D3BBD840ABE}"/>
    <cellStyle name="Valuta 2 3 2 3 5 4" xfId="26503" xr:uid="{C16CDC37-4154-4FE7-A27F-CA786DCB387E}"/>
    <cellStyle name="Valuta 2 3 2 3 5 5" xfId="26498" xr:uid="{D092D530-94FA-4EE9-999F-4DDFFD51094E}"/>
    <cellStyle name="Valuta 2 3 2 3 5 6" xfId="34855" xr:uid="{43D40BC9-3628-414F-B740-BC4D9E626EE8}"/>
    <cellStyle name="Valuta 2 3 2 3 6" xfId="3441" xr:uid="{00000000-0005-0000-0000-000005140000}"/>
    <cellStyle name="Valuta 2 3 2 3 6 2" xfId="6283" xr:uid="{00000000-0005-0000-0000-000006140000}"/>
    <cellStyle name="Valuta 2 3 2 3 6 2 2" xfId="26506" xr:uid="{E06230C3-E1B8-46DF-9674-96D10EE695EA}"/>
    <cellStyle name="Valuta 2 3 2 3 6 2 3" xfId="26505" xr:uid="{339C866C-8890-4B4D-A908-AED8F0801AA4}"/>
    <cellStyle name="Valuta 2 3 2 3 6 3" xfId="26507" xr:uid="{451F9256-1166-450E-B3A2-65030CCF27D7}"/>
    <cellStyle name="Valuta 2 3 2 3 6 3 2" xfId="26508" xr:uid="{ADD2F773-8481-4942-853F-2F432BADCCBC}"/>
    <cellStyle name="Valuta 2 3 2 3 6 4" xfId="26509" xr:uid="{D60B10F2-3795-46BB-9FC4-BB886B16DB08}"/>
    <cellStyle name="Valuta 2 3 2 3 6 5" xfId="26504" xr:uid="{AA94293E-1F47-460F-8623-42BF74FCBBAE}"/>
    <cellStyle name="Valuta 2 3 2 3 6 6" xfId="34856" xr:uid="{ACC2B7F1-D3E3-4FAB-ABFB-286D3EB6966E}"/>
    <cellStyle name="Valuta 2 3 2 3 7" xfId="3442" xr:uid="{00000000-0005-0000-0000-000007140000}"/>
    <cellStyle name="Valuta 2 3 2 3 7 2" xfId="26511" xr:uid="{7FAC7157-0E1B-476D-9F69-F39F84D96953}"/>
    <cellStyle name="Valuta 2 3 2 3 7 2 2" xfId="26512" xr:uid="{72280A49-1FF6-4E60-B2A1-3B6AFFC167B5}"/>
    <cellStyle name="Valuta 2 3 2 3 7 3" xfId="26513" xr:uid="{D732D5C9-21B9-4B26-9874-6AFD4CF7480D}"/>
    <cellStyle name="Valuta 2 3 2 3 7 4" xfId="26510" xr:uid="{B6D299C3-05A4-43F2-8993-28CA6C3EC4EE}"/>
    <cellStyle name="Valuta 2 3 2 3 8" xfId="6272" xr:uid="{00000000-0005-0000-0000-000008140000}"/>
    <cellStyle name="Valuta 2 3 2 3 8 2" xfId="26515" xr:uid="{2C5E844B-7FB5-4305-A28A-90E377C4A187}"/>
    <cellStyle name="Valuta 2 3 2 3 8 2 2" xfId="26516" xr:uid="{4A3E4C4E-2974-4633-B11E-FD95E095F34A}"/>
    <cellStyle name="Valuta 2 3 2 3 8 3" xfId="26517" xr:uid="{4641D7BF-56E7-4465-8085-119816DE0510}"/>
    <cellStyle name="Valuta 2 3 2 3 8 4" xfId="26514" xr:uid="{DB9679C3-D52B-4E35-969B-B5585CBE3E92}"/>
    <cellStyle name="Valuta 2 3 2 3 9" xfId="26518" xr:uid="{7B8DB83F-77EC-4A98-B320-C05162BA60A2}"/>
    <cellStyle name="Valuta 2 3 2 3 9 2" xfId="26519" xr:uid="{6254914C-273E-414A-90A3-D0F31EE8C93A}"/>
    <cellStyle name="Valuta 2 3 2 4" xfId="3443" xr:uid="{00000000-0005-0000-0000-000009140000}"/>
    <cellStyle name="Valuta 2 3 2 4 10" xfId="26521" xr:uid="{3931C14C-ACC8-4F2F-A847-D7EEFC5B24E2}"/>
    <cellStyle name="Valuta 2 3 2 4 10 2" xfId="26522" xr:uid="{97AB6F03-6210-43D4-94D7-236D28F1B60A}"/>
    <cellStyle name="Valuta 2 3 2 4 11" xfId="26523" xr:uid="{83292186-F122-4630-A7C6-E951F3C72880}"/>
    <cellStyle name="Valuta 2 3 2 4 11 2" xfId="26524" xr:uid="{4B3A9E0C-C6F0-454E-91A3-0F8DAAB6FE08}"/>
    <cellStyle name="Valuta 2 3 2 4 12" xfId="26525" xr:uid="{436720F2-F98F-4BF8-AF3D-4BDC81ABE73B}"/>
    <cellStyle name="Valuta 2 3 2 4 13" xfId="26520" xr:uid="{DB20B5F8-FD43-477D-B8FC-6744B2404BE7}"/>
    <cellStyle name="Valuta 2 3 2 4 14" xfId="34857" xr:uid="{1C01EBA0-65F0-4BBC-86D2-B53BCAA22616}"/>
    <cellStyle name="Valuta 2 3 2 4 15" xfId="35908" xr:uid="{80251235-697F-4356-92DE-D0EFC57DE534}"/>
    <cellStyle name="Valuta 2 3 2 4 2" xfId="3444" xr:uid="{00000000-0005-0000-0000-00000A140000}"/>
    <cellStyle name="Valuta 2 3 2 4 2 10" xfId="26527" xr:uid="{F1FA1781-146F-470E-BD6D-E1A92F47C300}"/>
    <cellStyle name="Valuta 2 3 2 4 2 11" xfId="26526" xr:uid="{775FF52F-A0BC-4E91-865C-08A18399BB7C}"/>
    <cellStyle name="Valuta 2 3 2 4 2 12" xfId="34858" xr:uid="{CA2310FB-3B07-42C4-8E72-4EB2C03DED83}"/>
    <cellStyle name="Valuta 2 3 2 4 2 13" xfId="36289" xr:uid="{5A54E34C-8522-4110-BCB7-189F0ABBE314}"/>
    <cellStyle name="Valuta 2 3 2 4 2 2" xfId="3445" xr:uid="{00000000-0005-0000-0000-00000B140000}"/>
    <cellStyle name="Valuta 2 3 2 4 2 2 2" xfId="6286" xr:uid="{00000000-0005-0000-0000-00000C140000}"/>
    <cellStyle name="Valuta 2 3 2 4 2 2 2 2" xfId="26530" xr:uid="{BDFC3912-B38B-4DF1-B29D-40E6C92E2061}"/>
    <cellStyle name="Valuta 2 3 2 4 2 2 2 3" xfId="26529" xr:uid="{F753AF15-19C7-413E-8198-2099740EFF35}"/>
    <cellStyle name="Valuta 2 3 2 4 2 2 3" xfId="26531" xr:uid="{B35A719D-0D1D-42EC-BE04-6BAF44DFFB97}"/>
    <cellStyle name="Valuta 2 3 2 4 2 2 3 2" xfId="26532" xr:uid="{BAF33C63-F6D9-4CF7-B040-915C6E35022A}"/>
    <cellStyle name="Valuta 2 3 2 4 2 2 4" xfId="26533" xr:uid="{D4F923BC-77EE-4D8D-81FC-C249AED85BF5}"/>
    <cellStyle name="Valuta 2 3 2 4 2 2 5" xfId="26528" xr:uid="{203E58AB-FCE2-4C90-A20E-10598A4B50C7}"/>
    <cellStyle name="Valuta 2 3 2 4 2 2 6" xfId="34859" xr:uid="{FAA48A6E-EF96-484D-BC08-A35BD2793C9A}"/>
    <cellStyle name="Valuta 2 3 2 4 2 3" xfId="3446" xr:uid="{00000000-0005-0000-0000-00000D140000}"/>
    <cellStyle name="Valuta 2 3 2 4 2 3 2" xfId="6287" xr:uid="{00000000-0005-0000-0000-00000E140000}"/>
    <cellStyle name="Valuta 2 3 2 4 2 3 2 2" xfId="26536" xr:uid="{B791FF32-3B0F-4894-8C02-6EE9A8F94328}"/>
    <cellStyle name="Valuta 2 3 2 4 2 3 2 3" xfId="26535" xr:uid="{2650A427-CE68-4682-9DE4-7DE3A1BC403B}"/>
    <cellStyle name="Valuta 2 3 2 4 2 3 3" xfId="26537" xr:uid="{03345CB4-AFC9-45F9-A689-3B067973794F}"/>
    <cellStyle name="Valuta 2 3 2 4 2 3 3 2" xfId="26538" xr:uid="{27FF3B04-808F-4F1E-9513-9FC028519AF1}"/>
    <cellStyle name="Valuta 2 3 2 4 2 3 4" xfId="26539" xr:uid="{5CA90285-F24B-43D7-88E1-BD15D16064E2}"/>
    <cellStyle name="Valuta 2 3 2 4 2 3 5" xfId="26534" xr:uid="{27E659FB-1F71-47BF-B300-FF5443A69FFB}"/>
    <cellStyle name="Valuta 2 3 2 4 2 3 6" xfId="34860" xr:uid="{464A64D8-D4F7-4C74-8CD1-4446E144A6EC}"/>
    <cellStyle name="Valuta 2 3 2 4 2 4" xfId="3447" xr:uid="{00000000-0005-0000-0000-00000F140000}"/>
    <cellStyle name="Valuta 2 3 2 4 2 4 2" xfId="6288" xr:uid="{00000000-0005-0000-0000-000010140000}"/>
    <cellStyle name="Valuta 2 3 2 4 2 4 2 2" xfId="26542" xr:uid="{1C7BFE6B-74D2-4B70-A220-2A7DCA961E6E}"/>
    <cellStyle name="Valuta 2 3 2 4 2 4 2 3" xfId="26541" xr:uid="{E4AC4F88-9003-45E2-89CB-8E340A9A6ADC}"/>
    <cellStyle name="Valuta 2 3 2 4 2 4 3" xfId="26543" xr:uid="{C0C47896-89ED-4BDB-A980-4811A11E8BC5}"/>
    <cellStyle name="Valuta 2 3 2 4 2 4 3 2" xfId="26544" xr:uid="{09605345-D349-44CD-86F0-3534EC536901}"/>
    <cellStyle name="Valuta 2 3 2 4 2 4 4" xfId="26545" xr:uid="{BCFB8E4E-23EB-4A75-8D70-C6B8C555669D}"/>
    <cellStyle name="Valuta 2 3 2 4 2 4 5" xfId="26540" xr:uid="{795A7072-47DF-4FE2-9EA8-230BCF09D241}"/>
    <cellStyle name="Valuta 2 3 2 4 2 4 6" xfId="34861" xr:uid="{326F9AD4-D394-4310-84AC-91EA58A7BC1D}"/>
    <cellStyle name="Valuta 2 3 2 4 2 5" xfId="3448" xr:uid="{00000000-0005-0000-0000-000011140000}"/>
    <cellStyle name="Valuta 2 3 2 4 2 5 2" xfId="26547" xr:uid="{542E9701-121C-455C-9E85-ED1E180501E1}"/>
    <cellStyle name="Valuta 2 3 2 4 2 5 2 2" xfId="26548" xr:uid="{2EA7397A-5B86-411D-9D41-0F835BA9EE8D}"/>
    <cellStyle name="Valuta 2 3 2 4 2 5 3" xfId="26549" xr:uid="{76F949AC-2B88-4EE5-BA91-B7D40E2D38FF}"/>
    <cellStyle name="Valuta 2 3 2 4 2 5 4" xfId="26546" xr:uid="{13E8642C-1B68-4AC7-816F-64BF346A8A40}"/>
    <cellStyle name="Valuta 2 3 2 4 2 6" xfId="6285" xr:uid="{00000000-0005-0000-0000-000012140000}"/>
    <cellStyle name="Valuta 2 3 2 4 2 6 2" xfId="26551" xr:uid="{9C817237-1F25-4F6D-84EC-05FF1193B979}"/>
    <cellStyle name="Valuta 2 3 2 4 2 6 2 2" xfId="26552" xr:uid="{6FE9898F-1BE6-44A0-8B30-ECA72598E97A}"/>
    <cellStyle name="Valuta 2 3 2 4 2 6 3" xfId="26553" xr:uid="{C94772F3-4063-41DF-AFF4-51B0FA5A78C2}"/>
    <cellStyle name="Valuta 2 3 2 4 2 6 4" xfId="26550" xr:uid="{0587BD45-5E80-45BF-AB1B-944D761598B4}"/>
    <cellStyle name="Valuta 2 3 2 4 2 7" xfId="26554" xr:uid="{7EE98856-3E45-4788-A84B-C7E868380158}"/>
    <cellStyle name="Valuta 2 3 2 4 2 7 2" xfId="26555" xr:uid="{A4071C4B-3880-4C5B-A8FC-76E876C6B00C}"/>
    <cellStyle name="Valuta 2 3 2 4 2 8" xfId="26556" xr:uid="{F8283E99-309F-40E0-9601-02C76C0D799A}"/>
    <cellStyle name="Valuta 2 3 2 4 2 8 2" xfId="26557" xr:uid="{26F43AC1-958F-468D-AAC6-3DE41A467740}"/>
    <cellStyle name="Valuta 2 3 2 4 2 9" xfId="26558" xr:uid="{9FBFD331-1E2F-4546-9FBD-2139C728A3D6}"/>
    <cellStyle name="Valuta 2 3 2 4 2 9 2" xfId="26559" xr:uid="{D7555EF3-6124-4B39-A0B0-352AFD4D10DA}"/>
    <cellStyle name="Valuta 2 3 2 4 3" xfId="3449" xr:uid="{00000000-0005-0000-0000-000013140000}"/>
    <cellStyle name="Valuta 2 3 2 4 3 10" xfId="26561" xr:uid="{29EA98BD-FF7A-4134-A1ED-01EDD4D66A91}"/>
    <cellStyle name="Valuta 2 3 2 4 3 11" xfId="26560" xr:uid="{5E5893CD-25D2-4C03-A3E8-C67C52D674E1}"/>
    <cellStyle name="Valuta 2 3 2 4 3 12" xfId="34862" xr:uid="{5149B7B9-7A12-4F82-A86E-B9ADEA78DCAC}"/>
    <cellStyle name="Valuta 2 3 2 4 3 13" xfId="36582" xr:uid="{5ABDF799-C5CD-4F3C-9544-E257BD2A8806}"/>
    <cellStyle name="Valuta 2 3 2 4 3 2" xfId="3450" xr:uid="{00000000-0005-0000-0000-000014140000}"/>
    <cellStyle name="Valuta 2 3 2 4 3 2 2" xfId="6290" xr:uid="{00000000-0005-0000-0000-000015140000}"/>
    <cellStyle name="Valuta 2 3 2 4 3 2 2 2" xfId="26564" xr:uid="{A5247E1F-567A-4C3A-925A-3B5FFC65C9CD}"/>
    <cellStyle name="Valuta 2 3 2 4 3 2 2 3" xfId="26563" xr:uid="{B087E6F5-B59F-49B0-9136-EC9A04AD0CEA}"/>
    <cellStyle name="Valuta 2 3 2 4 3 2 3" xfId="26565" xr:uid="{F0D865FA-AC19-45B2-BE99-58860C69E485}"/>
    <cellStyle name="Valuta 2 3 2 4 3 2 3 2" xfId="26566" xr:uid="{A443D4E1-7657-4CF6-99B7-8C53DC318AE0}"/>
    <cellStyle name="Valuta 2 3 2 4 3 2 4" xfId="26567" xr:uid="{A13D476E-B1E6-49B2-A02D-183779393D5B}"/>
    <cellStyle name="Valuta 2 3 2 4 3 2 5" xfId="26562" xr:uid="{10A5CCA3-3FF5-43C7-8AF3-38A763E99F05}"/>
    <cellStyle name="Valuta 2 3 2 4 3 2 6" xfId="34863" xr:uid="{9439BA4D-274E-412B-BDCA-DCCFC9B31EAD}"/>
    <cellStyle name="Valuta 2 3 2 4 3 3" xfId="3451" xr:uid="{00000000-0005-0000-0000-000016140000}"/>
    <cellStyle name="Valuta 2 3 2 4 3 3 2" xfId="6291" xr:uid="{00000000-0005-0000-0000-000017140000}"/>
    <cellStyle name="Valuta 2 3 2 4 3 3 2 2" xfId="26570" xr:uid="{CF077483-0FF4-4F06-ADA0-36AD52270FBE}"/>
    <cellStyle name="Valuta 2 3 2 4 3 3 2 3" xfId="26569" xr:uid="{3D64C75E-21DE-451E-A6D4-B61FD1895698}"/>
    <cellStyle name="Valuta 2 3 2 4 3 3 3" xfId="26571" xr:uid="{B72CC245-B8CF-47A2-8636-0A86F055DDC6}"/>
    <cellStyle name="Valuta 2 3 2 4 3 3 3 2" xfId="26572" xr:uid="{5C66BF44-21DD-4F45-AEEE-13EBB43E81C2}"/>
    <cellStyle name="Valuta 2 3 2 4 3 3 4" xfId="26573" xr:uid="{19D160DA-691A-49A3-BA35-52139B7AD04A}"/>
    <cellStyle name="Valuta 2 3 2 4 3 3 5" xfId="26568" xr:uid="{C822FF68-78E1-4422-8CB4-664CB99E204B}"/>
    <cellStyle name="Valuta 2 3 2 4 3 3 6" xfId="34864" xr:uid="{40014537-9FF3-4E30-BCD8-3D57EF1B85AF}"/>
    <cellStyle name="Valuta 2 3 2 4 3 4" xfId="3452" xr:uid="{00000000-0005-0000-0000-000018140000}"/>
    <cellStyle name="Valuta 2 3 2 4 3 4 2" xfId="6292" xr:uid="{00000000-0005-0000-0000-000019140000}"/>
    <cellStyle name="Valuta 2 3 2 4 3 4 2 2" xfId="26576" xr:uid="{1A782C29-0208-43C4-A8AC-6E6E4DD4766D}"/>
    <cellStyle name="Valuta 2 3 2 4 3 4 2 3" xfId="26575" xr:uid="{A8BBF358-5638-4675-961C-322C6F18E018}"/>
    <cellStyle name="Valuta 2 3 2 4 3 4 3" xfId="26577" xr:uid="{C38298D1-98F2-4624-87A8-34DDF1A8EEB3}"/>
    <cellStyle name="Valuta 2 3 2 4 3 4 3 2" xfId="26578" xr:uid="{B67325C6-F540-44D4-B10F-1C56BEBB0385}"/>
    <cellStyle name="Valuta 2 3 2 4 3 4 4" xfId="26579" xr:uid="{11BC1A8E-74A0-4395-BB45-65021385219E}"/>
    <cellStyle name="Valuta 2 3 2 4 3 4 5" xfId="26574" xr:uid="{8A7328A0-0C49-4AC8-9E4C-93712A6996F7}"/>
    <cellStyle name="Valuta 2 3 2 4 3 4 6" xfId="34865" xr:uid="{700ACAE6-B3B4-4613-BF3D-52AB8ACC4A6E}"/>
    <cellStyle name="Valuta 2 3 2 4 3 5" xfId="3453" xr:uid="{00000000-0005-0000-0000-00001A140000}"/>
    <cellStyle name="Valuta 2 3 2 4 3 5 2" xfId="26581" xr:uid="{AAB32B71-F823-40A2-AE80-BFCC20D69067}"/>
    <cellStyle name="Valuta 2 3 2 4 3 5 2 2" xfId="26582" xr:uid="{7FFC1577-466F-4C3A-9311-F18204EC5BD3}"/>
    <cellStyle name="Valuta 2 3 2 4 3 5 3" xfId="26583" xr:uid="{AC0A1E80-3BCD-46B8-98F4-5426DC1E8D9F}"/>
    <cellStyle name="Valuta 2 3 2 4 3 5 4" xfId="26580" xr:uid="{886F4F71-CEDB-4655-9268-C000DC44FD5E}"/>
    <cellStyle name="Valuta 2 3 2 4 3 6" xfId="6289" xr:uid="{00000000-0005-0000-0000-00001B140000}"/>
    <cellStyle name="Valuta 2 3 2 4 3 6 2" xfId="26585" xr:uid="{0EA6C45F-BC6F-4228-8447-2B65DF8A28DE}"/>
    <cellStyle name="Valuta 2 3 2 4 3 6 2 2" xfId="26586" xr:uid="{833E4FF4-5A9C-4B5F-9679-49429E40481D}"/>
    <cellStyle name="Valuta 2 3 2 4 3 6 3" xfId="26587" xr:uid="{5E8AB87A-FF15-4E7C-8F2D-B73DB3E02D0D}"/>
    <cellStyle name="Valuta 2 3 2 4 3 6 4" xfId="26584" xr:uid="{3708D607-9177-4862-8411-ECC8BD7631F5}"/>
    <cellStyle name="Valuta 2 3 2 4 3 7" xfId="26588" xr:uid="{71F61C8F-9362-4106-92FF-A266E5576F7E}"/>
    <cellStyle name="Valuta 2 3 2 4 3 7 2" xfId="26589" xr:uid="{27791184-AB70-46FF-A46D-C6EC412C8AF8}"/>
    <cellStyle name="Valuta 2 3 2 4 3 8" xfId="26590" xr:uid="{2D8E3C63-7DB4-4014-A86E-ED97665CE919}"/>
    <cellStyle name="Valuta 2 3 2 4 3 8 2" xfId="26591" xr:uid="{496C653B-6A04-46DC-A123-62DC43FBF8B7}"/>
    <cellStyle name="Valuta 2 3 2 4 3 9" xfId="26592" xr:uid="{AF420323-BA0D-403E-83D9-220E4F40C046}"/>
    <cellStyle name="Valuta 2 3 2 4 3 9 2" xfId="26593" xr:uid="{84C25C42-A717-4F29-839B-DADFA2BB4BA0}"/>
    <cellStyle name="Valuta 2 3 2 4 4" xfId="3454" xr:uid="{00000000-0005-0000-0000-00001C140000}"/>
    <cellStyle name="Valuta 2 3 2 4 4 2" xfId="6293" xr:uid="{00000000-0005-0000-0000-00001D140000}"/>
    <cellStyle name="Valuta 2 3 2 4 4 2 2" xfId="26596" xr:uid="{EE4BFE5E-4D83-4FC8-8C57-A15A0A0FFC53}"/>
    <cellStyle name="Valuta 2 3 2 4 4 2 3" xfId="26595" xr:uid="{9A57CCF8-1830-4CFB-8106-9AEEA9D872BF}"/>
    <cellStyle name="Valuta 2 3 2 4 4 3" xfId="26597" xr:uid="{C9CBA257-8CB3-4891-9D24-2E6EA27A82C2}"/>
    <cellStyle name="Valuta 2 3 2 4 4 3 2" xfId="26598" xr:uid="{E22B1B8A-B440-4A79-B4EF-7040BC1ECBA9}"/>
    <cellStyle name="Valuta 2 3 2 4 4 4" xfId="26599" xr:uid="{FAC31929-D3C4-4B2C-B5E5-07CD8592C7D8}"/>
    <cellStyle name="Valuta 2 3 2 4 4 5" xfId="26600" xr:uid="{F6D6DC31-0008-4028-B898-0F283FB322F8}"/>
    <cellStyle name="Valuta 2 3 2 4 4 6" xfId="26594" xr:uid="{92C5063A-95F0-4E34-9445-02808CC8BE74}"/>
    <cellStyle name="Valuta 2 3 2 4 4 7" xfId="34866" xr:uid="{68F9AF9F-8A05-48FA-87BE-9859A90660B9}"/>
    <cellStyle name="Valuta 2 3 2 4 5" xfId="3455" xr:uid="{00000000-0005-0000-0000-00001E140000}"/>
    <cellStyle name="Valuta 2 3 2 4 5 2" xfId="6294" xr:uid="{00000000-0005-0000-0000-00001F140000}"/>
    <cellStyle name="Valuta 2 3 2 4 5 2 2" xfId="26603" xr:uid="{43BD00B0-531E-4A42-8B52-F988F1322EAF}"/>
    <cellStyle name="Valuta 2 3 2 4 5 2 3" xfId="26602" xr:uid="{B20E7ECF-A185-4967-8E2F-8E4E7A1BCF18}"/>
    <cellStyle name="Valuta 2 3 2 4 5 3" xfId="26604" xr:uid="{F4204374-55FD-4C4A-99AC-5269B261C64F}"/>
    <cellStyle name="Valuta 2 3 2 4 5 3 2" xfId="26605" xr:uid="{ABF65376-0075-4B69-BD11-9B10416A93D9}"/>
    <cellStyle name="Valuta 2 3 2 4 5 4" xfId="26606" xr:uid="{77FA6E8D-E40D-4770-88B2-58B7F1B475B5}"/>
    <cellStyle name="Valuta 2 3 2 4 5 5" xfId="26601" xr:uid="{C524E55C-99B9-4E47-949D-D301A2251320}"/>
    <cellStyle name="Valuta 2 3 2 4 5 6" xfId="34867" xr:uid="{F15A3D4E-5602-499F-8F6B-C052C2E09AA1}"/>
    <cellStyle name="Valuta 2 3 2 4 6" xfId="3456" xr:uid="{00000000-0005-0000-0000-000020140000}"/>
    <cellStyle name="Valuta 2 3 2 4 6 2" xfId="6295" xr:uid="{00000000-0005-0000-0000-000021140000}"/>
    <cellStyle name="Valuta 2 3 2 4 6 2 2" xfId="26609" xr:uid="{F4CF79C5-01DD-4B36-9E5B-C1CE6FBC5152}"/>
    <cellStyle name="Valuta 2 3 2 4 6 2 3" xfId="26608" xr:uid="{8122BEB9-9855-496D-9426-D2FF1DC1D553}"/>
    <cellStyle name="Valuta 2 3 2 4 6 3" xfId="26610" xr:uid="{02F206E0-B110-4145-9F96-1CBC212A2F65}"/>
    <cellStyle name="Valuta 2 3 2 4 6 3 2" xfId="26611" xr:uid="{FF7D447B-5FCA-4E28-895D-4AE617893A98}"/>
    <cellStyle name="Valuta 2 3 2 4 6 4" xfId="26612" xr:uid="{02907242-4D5B-4A78-A10C-28FB2A064D34}"/>
    <cellStyle name="Valuta 2 3 2 4 6 5" xfId="26607" xr:uid="{B95D1827-FC73-4E06-8C06-4F16E43247D2}"/>
    <cellStyle name="Valuta 2 3 2 4 6 6" xfId="34868" xr:uid="{08F7D543-29AC-4F99-8CA1-5011CA1BCC54}"/>
    <cellStyle name="Valuta 2 3 2 4 7" xfId="3457" xr:uid="{00000000-0005-0000-0000-000022140000}"/>
    <cellStyle name="Valuta 2 3 2 4 7 2" xfId="26614" xr:uid="{C58CB939-159E-4C4B-9529-3226106D415D}"/>
    <cellStyle name="Valuta 2 3 2 4 7 2 2" xfId="26615" xr:uid="{F044C996-2BC6-4A14-BC7C-52906034DF16}"/>
    <cellStyle name="Valuta 2 3 2 4 7 3" xfId="26616" xr:uid="{66F567EA-21EF-4787-A888-A1269A38331E}"/>
    <cellStyle name="Valuta 2 3 2 4 7 4" xfId="26613" xr:uid="{0923B6FE-F574-40D7-BEE9-520C5F48AB21}"/>
    <cellStyle name="Valuta 2 3 2 4 8" xfId="6284" xr:uid="{00000000-0005-0000-0000-000023140000}"/>
    <cellStyle name="Valuta 2 3 2 4 8 2" xfId="26618" xr:uid="{FA71312B-E514-4309-8A9A-B1E9D9F5B819}"/>
    <cellStyle name="Valuta 2 3 2 4 8 2 2" xfId="26619" xr:uid="{BDE5CD2F-52AE-4875-B1E6-D3500FC52FC1}"/>
    <cellStyle name="Valuta 2 3 2 4 8 3" xfId="26620" xr:uid="{A3273DF1-95CE-4C67-8DF3-E1A4945DB3AD}"/>
    <cellStyle name="Valuta 2 3 2 4 8 4" xfId="26617" xr:uid="{CCB7F412-80D4-47F0-A13E-F50CBD7AFB85}"/>
    <cellStyle name="Valuta 2 3 2 4 9" xfId="26621" xr:uid="{CFCEF513-21FA-4FD9-AF7F-1D73FE5D35D5}"/>
    <cellStyle name="Valuta 2 3 2 4 9 2" xfId="26622" xr:uid="{DB4BA605-C21A-43A3-BE7B-87E0384E7E83}"/>
    <cellStyle name="Valuta 2 3 2 5" xfId="3458" xr:uid="{00000000-0005-0000-0000-000024140000}"/>
    <cellStyle name="Valuta 2 3 2 5 10" xfId="26624" xr:uid="{5D485C26-78E4-4700-A935-DAC3E97E36BB}"/>
    <cellStyle name="Valuta 2 3 2 5 10 2" xfId="26625" xr:uid="{C5233C7A-D615-4D51-8D53-5B4A1EAFB811}"/>
    <cellStyle name="Valuta 2 3 2 5 11" xfId="26626" xr:uid="{5ED83641-8BA6-4D85-A1B4-503A0BCCC2A9}"/>
    <cellStyle name="Valuta 2 3 2 5 11 2" xfId="26627" xr:uid="{DE28F6FF-9F6C-4D57-A1F7-460E9D5D83BE}"/>
    <cellStyle name="Valuta 2 3 2 5 12" xfId="26628" xr:uid="{2665835A-5D5C-4030-B276-A82B780D1A4B}"/>
    <cellStyle name="Valuta 2 3 2 5 13" xfId="26623" xr:uid="{ED6FE8F3-D72E-41E2-8072-8C926F21DF09}"/>
    <cellStyle name="Valuta 2 3 2 5 14" xfId="34869" xr:uid="{7B17AE14-F785-4380-957C-CF57FA6182D3}"/>
    <cellStyle name="Valuta 2 3 2 5 15" xfId="35909" xr:uid="{9AB3CC1D-BA33-4906-83B0-96F3995E914A}"/>
    <cellStyle name="Valuta 2 3 2 5 2" xfId="3459" xr:uid="{00000000-0005-0000-0000-000025140000}"/>
    <cellStyle name="Valuta 2 3 2 5 2 10" xfId="26630" xr:uid="{DAE25291-76CC-44FE-ADBF-77AD18358995}"/>
    <cellStyle name="Valuta 2 3 2 5 2 11" xfId="26629" xr:uid="{99542549-20FB-445B-93A7-7C44188EB7AC}"/>
    <cellStyle name="Valuta 2 3 2 5 2 12" xfId="34870" xr:uid="{E244F2A3-99A6-4F5D-AEA7-BBF14E3F9215}"/>
    <cellStyle name="Valuta 2 3 2 5 2 13" xfId="36290" xr:uid="{6D56F41E-3273-4895-A53B-1D007E651E59}"/>
    <cellStyle name="Valuta 2 3 2 5 2 2" xfId="3460" xr:uid="{00000000-0005-0000-0000-000026140000}"/>
    <cellStyle name="Valuta 2 3 2 5 2 2 2" xfId="6298" xr:uid="{00000000-0005-0000-0000-000027140000}"/>
    <cellStyle name="Valuta 2 3 2 5 2 2 2 2" xfId="26633" xr:uid="{1F40BA3B-BAF8-4501-B6C2-33A31476EFF3}"/>
    <cellStyle name="Valuta 2 3 2 5 2 2 2 3" xfId="26632" xr:uid="{DB78E7C2-65E3-449B-9688-295EF6CD5C59}"/>
    <cellStyle name="Valuta 2 3 2 5 2 2 3" xfId="26634" xr:uid="{0869989C-F5E6-44F7-84A2-48E20015D795}"/>
    <cellStyle name="Valuta 2 3 2 5 2 2 3 2" xfId="26635" xr:uid="{1FEF1678-4E41-4F3E-915A-05A86C0D7618}"/>
    <cellStyle name="Valuta 2 3 2 5 2 2 4" xfId="26636" xr:uid="{EE57FABB-3CBD-45E3-B5E0-B2AA2E8872FF}"/>
    <cellStyle name="Valuta 2 3 2 5 2 2 5" xfId="26631" xr:uid="{D777F24E-02C7-4F75-B689-BE87B4DFFFBA}"/>
    <cellStyle name="Valuta 2 3 2 5 2 2 6" xfId="34871" xr:uid="{DDC91658-D833-4485-8ABA-0195B2CC64CD}"/>
    <cellStyle name="Valuta 2 3 2 5 2 3" xfId="3461" xr:uid="{00000000-0005-0000-0000-000028140000}"/>
    <cellStyle name="Valuta 2 3 2 5 2 3 2" xfId="6299" xr:uid="{00000000-0005-0000-0000-000029140000}"/>
    <cellStyle name="Valuta 2 3 2 5 2 3 2 2" xfId="26639" xr:uid="{EE65EB85-7BC8-47C4-9AC1-B88B73C7B462}"/>
    <cellStyle name="Valuta 2 3 2 5 2 3 2 3" xfId="26638" xr:uid="{844A8094-7857-47A5-AB92-5BEC8CE3D80F}"/>
    <cellStyle name="Valuta 2 3 2 5 2 3 3" xfId="26640" xr:uid="{2F128C36-AA0D-42C7-AE91-B27C6B8FB038}"/>
    <cellStyle name="Valuta 2 3 2 5 2 3 3 2" xfId="26641" xr:uid="{4177AC27-49F5-45FF-AA9C-91381C145AB8}"/>
    <cellStyle name="Valuta 2 3 2 5 2 3 4" xfId="26642" xr:uid="{4AFCD0E4-DFC2-4E5F-B27F-C498B6A9C7FB}"/>
    <cellStyle name="Valuta 2 3 2 5 2 3 5" xfId="26637" xr:uid="{F4D4770C-95BF-4FB4-8D0A-BA6EFC386030}"/>
    <cellStyle name="Valuta 2 3 2 5 2 3 6" xfId="34872" xr:uid="{20EE7C90-DE32-4F21-BDAC-AA36F364EBD6}"/>
    <cellStyle name="Valuta 2 3 2 5 2 4" xfId="3462" xr:uid="{00000000-0005-0000-0000-00002A140000}"/>
    <cellStyle name="Valuta 2 3 2 5 2 4 2" xfId="6300" xr:uid="{00000000-0005-0000-0000-00002B140000}"/>
    <cellStyle name="Valuta 2 3 2 5 2 4 2 2" xfId="26645" xr:uid="{D808C442-8BB7-45EC-89C8-3CEF1E109302}"/>
    <cellStyle name="Valuta 2 3 2 5 2 4 2 3" xfId="26644" xr:uid="{526880B4-A3E3-43B7-B737-567E8DB2DE0C}"/>
    <cellStyle name="Valuta 2 3 2 5 2 4 3" xfId="26646" xr:uid="{1D4DDD79-A23F-419C-8574-FFB1399E1169}"/>
    <cellStyle name="Valuta 2 3 2 5 2 4 3 2" xfId="26647" xr:uid="{9E772AD2-906F-4FED-BECD-F9F4C340EA8C}"/>
    <cellStyle name="Valuta 2 3 2 5 2 4 4" xfId="26648" xr:uid="{E9A4FF31-FC72-4D56-B0DF-30940EC6F9F9}"/>
    <cellStyle name="Valuta 2 3 2 5 2 4 5" xfId="26643" xr:uid="{7B442778-8D8B-486A-A421-660450826F9A}"/>
    <cellStyle name="Valuta 2 3 2 5 2 4 6" xfId="34873" xr:uid="{25E04ACD-5380-4C11-93A2-EB0E75E13D9B}"/>
    <cellStyle name="Valuta 2 3 2 5 2 5" xfId="3463" xr:uid="{00000000-0005-0000-0000-00002C140000}"/>
    <cellStyle name="Valuta 2 3 2 5 2 5 2" xfId="26650" xr:uid="{02BFC101-CEAD-4E60-B26F-90BEB71F2667}"/>
    <cellStyle name="Valuta 2 3 2 5 2 5 2 2" xfId="26651" xr:uid="{E77809C9-9C44-4B62-94D8-EFE57E312F16}"/>
    <cellStyle name="Valuta 2 3 2 5 2 5 3" xfId="26652" xr:uid="{1D0FAD08-09AA-468D-93AC-39A043BF0B3D}"/>
    <cellStyle name="Valuta 2 3 2 5 2 5 4" xfId="26649" xr:uid="{C0A7216F-D522-4CA9-8108-C840504F331B}"/>
    <cellStyle name="Valuta 2 3 2 5 2 6" xfId="6297" xr:uid="{00000000-0005-0000-0000-00002D140000}"/>
    <cellStyle name="Valuta 2 3 2 5 2 6 2" xfId="26654" xr:uid="{05E7BB1F-000A-4D16-8347-F353A5F7E27F}"/>
    <cellStyle name="Valuta 2 3 2 5 2 6 2 2" xfId="26655" xr:uid="{C7A4D433-87EA-410E-A838-FC6647C49B30}"/>
    <cellStyle name="Valuta 2 3 2 5 2 6 3" xfId="26656" xr:uid="{E2B9DB99-C27B-4D08-B8DF-EAAC0CEFDB5E}"/>
    <cellStyle name="Valuta 2 3 2 5 2 6 4" xfId="26653" xr:uid="{2B6DBADF-C14B-4EDE-9304-C2633391C2FB}"/>
    <cellStyle name="Valuta 2 3 2 5 2 7" xfId="26657" xr:uid="{DACE7746-6CDF-43D2-A8CF-76D50E96C899}"/>
    <cellStyle name="Valuta 2 3 2 5 2 7 2" xfId="26658" xr:uid="{C4F7C285-67F8-47E6-9165-D2AC25656257}"/>
    <cellStyle name="Valuta 2 3 2 5 2 8" xfId="26659" xr:uid="{247CD74D-3CF6-4420-BEF5-A06435207978}"/>
    <cellStyle name="Valuta 2 3 2 5 2 8 2" xfId="26660" xr:uid="{1F82C743-27B4-4D26-8D1E-A9907D7515AA}"/>
    <cellStyle name="Valuta 2 3 2 5 2 9" xfId="26661" xr:uid="{ABD9D5EE-D093-4E03-8382-25223F2E2CFB}"/>
    <cellStyle name="Valuta 2 3 2 5 2 9 2" xfId="26662" xr:uid="{919AAB09-DED0-44AE-BB87-4E0BB073B864}"/>
    <cellStyle name="Valuta 2 3 2 5 3" xfId="3464" xr:uid="{00000000-0005-0000-0000-00002E140000}"/>
    <cellStyle name="Valuta 2 3 2 5 3 10" xfId="26664" xr:uid="{2E008C34-141B-4F3E-962C-D053CD7453FB}"/>
    <cellStyle name="Valuta 2 3 2 5 3 11" xfId="26663" xr:uid="{0D73CEFF-B98D-48CF-816B-2976A9F6E777}"/>
    <cellStyle name="Valuta 2 3 2 5 3 12" xfId="34874" xr:uid="{3228C4F1-9ECD-4F04-9252-A21496ACD3FA}"/>
    <cellStyle name="Valuta 2 3 2 5 3 13" xfId="36583" xr:uid="{EB155D44-3DD9-4BB9-870D-9C9F2D5B1AFC}"/>
    <cellStyle name="Valuta 2 3 2 5 3 2" xfId="3465" xr:uid="{00000000-0005-0000-0000-00002F140000}"/>
    <cellStyle name="Valuta 2 3 2 5 3 2 2" xfId="6302" xr:uid="{00000000-0005-0000-0000-000030140000}"/>
    <cellStyle name="Valuta 2 3 2 5 3 2 2 2" xfId="26667" xr:uid="{99A3EC98-1061-4C44-8183-DD5591B219CA}"/>
    <cellStyle name="Valuta 2 3 2 5 3 2 2 3" xfId="26666" xr:uid="{92A57291-D78F-4E95-8921-CE23055979F7}"/>
    <cellStyle name="Valuta 2 3 2 5 3 2 3" xfId="26668" xr:uid="{583C87EA-021B-4DEF-AF8B-4E88CD8A425E}"/>
    <cellStyle name="Valuta 2 3 2 5 3 2 3 2" xfId="26669" xr:uid="{8A8C1ED3-E60D-42E1-B17B-FB55798E621C}"/>
    <cellStyle name="Valuta 2 3 2 5 3 2 4" xfId="26670" xr:uid="{14710FF0-D3E7-4277-BF34-9296DB3E14FD}"/>
    <cellStyle name="Valuta 2 3 2 5 3 2 5" xfId="26665" xr:uid="{D31353DF-AF65-465C-A772-54D594589DA5}"/>
    <cellStyle name="Valuta 2 3 2 5 3 2 6" xfId="34875" xr:uid="{5853F178-8BD0-4517-829C-641F967FF908}"/>
    <cellStyle name="Valuta 2 3 2 5 3 3" xfId="3466" xr:uid="{00000000-0005-0000-0000-000031140000}"/>
    <cellStyle name="Valuta 2 3 2 5 3 3 2" xfId="6303" xr:uid="{00000000-0005-0000-0000-000032140000}"/>
    <cellStyle name="Valuta 2 3 2 5 3 3 2 2" xfId="26673" xr:uid="{B61D3E18-883B-416B-B341-8896C72D234E}"/>
    <cellStyle name="Valuta 2 3 2 5 3 3 2 3" xfId="26672" xr:uid="{647DC04F-9C9D-4445-BDF7-5123523C734F}"/>
    <cellStyle name="Valuta 2 3 2 5 3 3 3" xfId="26674" xr:uid="{5818875B-F18F-4876-AF8A-6324C9DFBAF7}"/>
    <cellStyle name="Valuta 2 3 2 5 3 3 3 2" xfId="26675" xr:uid="{8A6EBF61-4333-46F0-9DD6-191961EE8288}"/>
    <cellStyle name="Valuta 2 3 2 5 3 3 4" xfId="26676" xr:uid="{B6BA2E68-5856-4ABB-88A7-8B52986C88F5}"/>
    <cellStyle name="Valuta 2 3 2 5 3 3 5" xfId="26671" xr:uid="{0A1D21B7-D826-41B8-A0EC-F6CD56AC92F0}"/>
    <cellStyle name="Valuta 2 3 2 5 3 3 6" xfId="34876" xr:uid="{ADFBA3EF-1DF7-4452-ACFE-FEE9F5A6C1C6}"/>
    <cellStyle name="Valuta 2 3 2 5 3 4" xfId="3467" xr:uid="{00000000-0005-0000-0000-000033140000}"/>
    <cellStyle name="Valuta 2 3 2 5 3 4 2" xfId="6304" xr:uid="{00000000-0005-0000-0000-000034140000}"/>
    <cellStyle name="Valuta 2 3 2 5 3 4 2 2" xfId="26679" xr:uid="{2A0C590A-BFEA-430D-BED1-9B546C15BB3B}"/>
    <cellStyle name="Valuta 2 3 2 5 3 4 2 3" xfId="26678" xr:uid="{4B15D969-F834-4057-9174-D14CB9CCBD1C}"/>
    <cellStyle name="Valuta 2 3 2 5 3 4 3" xfId="26680" xr:uid="{52CC8F88-7CE5-44B4-A1FE-DEB7B6E682BD}"/>
    <cellStyle name="Valuta 2 3 2 5 3 4 3 2" xfId="26681" xr:uid="{7AA4AAC9-1A57-48AF-A802-DBDE17D7D288}"/>
    <cellStyle name="Valuta 2 3 2 5 3 4 4" xfId="26682" xr:uid="{5568082E-E30B-44B2-823C-D9945737FC5A}"/>
    <cellStyle name="Valuta 2 3 2 5 3 4 5" xfId="26677" xr:uid="{2EFC9361-2FB4-4F4C-B7E2-900C86342B54}"/>
    <cellStyle name="Valuta 2 3 2 5 3 4 6" xfId="34877" xr:uid="{48B1CCC8-499A-408A-B93A-BC4ECAE6F439}"/>
    <cellStyle name="Valuta 2 3 2 5 3 5" xfId="3468" xr:uid="{00000000-0005-0000-0000-000035140000}"/>
    <cellStyle name="Valuta 2 3 2 5 3 5 2" xfId="26684" xr:uid="{9DB3433A-DE53-48DA-8757-C468655E01F3}"/>
    <cellStyle name="Valuta 2 3 2 5 3 5 2 2" xfId="26685" xr:uid="{E846E895-3305-4C00-84BD-BF4D17669284}"/>
    <cellStyle name="Valuta 2 3 2 5 3 5 3" xfId="26686" xr:uid="{CADF88AE-E220-46E0-B8A4-88DB976805C9}"/>
    <cellStyle name="Valuta 2 3 2 5 3 5 4" xfId="26683" xr:uid="{FD32BB8B-4999-4993-A2C3-247EEF5CDC90}"/>
    <cellStyle name="Valuta 2 3 2 5 3 6" xfId="6301" xr:uid="{00000000-0005-0000-0000-000036140000}"/>
    <cellStyle name="Valuta 2 3 2 5 3 6 2" xfId="26688" xr:uid="{6E37A5FA-EDEE-417D-A2CC-448D8D54D9E7}"/>
    <cellStyle name="Valuta 2 3 2 5 3 6 2 2" xfId="26689" xr:uid="{1847FFED-6083-4E01-B6D3-5148BB10FE60}"/>
    <cellStyle name="Valuta 2 3 2 5 3 6 3" xfId="26690" xr:uid="{26557D31-B73A-4316-A28E-9D8F537B395E}"/>
    <cellStyle name="Valuta 2 3 2 5 3 6 4" xfId="26687" xr:uid="{2DA1D2CB-4450-4BA0-9023-E3CB790C4D0B}"/>
    <cellStyle name="Valuta 2 3 2 5 3 7" xfId="26691" xr:uid="{55F7D879-A423-4876-82F9-2DF9192B387A}"/>
    <cellStyle name="Valuta 2 3 2 5 3 7 2" xfId="26692" xr:uid="{07A6F240-3769-4A25-BCC5-D3357CB79128}"/>
    <cellStyle name="Valuta 2 3 2 5 3 8" xfId="26693" xr:uid="{63983B3E-2073-43E4-BA7E-F248581E54B9}"/>
    <cellStyle name="Valuta 2 3 2 5 3 8 2" xfId="26694" xr:uid="{C66207CE-1A83-434E-A9AB-039BEB679FDE}"/>
    <cellStyle name="Valuta 2 3 2 5 3 9" xfId="26695" xr:uid="{5B0397F7-24A4-4F17-9598-4F51AAB75D54}"/>
    <cellStyle name="Valuta 2 3 2 5 3 9 2" xfId="26696" xr:uid="{42C72F51-B1C1-483F-8D94-1B5BE8F6F79D}"/>
    <cellStyle name="Valuta 2 3 2 5 4" xfId="3469" xr:uid="{00000000-0005-0000-0000-000037140000}"/>
    <cellStyle name="Valuta 2 3 2 5 4 2" xfId="6305" xr:uid="{00000000-0005-0000-0000-000038140000}"/>
    <cellStyle name="Valuta 2 3 2 5 4 2 2" xfId="26699" xr:uid="{67890FC9-BA70-4CCD-BF06-5226A1385742}"/>
    <cellStyle name="Valuta 2 3 2 5 4 2 3" xfId="26698" xr:uid="{FB39FEA0-0CF9-4000-A20E-62C5295B2D2C}"/>
    <cellStyle name="Valuta 2 3 2 5 4 3" xfId="26700" xr:uid="{251E508C-9ACC-47C3-A1BC-A535AC7500E1}"/>
    <cellStyle name="Valuta 2 3 2 5 4 3 2" xfId="26701" xr:uid="{72B55916-1AB3-4952-A5B8-C02A1D70BF4C}"/>
    <cellStyle name="Valuta 2 3 2 5 4 4" xfId="26702" xr:uid="{4005546C-CC58-4DC1-8068-237ECBC0A6D5}"/>
    <cellStyle name="Valuta 2 3 2 5 4 5" xfId="26703" xr:uid="{12C60AD6-092B-4205-AF23-C1D7DB826FEE}"/>
    <cellStyle name="Valuta 2 3 2 5 4 6" xfId="26697" xr:uid="{4A781EE5-A863-40FC-9972-6824DD2439F0}"/>
    <cellStyle name="Valuta 2 3 2 5 4 7" xfId="34878" xr:uid="{8C41FA4C-D5BE-4901-BF5F-8E59BA14DED0}"/>
    <cellStyle name="Valuta 2 3 2 5 5" xfId="3470" xr:uid="{00000000-0005-0000-0000-000039140000}"/>
    <cellStyle name="Valuta 2 3 2 5 5 2" xfId="6306" xr:uid="{00000000-0005-0000-0000-00003A140000}"/>
    <cellStyle name="Valuta 2 3 2 5 5 2 2" xfId="26706" xr:uid="{5AB2ECF7-783A-4089-902D-DC4359C83BBA}"/>
    <cellStyle name="Valuta 2 3 2 5 5 2 3" xfId="26705" xr:uid="{A6CA1B48-8980-457F-A628-1508EDA7DFA4}"/>
    <cellStyle name="Valuta 2 3 2 5 5 3" xfId="26707" xr:uid="{915FC934-CD8B-418D-9E91-751C6E2402D3}"/>
    <cellStyle name="Valuta 2 3 2 5 5 3 2" xfId="26708" xr:uid="{1252F77E-686A-4F93-951D-A749DA95DCFA}"/>
    <cellStyle name="Valuta 2 3 2 5 5 4" xfId="26709" xr:uid="{A540A899-2D09-4222-8FE8-A3027304F154}"/>
    <cellStyle name="Valuta 2 3 2 5 5 5" xfId="26704" xr:uid="{01FF0A4C-A0CC-4992-B05B-61575FE09DD6}"/>
    <cellStyle name="Valuta 2 3 2 5 5 6" xfId="34879" xr:uid="{4E62D01E-5307-4582-8F1F-9CE5F688A8CB}"/>
    <cellStyle name="Valuta 2 3 2 5 6" xfId="3471" xr:uid="{00000000-0005-0000-0000-00003B140000}"/>
    <cellStyle name="Valuta 2 3 2 5 6 2" xfId="6307" xr:uid="{00000000-0005-0000-0000-00003C140000}"/>
    <cellStyle name="Valuta 2 3 2 5 6 2 2" xfId="26712" xr:uid="{385F98E5-791D-4641-8D29-4F8F4B46BF73}"/>
    <cellStyle name="Valuta 2 3 2 5 6 2 3" xfId="26711" xr:uid="{D415D9AC-11D8-40C4-A2AF-659C0ECA99BB}"/>
    <cellStyle name="Valuta 2 3 2 5 6 3" xfId="26713" xr:uid="{53558E46-2F18-421D-B366-E429AAB0A5E3}"/>
    <cellStyle name="Valuta 2 3 2 5 6 3 2" xfId="26714" xr:uid="{2751805F-1740-42AF-8FE2-23F45B2C038D}"/>
    <cellStyle name="Valuta 2 3 2 5 6 4" xfId="26715" xr:uid="{1BC33B8D-58D1-405F-9191-0A4E64C70179}"/>
    <cellStyle name="Valuta 2 3 2 5 6 5" xfId="26710" xr:uid="{A0CA53BE-C2EA-4761-87F1-C30D9A88EC53}"/>
    <cellStyle name="Valuta 2 3 2 5 6 6" xfId="34880" xr:uid="{101E8D91-C57B-40F1-BE46-DC39E48250DA}"/>
    <cellStyle name="Valuta 2 3 2 5 7" xfId="3472" xr:uid="{00000000-0005-0000-0000-00003D140000}"/>
    <cellStyle name="Valuta 2 3 2 5 7 2" xfId="26717" xr:uid="{972CA69C-DE37-4E4D-87B8-ED15DA0017FD}"/>
    <cellStyle name="Valuta 2 3 2 5 7 2 2" xfId="26718" xr:uid="{83E9BBAF-B9AB-41D5-A7F1-B34C267B0DA9}"/>
    <cellStyle name="Valuta 2 3 2 5 7 3" xfId="26719" xr:uid="{FD43BB56-62E1-4139-B748-BD7909F91104}"/>
    <cellStyle name="Valuta 2 3 2 5 7 4" xfId="26716" xr:uid="{A0A6B685-9D2B-4A8C-BD0A-52717890E202}"/>
    <cellStyle name="Valuta 2 3 2 5 8" xfId="6296" xr:uid="{00000000-0005-0000-0000-00003E140000}"/>
    <cellStyle name="Valuta 2 3 2 5 8 2" xfId="26721" xr:uid="{7FD972DC-74D0-4605-8933-C8991B64E900}"/>
    <cellStyle name="Valuta 2 3 2 5 8 2 2" xfId="26722" xr:uid="{4BC2E9F0-A22A-4541-8284-B63FB12A4BF0}"/>
    <cellStyle name="Valuta 2 3 2 5 8 3" xfId="26723" xr:uid="{79BEB817-6512-4E14-8772-FF0D1221EA53}"/>
    <cellStyle name="Valuta 2 3 2 5 8 4" xfId="26720" xr:uid="{E4F9A380-97E0-420A-AF59-5A159CF210FD}"/>
    <cellStyle name="Valuta 2 3 2 5 9" xfId="26724" xr:uid="{9CC1176A-9845-478C-A6BD-A31B1D6BAE53}"/>
    <cellStyle name="Valuta 2 3 2 5 9 2" xfId="26725" xr:uid="{78BC1EFF-69C2-49DC-9134-4062F5C79DE3}"/>
    <cellStyle name="Valuta 2 3 2 6" xfId="3473" xr:uid="{00000000-0005-0000-0000-00003F140000}"/>
    <cellStyle name="Valuta 2 3 2 6 10" xfId="26727" xr:uid="{923D42AD-9379-4101-99DB-E0F9FD195387}"/>
    <cellStyle name="Valuta 2 3 2 6 11" xfId="26726" xr:uid="{EE06D759-F56E-4168-862F-BA2592CDD8D6}"/>
    <cellStyle name="Valuta 2 3 2 6 12" xfId="34881" xr:uid="{7E99D55F-CADC-42D8-A6BD-23F00140AC70}"/>
    <cellStyle name="Valuta 2 3 2 6 13" xfId="36286" xr:uid="{3D9A1FFA-679D-4C34-82FE-BD848EDBC0E9}"/>
    <cellStyle name="Valuta 2 3 2 6 2" xfId="3474" xr:uid="{00000000-0005-0000-0000-000040140000}"/>
    <cellStyle name="Valuta 2 3 2 6 2 2" xfId="6309" xr:uid="{00000000-0005-0000-0000-000041140000}"/>
    <cellStyle name="Valuta 2 3 2 6 2 2 2" xfId="26730" xr:uid="{C3334A0A-A65E-4697-A321-E83ED896FAE8}"/>
    <cellStyle name="Valuta 2 3 2 6 2 2 3" xfId="26729" xr:uid="{4C5275C7-B178-466B-AF5A-8F3C43DC0F35}"/>
    <cellStyle name="Valuta 2 3 2 6 2 3" xfId="26731" xr:uid="{8CBD11EB-B1A3-49BE-983F-C09BA112DF0A}"/>
    <cellStyle name="Valuta 2 3 2 6 2 3 2" xfId="26732" xr:uid="{5412891F-0767-42E8-A59A-ADAC66A6F391}"/>
    <cellStyle name="Valuta 2 3 2 6 2 4" xfId="26733" xr:uid="{EA63494E-3552-4F7B-B694-70DC21AF6BF5}"/>
    <cellStyle name="Valuta 2 3 2 6 2 5" xfId="26728" xr:uid="{64480FCE-A84C-4EDA-864C-2F2A2FEA50FF}"/>
    <cellStyle name="Valuta 2 3 2 6 2 6" xfId="34882" xr:uid="{77FFB32F-D981-4926-AB6C-62B7D05CEC47}"/>
    <cellStyle name="Valuta 2 3 2 6 3" xfId="3475" xr:uid="{00000000-0005-0000-0000-000042140000}"/>
    <cellStyle name="Valuta 2 3 2 6 3 2" xfId="6310" xr:uid="{00000000-0005-0000-0000-000043140000}"/>
    <cellStyle name="Valuta 2 3 2 6 3 2 2" xfId="26736" xr:uid="{4BC8767A-1828-4CE4-8B12-30C875BCD345}"/>
    <cellStyle name="Valuta 2 3 2 6 3 2 3" xfId="26735" xr:uid="{FCCDDFAA-0C1A-48C7-8461-909F75590A58}"/>
    <cellStyle name="Valuta 2 3 2 6 3 3" xfId="26737" xr:uid="{3CB5DCC8-97FD-4725-BEAD-1EED9576A651}"/>
    <cellStyle name="Valuta 2 3 2 6 3 3 2" xfId="26738" xr:uid="{DD0E9B90-F640-4580-BEF9-C36494B63972}"/>
    <cellStyle name="Valuta 2 3 2 6 3 4" xfId="26739" xr:uid="{35C82282-AEC1-4084-A43C-609FFE0F5415}"/>
    <cellStyle name="Valuta 2 3 2 6 3 5" xfId="26734" xr:uid="{99E91598-C459-4468-BCB9-5C233732B79B}"/>
    <cellStyle name="Valuta 2 3 2 6 3 6" xfId="34883" xr:uid="{BCCD75FA-C37B-4268-8F14-C856433E5D54}"/>
    <cellStyle name="Valuta 2 3 2 6 4" xfId="3476" xr:uid="{00000000-0005-0000-0000-000044140000}"/>
    <cellStyle name="Valuta 2 3 2 6 4 2" xfId="6311" xr:uid="{00000000-0005-0000-0000-000045140000}"/>
    <cellStyle name="Valuta 2 3 2 6 4 2 2" xfId="26742" xr:uid="{AB7FC623-6F6E-4A58-B593-4C4BCE4E7C0D}"/>
    <cellStyle name="Valuta 2 3 2 6 4 2 3" xfId="26741" xr:uid="{11B5D608-10D3-43B1-9B31-8264A1681BC4}"/>
    <cellStyle name="Valuta 2 3 2 6 4 3" xfId="26743" xr:uid="{C0ECC811-87A1-4DEE-93DC-F1B0F339F701}"/>
    <cellStyle name="Valuta 2 3 2 6 4 3 2" xfId="26744" xr:uid="{EB93586B-2845-4D7F-8884-0F585AC927F9}"/>
    <cellStyle name="Valuta 2 3 2 6 4 4" xfId="26745" xr:uid="{F9004CEA-EC4A-40F3-90D5-9D9F89E657F1}"/>
    <cellStyle name="Valuta 2 3 2 6 4 5" xfId="26740" xr:uid="{462DD277-3481-402B-AD30-D5FFC7C83A88}"/>
    <cellStyle name="Valuta 2 3 2 6 4 6" xfId="34884" xr:uid="{79A3177F-751B-4EF0-830C-E7A1BA9BF370}"/>
    <cellStyle name="Valuta 2 3 2 6 5" xfId="3477" xr:uid="{00000000-0005-0000-0000-000046140000}"/>
    <cellStyle name="Valuta 2 3 2 6 5 2" xfId="26747" xr:uid="{33078436-6A4A-44F5-A4CD-DE40CE7443C3}"/>
    <cellStyle name="Valuta 2 3 2 6 5 2 2" xfId="26748" xr:uid="{CCA3FA4E-0900-4D2E-AD34-857F62626783}"/>
    <cellStyle name="Valuta 2 3 2 6 5 3" xfId="26749" xr:uid="{88511867-600E-4388-BF8A-F54980ADD984}"/>
    <cellStyle name="Valuta 2 3 2 6 5 4" xfId="26746" xr:uid="{F3AFB912-FED7-4DFB-9A4E-2D09D4CCF324}"/>
    <cellStyle name="Valuta 2 3 2 6 6" xfId="6308" xr:uid="{00000000-0005-0000-0000-000047140000}"/>
    <cellStyle name="Valuta 2 3 2 6 6 2" xfId="26751" xr:uid="{BC6D89FD-4858-46E7-9A6C-68A48EF459A8}"/>
    <cellStyle name="Valuta 2 3 2 6 6 2 2" xfId="26752" xr:uid="{0D579FB5-BB6B-4AD0-8937-A0759F8F9558}"/>
    <cellStyle name="Valuta 2 3 2 6 6 3" xfId="26753" xr:uid="{AFC1E8F7-07F4-40C8-AE78-9D5F824D1EB3}"/>
    <cellStyle name="Valuta 2 3 2 6 6 4" xfId="26750" xr:uid="{B12BAB34-93DF-4DF2-856E-4B512F2E5198}"/>
    <cellStyle name="Valuta 2 3 2 6 7" xfId="26754" xr:uid="{E565935E-139F-462F-A5C9-A1B81FB77FE6}"/>
    <cellStyle name="Valuta 2 3 2 6 7 2" xfId="26755" xr:uid="{95EE874C-29FE-48D6-B046-53E7A2184478}"/>
    <cellStyle name="Valuta 2 3 2 6 8" xfId="26756" xr:uid="{41ABBF58-9B89-47EF-B41D-EA3F52563CE9}"/>
    <cellStyle name="Valuta 2 3 2 6 8 2" xfId="26757" xr:uid="{99156978-158D-4345-8257-29D9E225F2A7}"/>
    <cellStyle name="Valuta 2 3 2 6 9" xfId="26758" xr:uid="{1E7E0FF0-1A76-40D8-8BB4-254FD093B2EC}"/>
    <cellStyle name="Valuta 2 3 2 6 9 2" xfId="26759" xr:uid="{04C7BD2F-E395-4761-895B-6E1A600A0A45}"/>
    <cellStyle name="Valuta 2 3 2 7" xfId="3478" xr:uid="{00000000-0005-0000-0000-000048140000}"/>
    <cellStyle name="Valuta 2 3 2 7 10" xfId="26761" xr:uid="{DB81FC90-BFF0-4650-B9B4-4C087F7B0053}"/>
    <cellStyle name="Valuta 2 3 2 7 11" xfId="26760" xr:uid="{41EA3D78-CB80-4408-94F9-023B28E4597C}"/>
    <cellStyle name="Valuta 2 3 2 7 12" xfId="34885" xr:uid="{BB39411D-0F9A-4F33-B682-C35953C8A726}"/>
    <cellStyle name="Valuta 2 3 2 7 13" xfId="36579" xr:uid="{9DD709A1-7B85-49AB-A512-88DCB3FBB370}"/>
    <cellStyle name="Valuta 2 3 2 7 2" xfId="3479" xr:uid="{00000000-0005-0000-0000-000049140000}"/>
    <cellStyle name="Valuta 2 3 2 7 2 2" xfId="6313" xr:uid="{00000000-0005-0000-0000-00004A140000}"/>
    <cellStyle name="Valuta 2 3 2 7 2 2 2" xfId="26764" xr:uid="{1F071755-C093-42E4-A2D6-BFF57BC8CF9C}"/>
    <cellStyle name="Valuta 2 3 2 7 2 2 3" xfId="26763" xr:uid="{FAF2D8EF-B8B1-4292-A2A7-CDA4FDAD87DC}"/>
    <cellStyle name="Valuta 2 3 2 7 2 3" xfId="26765" xr:uid="{3AA964F3-8824-48D6-A316-3207AF2EAC27}"/>
    <cellStyle name="Valuta 2 3 2 7 2 3 2" xfId="26766" xr:uid="{108B6887-C0D5-4448-BAB2-4D6DA9629A03}"/>
    <cellStyle name="Valuta 2 3 2 7 2 4" xfId="26767" xr:uid="{6DA418B0-5837-43B5-BBFC-4F7FFC09235D}"/>
    <cellStyle name="Valuta 2 3 2 7 2 5" xfId="26762" xr:uid="{CBA1BC09-057F-439B-BCFB-7C2015D37ECA}"/>
    <cellStyle name="Valuta 2 3 2 7 2 6" xfId="34886" xr:uid="{E19790BA-4856-4EF7-822F-E439932216B6}"/>
    <cellStyle name="Valuta 2 3 2 7 3" xfId="3480" xr:uid="{00000000-0005-0000-0000-00004B140000}"/>
    <cellStyle name="Valuta 2 3 2 7 3 2" xfId="6314" xr:uid="{00000000-0005-0000-0000-00004C140000}"/>
    <cellStyle name="Valuta 2 3 2 7 3 2 2" xfId="26770" xr:uid="{C2378A2B-F132-43DD-B104-301E674F820E}"/>
    <cellStyle name="Valuta 2 3 2 7 3 2 3" xfId="26769" xr:uid="{447C9694-93DB-4411-8CE6-31C0D740A343}"/>
    <cellStyle name="Valuta 2 3 2 7 3 3" xfId="26771" xr:uid="{A0C651A8-E144-493C-8668-2FDE21556BD5}"/>
    <cellStyle name="Valuta 2 3 2 7 3 3 2" xfId="26772" xr:uid="{5E9A7E44-D2C1-4D1E-B499-0F2D5227AEEB}"/>
    <cellStyle name="Valuta 2 3 2 7 3 4" xfId="26773" xr:uid="{6498975A-4531-4BE3-99C4-46F1A80A279D}"/>
    <cellStyle name="Valuta 2 3 2 7 3 5" xfId="26768" xr:uid="{6F91170F-B5BC-426B-8B53-4EA405C15971}"/>
    <cellStyle name="Valuta 2 3 2 7 3 6" xfId="34887" xr:uid="{CFC9C823-8660-4C1F-83EA-56E13D51DAB2}"/>
    <cellStyle name="Valuta 2 3 2 7 4" xfId="3481" xr:uid="{00000000-0005-0000-0000-00004D140000}"/>
    <cellStyle name="Valuta 2 3 2 7 4 2" xfId="6315" xr:uid="{00000000-0005-0000-0000-00004E140000}"/>
    <cellStyle name="Valuta 2 3 2 7 4 2 2" xfId="26776" xr:uid="{1CCF3CBF-C9AC-4CF3-857F-E021C2B04AA6}"/>
    <cellStyle name="Valuta 2 3 2 7 4 2 3" xfId="26775" xr:uid="{D928345B-6B1D-4073-9DC7-F122B009F5C9}"/>
    <cellStyle name="Valuta 2 3 2 7 4 3" xfId="26777" xr:uid="{6E8E7D0D-E6F0-4710-95C4-748D551AE35A}"/>
    <cellStyle name="Valuta 2 3 2 7 4 3 2" xfId="26778" xr:uid="{9BFD2657-3FA7-4699-9DE8-A5F8C2FF739C}"/>
    <cellStyle name="Valuta 2 3 2 7 4 4" xfId="26779" xr:uid="{F7607736-4EC1-47BA-9BD2-F173AA719FFA}"/>
    <cellStyle name="Valuta 2 3 2 7 4 5" xfId="26774" xr:uid="{887344F8-083B-4A81-8EB1-3510541AF252}"/>
    <cellStyle name="Valuta 2 3 2 7 4 6" xfId="34888" xr:uid="{B1960174-04E7-43B7-85E4-FA695C929D16}"/>
    <cellStyle name="Valuta 2 3 2 7 5" xfId="3482" xr:uid="{00000000-0005-0000-0000-00004F140000}"/>
    <cellStyle name="Valuta 2 3 2 7 5 2" xfId="26781" xr:uid="{CAA0C8AC-8E1A-4A3C-8B5A-A8DE3B97898F}"/>
    <cellStyle name="Valuta 2 3 2 7 5 2 2" xfId="26782" xr:uid="{820C71CF-83C0-4515-B37F-1C9F662A44DA}"/>
    <cellStyle name="Valuta 2 3 2 7 5 3" xfId="26783" xr:uid="{9F2F5177-FC7C-4680-AF03-7305635BC719}"/>
    <cellStyle name="Valuta 2 3 2 7 5 4" xfId="26780" xr:uid="{D4AEE119-D975-43E5-91E1-A5444437E27A}"/>
    <cellStyle name="Valuta 2 3 2 7 6" xfId="6312" xr:uid="{00000000-0005-0000-0000-000050140000}"/>
    <cellStyle name="Valuta 2 3 2 7 6 2" xfId="26785" xr:uid="{9A9BA535-1E25-412D-AAAA-89A0900831C7}"/>
    <cellStyle name="Valuta 2 3 2 7 6 2 2" xfId="26786" xr:uid="{F93EDA6D-353F-4B64-BD78-FF8455E9EB30}"/>
    <cellStyle name="Valuta 2 3 2 7 6 3" xfId="26787" xr:uid="{4A0BA4C3-F806-464D-8F1A-A345BEB91511}"/>
    <cellStyle name="Valuta 2 3 2 7 6 4" xfId="26784" xr:uid="{D7302F2E-264E-4A74-817E-E212E9ED4CDA}"/>
    <cellStyle name="Valuta 2 3 2 7 7" xfId="26788" xr:uid="{99697B0F-FDAE-434D-B61F-970E84EB3545}"/>
    <cellStyle name="Valuta 2 3 2 7 7 2" xfId="26789" xr:uid="{3CD903D4-068D-4428-9F91-A2C19EB620E5}"/>
    <cellStyle name="Valuta 2 3 2 7 8" xfId="26790" xr:uid="{CD8F7F66-C7E4-4112-B20C-6B08A98C9867}"/>
    <cellStyle name="Valuta 2 3 2 7 8 2" xfId="26791" xr:uid="{855B7EDD-F64C-4B69-9F67-81DB6545DBA7}"/>
    <cellStyle name="Valuta 2 3 2 7 9" xfId="26792" xr:uid="{E6B9BDFD-DC64-4134-A8AD-E906F9F702B5}"/>
    <cellStyle name="Valuta 2 3 2 7 9 2" xfId="26793" xr:uid="{1C581C70-9453-4588-9660-A931E1879014}"/>
    <cellStyle name="Valuta 2 3 2 8" xfId="3483" xr:uid="{00000000-0005-0000-0000-000051140000}"/>
    <cellStyle name="Valuta 2 3 2 8 2" xfId="6316" xr:uid="{00000000-0005-0000-0000-000052140000}"/>
    <cellStyle name="Valuta 2 3 2 8 2 2" xfId="26796" xr:uid="{4C3C2DF9-B3C8-480E-A1A3-4144E96A0F97}"/>
    <cellStyle name="Valuta 2 3 2 8 2 3" xfId="26795" xr:uid="{2FBFC7B5-72B0-41BA-9D04-6B6A951A33C0}"/>
    <cellStyle name="Valuta 2 3 2 8 3" xfId="26797" xr:uid="{2A1ACD5B-1FAC-425B-9804-0979C79860CE}"/>
    <cellStyle name="Valuta 2 3 2 8 3 2" xfId="26798" xr:uid="{5FB1D77F-78FD-4DD5-A91B-5A369C769E9A}"/>
    <cellStyle name="Valuta 2 3 2 8 4" xfId="26799" xr:uid="{91A45DCA-7BDC-4C27-B8F1-634E222C7ACC}"/>
    <cellStyle name="Valuta 2 3 2 8 5" xfId="26800" xr:uid="{10CA3524-751A-4541-A547-E836F03AFEA2}"/>
    <cellStyle name="Valuta 2 3 2 8 6" xfId="26794" xr:uid="{D13CCEF2-E13B-4872-AD39-57AE6A5E0AC4}"/>
    <cellStyle name="Valuta 2 3 2 8 7" xfId="34889" xr:uid="{6F0CD787-EBAB-4D41-95BC-DF8642FAECA2}"/>
    <cellStyle name="Valuta 2 3 2 9" xfId="3484" xr:uid="{00000000-0005-0000-0000-000053140000}"/>
    <cellStyle name="Valuta 2 3 2 9 2" xfId="6317" xr:uid="{00000000-0005-0000-0000-000054140000}"/>
    <cellStyle name="Valuta 2 3 2 9 2 2" xfId="26803" xr:uid="{ED244F2E-0195-4044-9A06-8B2A9C3760CB}"/>
    <cellStyle name="Valuta 2 3 2 9 2 3" xfId="26802" xr:uid="{B3E40611-FB9C-4DF2-9285-14AC812F9C8F}"/>
    <cellStyle name="Valuta 2 3 2 9 3" xfId="26804" xr:uid="{FF349F44-0CBA-443F-8ECB-B44AD5101248}"/>
    <cellStyle name="Valuta 2 3 2 9 3 2" xfId="26805" xr:uid="{B9268A10-72DA-4302-BB4F-A942B07975C2}"/>
    <cellStyle name="Valuta 2 3 2 9 4" xfId="26806" xr:uid="{4FB92CA0-7273-418B-8D33-5D56DCCF4D6E}"/>
    <cellStyle name="Valuta 2 3 2 9 5" xfId="26801" xr:uid="{945047BE-1FCF-4035-92AB-B378B13DFF72}"/>
    <cellStyle name="Valuta 2 3 2 9 6" xfId="34890" xr:uid="{E716DB9F-239E-4221-B7BB-DD760A2FC804}"/>
    <cellStyle name="Valuta 2 3 20" xfId="26807" xr:uid="{18DE8A58-0417-4B66-A4C6-499BBEF0255E}"/>
    <cellStyle name="Valuta 2 3 20 2" xfId="26808" xr:uid="{3E956694-3430-42DC-B21B-0A6C4B5AAE78}"/>
    <cellStyle name="Valuta 2 3 21" xfId="26809" xr:uid="{DD3CE1F8-ADEC-4D9C-A94C-F68D25F75D83}"/>
    <cellStyle name="Valuta 2 3 22" xfId="26158" xr:uid="{90017820-64D4-4B66-9F60-5838C38BDBC4}"/>
    <cellStyle name="Valuta 2 3 23" xfId="34815" xr:uid="{84B0887F-F6B9-46B9-A7BF-0433FD8870A4}"/>
    <cellStyle name="Valuta 2 3 24" xfId="35753" xr:uid="{302A60B9-A383-4E80-BFAC-9245901EFA2F}"/>
    <cellStyle name="Valuta 2 3 3" xfId="3485" xr:uid="{00000000-0005-0000-0000-000055140000}"/>
    <cellStyle name="Valuta 2 3 3 10" xfId="3486" xr:uid="{00000000-0005-0000-0000-000056140000}"/>
    <cellStyle name="Valuta 2 3 3 10 2" xfId="6319" xr:uid="{00000000-0005-0000-0000-000057140000}"/>
    <cellStyle name="Valuta 2 3 3 10 2 2" xfId="26813" xr:uid="{0BEBB0AD-66B4-4760-9759-89A1F27EB361}"/>
    <cellStyle name="Valuta 2 3 3 10 2 3" xfId="26812" xr:uid="{3D92F429-40C2-4015-BF54-46F69942A43B}"/>
    <cellStyle name="Valuta 2 3 3 10 3" xfId="26814" xr:uid="{C2527616-69F4-4083-84FE-14FA6FE48B27}"/>
    <cellStyle name="Valuta 2 3 3 10 3 2" xfId="26815" xr:uid="{AC7B33C7-9243-4E46-A810-65553F3B289A}"/>
    <cellStyle name="Valuta 2 3 3 10 4" xfId="26816" xr:uid="{7FCD256D-8A48-44C0-8AB2-5A28E815156B}"/>
    <cellStyle name="Valuta 2 3 3 10 5" xfId="26811" xr:uid="{62036349-D417-47A4-BEEE-2DA77926B31F}"/>
    <cellStyle name="Valuta 2 3 3 10 6" xfId="34892" xr:uid="{E25D1409-3AD9-4890-84C5-2D086FE10381}"/>
    <cellStyle name="Valuta 2 3 3 11" xfId="3487" xr:uid="{00000000-0005-0000-0000-000058140000}"/>
    <cellStyle name="Valuta 2 3 3 11 2" xfId="26818" xr:uid="{BC3CDE87-C8A4-4396-9CE8-28B43F52360A}"/>
    <cellStyle name="Valuta 2 3 3 11 2 2" xfId="26819" xr:uid="{E08DE65D-C4A3-4564-BC7B-2630AAF9BD57}"/>
    <cellStyle name="Valuta 2 3 3 11 3" xfId="26820" xr:uid="{CD86961F-F2D4-48C9-BF0D-C96E5006FCFB}"/>
    <cellStyle name="Valuta 2 3 3 11 4" xfId="26817" xr:uid="{A3310413-D970-4AE8-81D7-DE981FD42DFA}"/>
    <cellStyle name="Valuta 2 3 3 12" xfId="6318" xr:uid="{00000000-0005-0000-0000-000059140000}"/>
    <cellStyle name="Valuta 2 3 3 12 2" xfId="26822" xr:uid="{27ABD91C-50FF-4A05-80DC-6B8D7460A7EE}"/>
    <cellStyle name="Valuta 2 3 3 12 2 2" xfId="26823" xr:uid="{6F0551B5-223B-4169-98F3-338B95FF06C5}"/>
    <cellStyle name="Valuta 2 3 3 12 3" xfId="26824" xr:uid="{6FB86F1F-4B75-425E-8E8E-2E8CD6AA7C16}"/>
    <cellStyle name="Valuta 2 3 3 12 4" xfId="26821" xr:uid="{5DA0564C-36C4-43CC-B4FE-E5DF97E002EE}"/>
    <cellStyle name="Valuta 2 3 3 13" xfId="26825" xr:uid="{6A77EE4C-0CC2-4E0D-B280-7502D8AF3000}"/>
    <cellStyle name="Valuta 2 3 3 13 2" xfId="26826" xr:uid="{75B397CC-6634-4A25-BC9B-B9FC14F9304A}"/>
    <cellStyle name="Valuta 2 3 3 14" xfId="26827" xr:uid="{FC1935EC-004E-4E57-909C-BD6612FD45CC}"/>
    <cellStyle name="Valuta 2 3 3 14 2" xfId="26828" xr:uid="{2530A0C9-C140-49FA-9786-8BC746871B7B}"/>
    <cellStyle name="Valuta 2 3 3 15" xfId="26829" xr:uid="{9C6C7304-7263-45C5-BFF2-F0412325902A}"/>
    <cellStyle name="Valuta 2 3 3 15 2" xfId="26830" xr:uid="{FA9562ED-BAE5-490F-AA3B-9C04B15E28A4}"/>
    <cellStyle name="Valuta 2 3 3 16" xfId="26831" xr:uid="{64CC228E-6881-4B5E-99A8-E15AAB354D9C}"/>
    <cellStyle name="Valuta 2 3 3 17" xfId="26810" xr:uid="{831583C0-29A2-40C7-8697-A899348A8760}"/>
    <cellStyle name="Valuta 2 3 3 18" xfId="34891" xr:uid="{13A92F20-0B82-498D-98FB-D0180BE5DF1C}"/>
    <cellStyle name="Valuta 2 3 3 19" xfId="35755" xr:uid="{6DD180E6-44DC-4C7D-8EF4-92A53DF42D18}"/>
    <cellStyle name="Valuta 2 3 3 2" xfId="3488" xr:uid="{00000000-0005-0000-0000-00005A140000}"/>
    <cellStyle name="Valuta 2 3 3 2 10" xfId="26833" xr:uid="{466F9E89-B9BD-4052-B868-B015CB90C85D}"/>
    <cellStyle name="Valuta 2 3 3 2 10 2" xfId="26834" xr:uid="{50DC7A75-1247-4619-AFCE-D3EADC15BE44}"/>
    <cellStyle name="Valuta 2 3 3 2 11" xfId="26835" xr:uid="{085DD597-05E9-4D2E-8C50-0C8068DE4FBF}"/>
    <cellStyle name="Valuta 2 3 3 2 11 2" xfId="26836" xr:uid="{45C52CEC-D3AF-4391-84D5-A2F7E743957A}"/>
    <cellStyle name="Valuta 2 3 3 2 12" xfId="26837" xr:uid="{1C0172BC-2414-439C-B599-5579D37B1209}"/>
    <cellStyle name="Valuta 2 3 3 2 13" xfId="26832" xr:uid="{1E099BF9-407F-4E2E-B1A7-C0F9C4B82CE7}"/>
    <cellStyle name="Valuta 2 3 3 2 14" xfId="34893" xr:uid="{25212280-14AF-4095-A9C7-92E3661003F1}"/>
    <cellStyle name="Valuta 2 3 3 2 15" xfId="35910" xr:uid="{1CDBB991-D5D7-4BDD-80AC-8975F4C581CF}"/>
    <cellStyle name="Valuta 2 3 3 2 2" xfId="3489" xr:uid="{00000000-0005-0000-0000-00005B140000}"/>
    <cellStyle name="Valuta 2 3 3 2 2 10" xfId="26839" xr:uid="{59DD39B1-53F1-401D-A291-1BF21BC8B0F4}"/>
    <cellStyle name="Valuta 2 3 3 2 2 11" xfId="26838" xr:uid="{C38C3624-9E6C-4591-AC48-55B2D9B77FDE}"/>
    <cellStyle name="Valuta 2 3 3 2 2 12" xfId="34894" xr:uid="{311F27B3-F267-4C8D-8866-52C726ECB026}"/>
    <cellStyle name="Valuta 2 3 3 2 2 13" xfId="36292" xr:uid="{5CD57573-AF1C-41D6-BAC7-9A7FD12C5A47}"/>
    <cellStyle name="Valuta 2 3 3 2 2 2" xfId="3490" xr:uid="{00000000-0005-0000-0000-00005C140000}"/>
    <cellStyle name="Valuta 2 3 3 2 2 2 2" xfId="6322" xr:uid="{00000000-0005-0000-0000-00005D140000}"/>
    <cellStyle name="Valuta 2 3 3 2 2 2 2 2" xfId="26842" xr:uid="{6C2712F9-CACF-4C89-A06D-FCBD58F19469}"/>
    <cellStyle name="Valuta 2 3 3 2 2 2 2 3" xfId="26841" xr:uid="{0FE6EEC2-8E4F-4140-BFDB-A378E09F7233}"/>
    <cellStyle name="Valuta 2 3 3 2 2 2 3" xfId="26843" xr:uid="{879C2C0D-02D8-4507-A8C3-BFF176DC0BBE}"/>
    <cellStyle name="Valuta 2 3 3 2 2 2 3 2" xfId="26844" xr:uid="{7C35AC35-1898-4125-B814-CE76FCF1CA30}"/>
    <cellStyle name="Valuta 2 3 3 2 2 2 4" xfId="26845" xr:uid="{D8FC14CC-CC35-404C-8B9A-19AED5358B59}"/>
    <cellStyle name="Valuta 2 3 3 2 2 2 5" xfId="26840" xr:uid="{4F2CD710-9BCB-4DEE-BA29-C673586817BE}"/>
    <cellStyle name="Valuta 2 3 3 2 2 2 6" xfId="34895" xr:uid="{E0472A63-C89F-41A4-9D8A-B11C3107600C}"/>
    <cellStyle name="Valuta 2 3 3 2 2 3" xfId="3491" xr:uid="{00000000-0005-0000-0000-00005E140000}"/>
    <cellStyle name="Valuta 2 3 3 2 2 3 2" xfId="6323" xr:uid="{00000000-0005-0000-0000-00005F140000}"/>
    <cellStyle name="Valuta 2 3 3 2 2 3 2 2" xfId="26848" xr:uid="{A732E20C-4B78-4903-BCF9-1DDD90A3FFEB}"/>
    <cellStyle name="Valuta 2 3 3 2 2 3 2 3" xfId="26847" xr:uid="{11E7ADA1-4102-4CED-AF66-925F73BC7C8C}"/>
    <cellStyle name="Valuta 2 3 3 2 2 3 3" xfId="26849" xr:uid="{9B725CB7-EC94-490B-9FC0-28946C63E90C}"/>
    <cellStyle name="Valuta 2 3 3 2 2 3 3 2" xfId="26850" xr:uid="{B397D096-2CBC-4FDB-AC3E-BE12CB442196}"/>
    <cellStyle name="Valuta 2 3 3 2 2 3 4" xfId="26851" xr:uid="{7096B0D5-AD77-451F-A2AD-DD5DAF6DD7B2}"/>
    <cellStyle name="Valuta 2 3 3 2 2 3 5" xfId="26846" xr:uid="{5AFC8D6E-168A-46BF-803F-B2B8B0FED314}"/>
    <cellStyle name="Valuta 2 3 3 2 2 3 6" xfId="34896" xr:uid="{9CB12FD1-A1EF-444B-9F89-E7A225A0B90C}"/>
    <cellStyle name="Valuta 2 3 3 2 2 4" xfId="3492" xr:uid="{00000000-0005-0000-0000-000060140000}"/>
    <cellStyle name="Valuta 2 3 3 2 2 4 2" xfId="6324" xr:uid="{00000000-0005-0000-0000-000061140000}"/>
    <cellStyle name="Valuta 2 3 3 2 2 4 2 2" xfId="26854" xr:uid="{906F0567-9538-488C-8CB7-0D8DF2909B99}"/>
    <cellStyle name="Valuta 2 3 3 2 2 4 2 3" xfId="26853" xr:uid="{3FEADB71-B159-48B8-B042-D9E14CDA57DD}"/>
    <cellStyle name="Valuta 2 3 3 2 2 4 3" xfId="26855" xr:uid="{45161AEF-8FB3-4AC8-B415-8C2CD73C6205}"/>
    <cellStyle name="Valuta 2 3 3 2 2 4 3 2" xfId="26856" xr:uid="{5FB3D660-A61C-41C9-AD5B-ED8EA6BCFFA0}"/>
    <cellStyle name="Valuta 2 3 3 2 2 4 4" xfId="26857" xr:uid="{6FDC29A9-D8BC-4352-B5A3-C8808AC65FAF}"/>
    <cellStyle name="Valuta 2 3 3 2 2 4 5" xfId="26852" xr:uid="{D0313C7F-7CC8-4A0B-8CDE-E689C89B7723}"/>
    <cellStyle name="Valuta 2 3 3 2 2 4 6" xfId="34897" xr:uid="{1708108F-A7D2-4C31-A4EC-98396D9DAF31}"/>
    <cellStyle name="Valuta 2 3 3 2 2 5" xfId="3493" xr:uid="{00000000-0005-0000-0000-000062140000}"/>
    <cellStyle name="Valuta 2 3 3 2 2 5 2" xfId="26859" xr:uid="{9C99BB28-5AFC-45FA-B58D-7E256931070D}"/>
    <cellStyle name="Valuta 2 3 3 2 2 5 2 2" xfId="26860" xr:uid="{6B29796F-FC93-4140-A7D2-45056337502D}"/>
    <cellStyle name="Valuta 2 3 3 2 2 5 3" xfId="26861" xr:uid="{57752DC8-D71B-43C3-B94A-13E2992D9EB8}"/>
    <cellStyle name="Valuta 2 3 3 2 2 5 4" xfId="26858" xr:uid="{8706D631-7904-46D5-AB73-0DE0A19FA881}"/>
    <cellStyle name="Valuta 2 3 3 2 2 6" xfId="6321" xr:uid="{00000000-0005-0000-0000-000063140000}"/>
    <cellStyle name="Valuta 2 3 3 2 2 6 2" xfId="26863" xr:uid="{F49FF0EB-7ACE-4E37-911D-923304CC3A43}"/>
    <cellStyle name="Valuta 2 3 3 2 2 6 2 2" xfId="26864" xr:uid="{50A87C6E-8385-4E28-ADB8-CE4AC0D1FAD4}"/>
    <cellStyle name="Valuta 2 3 3 2 2 6 3" xfId="26865" xr:uid="{EDC6DFB9-0479-4583-A794-D7FEBE31ED5C}"/>
    <cellStyle name="Valuta 2 3 3 2 2 6 4" xfId="26862" xr:uid="{58889337-E875-4EED-B829-93F1F4E9E1BB}"/>
    <cellStyle name="Valuta 2 3 3 2 2 7" xfId="26866" xr:uid="{26965991-6BC3-44EF-B1A8-E3F9661BC7A8}"/>
    <cellStyle name="Valuta 2 3 3 2 2 7 2" xfId="26867" xr:uid="{F758B246-8282-4CB7-BAAD-06A8D887555A}"/>
    <cellStyle name="Valuta 2 3 3 2 2 8" xfId="26868" xr:uid="{666FB9FE-559F-48A2-83D9-8D5EC780240A}"/>
    <cellStyle name="Valuta 2 3 3 2 2 8 2" xfId="26869" xr:uid="{9FD7BE6D-BEB9-44CF-931B-5E566BFA127E}"/>
    <cellStyle name="Valuta 2 3 3 2 2 9" xfId="26870" xr:uid="{089FEB41-1A63-4605-8F05-D4086915BEB3}"/>
    <cellStyle name="Valuta 2 3 3 2 2 9 2" xfId="26871" xr:uid="{7A18BC97-468C-4BB2-9B77-389FC675ABAA}"/>
    <cellStyle name="Valuta 2 3 3 2 3" xfId="3494" xr:uid="{00000000-0005-0000-0000-000064140000}"/>
    <cellStyle name="Valuta 2 3 3 2 3 10" xfId="26873" xr:uid="{E0157A07-7208-4256-A48E-862D1E72A555}"/>
    <cellStyle name="Valuta 2 3 3 2 3 11" xfId="26872" xr:uid="{B87F4902-0E73-4AF3-A4ED-7614B4493C43}"/>
    <cellStyle name="Valuta 2 3 3 2 3 12" xfId="34898" xr:uid="{BBCB433F-6A67-4C1B-8E1F-66E1EB25C985}"/>
    <cellStyle name="Valuta 2 3 3 2 3 13" xfId="36585" xr:uid="{DD08D6AF-48FF-46FB-B4F0-835FC5421D64}"/>
    <cellStyle name="Valuta 2 3 3 2 3 2" xfId="3495" xr:uid="{00000000-0005-0000-0000-000065140000}"/>
    <cellStyle name="Valuta 2 3 3 2 3 2 2" xfId="6326" xr:uid="{00000000-0005-0000-0000-000066140000}"/>
    <cellStyle name="Valuta 2 3 3 2 3 2 2 2" xfId="26876" xr:uid="{8C44B17F-4F44-435A-B24A-BFF045D67167}"/>
    <cellStyle name="Valuta 2 3 3 2 3 2 2 3" xfId="26875" xr:uid="{0D33FA87-CAAA-40D2-94D3-FAC73DC393D5}"/>
    <cellStyle name="Valuta 2 3 3 2 3 2 3" xfId="26877" xr:uid="{B9C7C4B2-F6A7-4BFA-9B8E-4CB036795AFD}"/>
    <cellStyle name="Valuta 2 3 3 2 3 2 3 2" xfId="26878" xr:uid="{CB82E3AF-A9FA-4E11-A072-0DC57AB46895}"/>
    <cellStyle name="Valuta 2 3 3 2 3 2 4" xfId="26879" xr:uid="{F88C776B-84D8-4A85-8F16-81E3E582753A}"/>
    <cellStyle name="Valuta 2 3 3 2 3 2 5" xfId="26874" xr:uid="{F33BAE0C-F443-496B-A946-97BD79C5EE3B}"/>
    <cellStyle name="Valuta 2 3 3 2 3 2 6" xfId="34899" xr:uid="{D36AD4A2-1E08-4D33-8B7A-B6B547F9BCC6}"/>
    <cellStyle name="Valuta 2 3 3 2 3 3" xfId="3496" xr:uid="{00000000-0005-0000-0000-000067140000}"/>
    <cellStyle name="Valuta 2 3 3 2 3 3 2" xfId="6327" xr:uid="{00000000-0005-0000-0000-000068140000}"/>
    <cellStyle name="Valuta 2 3 3 2 3 3 2 2" xfId="26882" xr:uid="{0485F02C-78E4-4585-A0B2-2D2F600CEA6A}"/>
    <cellStyle name="Valuta 2 3 3 2 3 3 2 3" xfId="26881" xr:uid="{75D7DE48-63CA-4159-AB42-093AF9B75961}"/>
    <cellStyle name="Valuta 2 3 3 2 3 3 3" xfId="26883" xr:uid="{99B77736-0E78-48DE-A3B0-166E14A333E3}"/>
    <cellStyle name="Valuta 2 3 3 2 3 3 3 2" xfId="26884" xr:uid="{610CB646-C0E2-4DC1-9DA7-8CE1D5703E8F}"/>
    <cellStyle name="Valuta 2 3 3 2 3 3 4" xfId="26885" xr:uid="{7E9E08BF-B331-44A7-B583-6D177CD1B626}"/>
    <cellStyle name="Valuta 2 3 3 2 3 3 5" xfId="26880" xr:uid="{B17604A6-51F4-498B-BFD0-57BB3F0B1410}"/>
    <cellStyle name="Valuta 2 3 3 2 3 3 6" xfId="34900" xr:uid="{9659708C-D110-43D9-9C30-E5B015D22B58}"/>
    <cellStyle name="Valuta 2 3 3 2 3 4" xfId="3497" xr:uid="{00000000-0005-0000-0000-000069140000}"/>
    <cellStyle name="Valuta 2 3 3 2 3 4 2" xfId="6328" xr:uid="{00000000-0005-0000-0000-00006A140000}"/>
    <cellStyle name="Valuta 2 3 3 2 3 4 2 2" xfId="26888" xr:uid="{E992B46F-71DF-4A01-80CF-D2EA824125BC}"/>
    <cellStyle name="Valuta 2 3 3 2 3 4 2 3" xfId="26887" xr:uid="{71BE735C-126C-44B1-AAD5-B6C0E6C225BB}"/>
    <cellStyle name="Valuta 2 3 3 2 3 4 3" xfId="26889" xr:uid="{C61D7028-CE37-4568-A292-C632230596C2}"/>
    <cellStyle name="Valuta 2 3 3 2 3 4 3 2" xfId="26890" xr:uid="{B8F197A2-E9BB-4CF2-AF49-CCF81F514DCC}"/>
    <cellStyle name="Valuta 2 3 3 2 3 4 4" xfId="26891" xr:uid="{77355C75-6E67-4C2D-BB2A-6294349B91A2}"/>
    <cellStyle name="Valuta 2 3 3 2 3 4 5" xfId="26886" xr:uid="{63BAE654-EBD6-4207-898C-4EAB72EB269A}"/>
    <cellStyle name="Valuta 2 3 3 2 3 4 6" xfId="34901" xr:uid="{06C52EC3-7F77-4D56-8310-01C6DF9BF50A}"/>
    <cellStyle name="Valuta 2 3 3 2 3 5" xfId="3498" xr:uid="{00000000-0005-0000-0000-00006B140000}"/>
    <cellStyle name="Valuta 2 3 3 2 3 5 2" xfId="26893" xr:uid="{B346E137-6BF1-4E51-ACF7-AE3CB835E325}"/>
    <cellStyle name="Valuta 2 3 3 2 3 5 2 2" xfId="26894" xr:uid="{2D6F8AF1-3F51-47F4-9AFA-8E89E96A0248}"/>
    <cellStyle name="Valuta 2 3 3 2 3 5 3" xfId="26895" xr:uid="{7FBA8297-8C84-48A1-A5E2-7844A24470EF}"/>
    <cellStyle name="Valuta 2 3 3 2 3 5 4" xfId="26892" xr:uid="{9CD78CE7-0F50-4E1F-B8B1-AC5B7698ABD6}"/>
    <cellStyle name="Valuta 2 3 3 2 3 6" xfId="6325" xr:uid="{00000000-0005-0000-0000-00006C140000}"/>
    <cellStyle name="Valuta 2 3 3 2 3 6 2" xfId="26897" xr:uid="{42DDA273-992C-4775-A552-37F8E9EC96B1}"/>
    <cellStyle name="Valuta 2 3 3 2 3 6 2 2" xfId="26898" xr:uid="{E32BBEA0-DDCC-4082-8ADF-86BFEC244A11}"/>
    <cellStyle name="Valuta 2 3 3 2 3 6 3" xfId="26899" xr:uid="{BB1F1997-37B8-4B53-9AEE-02CE4B30885A}"/>
    <cellStyle name="Valuta 2 3 3 2 3 6 4" xfId="26896" xr:uid="{4E7E8C30-8F07-4294-8762-95E83D399FDB}"/>
    <cellStyle name="Valuta 2 3 3 2 3 7" xfId="26900" xr:uid="{045E8ABB-7D26-41A3-8E25-601D6C476D71}"/>
    <cellStyle name="Valuta 2 3 3 2 3 7 2" xfId="26901" xr:uid="{F1F44DD8-2313-4A60-A62C-722B2C45B8A9}"/>
    <cellStyle name="Valuta 2 3 3 2 3 8" xfId="26902" xr:uid="{42354332-CB7B-4EAF-A9D8-593856713836}"/>
    <cellStyle name="Valuta 2 3 3 2 3 8 2" xfId="26903" xr:uid="{606EA743-5135-41A5-BCF7-4CE966B284D2}"/>
    <cellStyle name="Valuta 2 3 3 2 3 9" xfId="26904" xr:uid="{C8B14D0F-1F65-4CCF-8067-73E95B796904}"/>
    <cellStyle name="Valuta 2 3 3 2 3 9 2" xfId="26905" xr:uid="{671DEC7C-1266-4988-8A3A-97FA7D526007}"/>
    <cellStyle name="Valuta 2 3 3 2 4" xfId="3499" xr:uid="{00000000-0005-0000-0000-00006D140000}"/>
    <cellStyle name="Valuta 2 3 3 2 4 2" xfId="6329" xr:uid="{00000000-0005-0000-0000-00006E140000}"/>
    <cellStyle name="Valuta 2 3 3 2 4 2 2" xfId="26908" xr:uid="{0545FA3C-D36F-4598-857E-62CFCBEB4BEA}"/>
    <cellStyle name="Valuta 2 3 3 2 4 2 3" xfId="26907" xr:uid="{A31BD54D-14E8-43CD-9BB7-748CFA809DD4}"/>
    <cellStyle name="Valuta 2 3 3 2 4 3" xfId="26909" xr:uid="{B52181F4-0B95-4CDC-ABAF-7F35BCB9413F}"/>
    <cellStyle name="Valuta 2 3 3 2 4 3 2" xfId="26910" xr:uid="{CC12F184-3F81-4E38-98ED-2FB1F55A3151}"/>
    <cellStyle name="Valuta 2 3 3 2 4 4" xfId="26911" xr:uid="{FE565044-5810-4FE4-BCD2-F4D771AAA296}"/>
    <cellStyle name="Valuta 2 3 3 2 4 5" xfId="26912" xr:uid="{4EB754C7-0D65-40F4-945A-495788AC5ED6}"/>
    <cellStyle name="Valuta 2 3 3 2 4 6" xfId="26906" xr:uid="{60E8A4EB-F514-47A3-85DA-C358CC6DCD7B}"/>
    <cellStyle name="Valuta 2 3 3 2 4 7" xfId="34902" xr:uid="{A779CDB4-7F9A-4CCF-9F88-16826BADB1A3}"/>
    <cellStyle name="Valuta 2 3 3 2 5" xfId="3500" xr:uid="{00000000-0005-0000-0000-00006F140000}"/>
    <cellStyle name="Valuta 2 3 3 2 5 2" xfId="6330" xr:uid="{00000000-0005-0000-0000-000070140000}"/>
    <cellStyle name="Valuta 2 3 3 2 5 2 2" xfId="26915" xr:uid="{71E29197-F1AA-4AF4-97C9-6C2337BF8B10}"/>
    <cellStyle name="Valuta 2 3 3 2 5 2 3" xfId="26914" xr:uid="{AD2B87C1-5FF0-4E6F-9035-88339DE090C9}"/>
    <cellStyle name="Valuta 2 3 3 2 5 3" xfId="26916" xr:uid="{46B735C4-DC2A-46A0-8135-BAE7F3F57344}"/>
    <cellStyle name="Valuta 2 3 3 2 5 3 2" xfId="26917" xr:uid="{6E6B585C-F8B8-4291-99A6-D491826F2F99}"/>
    <cellStyle name="Valuta 2 3 3 2 5 4" xfId="26918" xr:uid="{3787C5AB-AAAC-46B5-B17A-37506E61DE79}"/>
    <cellStyle name="Valuta 2 3 3 2 5 5" xfId="26913" xr:uid="{516DAD3D-C904-461F-9B64-388E705433BA}"/>
    <cellStyle name="Valuta 2 3 3 2 5 6" xfId="34903" xr:uid="{A9712E1E-ECDE-4BED-ABBF-C0B43138712C}"/>
    <cellStyle name="Valuta 2 3 3 2 6" xfId="3501" xr:uid="{00000000-0005-0000-0000-000071140000}"/>
    <cellStyle name="Valuta 2 3 3 2 6 2" xfId="6331" xr:uid="{00000000-0005-0000-0000-000072140000}"/>
    <cellStyle name="Valuta 2 3 3 2 6 2 2" xfId="26921" xr:uid="{764403EF-0343-4E5D-A9D9-254B8CF875D5}"/>
    <cellStyle name="Valuta 2 3 3 2 6 2 3" xfId="26920" xr:uid="{1AFFF58C-1311-492D-92DC-E921D2179114}"/>
    <cellStyle name="Valuta 2 3 3 2 6 3" xfId="26922" xr:uid="{435ECEDE-CD51-4870-B2E3-C864CBA6C893}"/>
    <cellStyle name="Valuta 2 3 3 2 6 3 2" xfId="26923" xr:uid="{A126BEC5-243C-453D-95F7-C4538104E162}"/>
    <cellStyle name="Valuta 2 3 3 2 6 4" xfId="26924" xr:uid="{75378A07-D252-4B45-92F1-D552C0861D60}"/>
    <cellStyle name="Valuta 2 3 3 2 6 5" xfId="26919" xr:uid="{43D871FD-611C-4F98-A906-5BA7D0A84B6B}"/>
    <cellStyle name="Valuta 2 3 3 2 6 6" xfId="34904" xr:uid="{C0C07960-F760-4512-90EC-047C3F1EA79A}"/>
    <cellStyle name="Valuta 2 3 3 2 7" xfId="3502" xr:uid="{00000000-0005-0000-0000-000073140000}"/>
    <cellStyle name="Valuta 2 3 3 2 7 2" xfId="26926" xr:uid="{718B6627-611E-480B-B218-57937F0B7E6F}"/>
    <cellStyle name="Valuta 2 3 3 2 7 2 2" xfId="26927" xr:uid="{FB22F180-FA93-427B-BB94-2087BC25E238}"/>
    <cellStyle name="Valuta 2 3 3 2 7 3" xfId="26928" xr:uid="{9E0EC5BE-5A32-4A2A-9329-B1C0777393E6}"/>
    <cellStyle name="Valuta 2 3 3 2 7 4" xfId="26925" xr:uid="{25FB7257-6D15-4AF8-B6DD-D7DB67CC3ABF}"/>
    <cellStyle name="Valuta 2 3 3 2 8" xfId="6320" xr:uid="{00000000-0005-0000-0000-000074140000}"/>
    <cellStyle name="Valuta 2 3 3 2 8 2" xfId="26930" xr:uid="{E2A71778-F68B-454A-B561-38B032643DD4}"/>
    <cellStyle name="Valuta 2 3 3 2 8 2 2" xfId="26931" xr:uid="{17D25E05-AC9D-42C0-B891-AAB408667CD5}"/>
    <cellStyle name="Valuta 2 3 3 2 8 3" xfId="26932" xr:uid="{B171E457-C995-4ABE-9EC4-22E497C93654}"/>
    <cellStyle name="Valuta 2 3 3 2 8 4" xfId="26929" xr:uid="{85A7D57A-CD26-4668-A9DD-8B6C355D8EC3}"/>
    <cellStyle name="Valuta 2 3 3 2 9" xfId="26933" xr:uid="{DDCFE335-5EBC-4EFE-8CD9-FBAF39AD58D1}"/>
    <cellStyle name="Valuta 2 3 3 2 9 2" xfId="26934" xr:uid="{6782BCE1-1460-416C-9FFC-8A59A1F31451}"/>
    <cellStyle name="Valuta 2 3 3 3" xfId="3503" xr:uid="{00000000-0005-0000-0000-000075140000}"/>
    <cellStyle name="Valuta 2 3 3 3 10" xfId="26936" xr:uid="{C8A5F71A-A4D2-452B-A049-AAE12F7ED5A6}"/>
    <cellStyle name="Valuta 2 3 3 3 10 2" xfId="26937" xr:uid="{703EF39E-0836-495C-AC25-100406544D52}"/>
    <cellStyle name="Valuta 2 3 3 3 11" xfId="26938" xr:uid="{20814B5C-B8EC-4029-9C3A-B824B3A991E5}"/>
    <cellStyle name="Valuta 2 3 3 3 11 2" xfId="26939" xr:uid="{B0FB2FFE-8547-486D-B89A-EBAEFE1C9544}"/>
    <cellStyle name="Valuta 2 3 3 3 12" xfId="26940" xr:uid="{87C77353-76E1-4142-8248-84E3CF54C065}"/>
    <cellStyle name="Valuta 2 3 3 3 13" xfId="26935" xr:uid="{18663270-0487-419A-AFFF-E646A40DDC8D}"/>
    <cellStyle name="Valuta 2 3 3 3 14" xfId="34905" xr:uid="{95694D82-64D1-4946-A769-00D524C80832}"/>
    <cellStyle name="Valuta 2 3 3 3 15" xfId="35911" xr:uid="{CE052152-5C15-4F04-8148-D329734CF512}"/>
    <cellStyle name="Valuta 2 3 3 3 2" xfId="3504" xr:uid="{00000000-0005-0000-0000-000076140000}"/>
    <cellStyle name="Valuta 2 3 3 3 2 10" xfId="26942" xr:uid="{7FDECAA9-DED6-4A89-B5FD-2C10484B2CE1}"/>
    <cellStyle name="Valuta 2 3 3 3 2 11" xfId="26941" xr:uid="{C688563F-47DD-4E60-BFD2-0E9532407100}"/>
    <cellStyle name="Valuta 2 3 3 3 2 12" xfId="34906" xr:uid="{1E097FB7-62B6-4984-9B32-2ED60D067557}"/>
    <cellStyle name="Valuta 2 3 3 3 2 13" xfId="36293" xr:uid="{FDB94E17-AE0D-43EC-A3A3-887BD95EE7BD}"/>
    <cellStyle name="Valuta 2 3 3 3 2 2" xfId="3505" xr:uid="{00000000-0005-0000-0000-000077140000}"/>
    <cellStyle name="Valuta 2 3 3 3 2 2 2" xfId="6334" xr:uid="{00000000-0005-0000-0000-000078140000}"/>
    <cellStyle name="Valuta 2 3 3 3 2 2 2 2" xfId="26945" xr:uid="{68831002-2097-4428-8FBE-41023FB8B01B}"/>
    <cellStyle name="Valuta 2 3 3 3 2 2 2 3" xfId="26944" xr:uid="{887D087D-1BB7-4476-9D99-8E3991562200}"/>
    <cellStyle name="Valuta 2 3 3 3 2 2 3" xfId="26946" xr:uid="{74D17240-47F8-49BB-A2A8-D0CE14EA1C88}"/>
    <cellStyle name="Valuta 2 3 3 3 2 2 3 2" xfId="26947" xr:uid="{51AE583D-D739-4103-97E1-4113FFB23B3D}"/>
    <cellStyle name="Valuta 2 3 3 3 2 2 4" xfId="26948" xr:uid="{58D21000-EBCD-4959-8825-777865A386A5}"/>
    <cellStyle name="Valuta 2 3 3 3 2 2 5" xfId="26943" xr:uid="{900F6117-AAD9-4220-BCFD-4A148369B0AE}"/>
    <cellStyle name="Valuta 2 3 3 3 2 2 6" xfId="34907" xr:uid="{02A1A5F9-5FFD-403D-BC23-4C9952DA98BA}"/>
    <cellStyle name="Valuta 2 3 3 3 2 3" xfId="3506" xr:uid="{00000000-0005-0000-0000-000079140000}"/>
    <cellStyle name="Valuta 2 3 3 3 2 3 2" xfId="6335" xr:uid="{00000000-0005-0000-0000-00007A140000}"/>
    <cellStyle name="Valuta 2 3 3 3 2 3 2 2" xfId="26951" xr:uid="{EAAA9C12-6B51-4DAB-8F00-8ACA5B6A71CF}"/>
    <cellStyle name="Valuta 2 3 3 3 2 3 2 3" xfId="26950" xr:uid="{5E7C9293-DB9D-429E-B859-E6A895878E2D}"/>
    <cellStyle name="Valuta 2 3 3 3 2 3 3" xfId="26952" xr:uid="{EDE32FE1-AAF2-477F-A9CE-BA60EC2A40D7}"/>
    <cellStyle name="Valuta 2 3 3 3 2 3 3 2" xfId="26953" xr:uid="{7D2BC73A-089F-42E5-BF88-8FAF8A061F61}"/>
    <cellStyle name="Valuta 2 3 3 3 2 3 4" xfId="26954" xr:uid="{7A3E55EB-6720-465F-9B18-1118DC80B76E}"/>
    <cellStyle name="Valuta 2 3 3 3 2 3 5" xfId="26949" xr:uid="{795939EA-5154-491B-A048-807AB16C0F22}"/>
    <cellStyle name="Valuta 2 3 3 3 2 3 6" xfId="34908" xr:uid="{5C85698E-D98E-4AE0-B62A-1745C4C89150}"/>
    <cellStyle name="Valuta 2 3 3 3 2 4" xfId="3507" xr:uid="{00000000-0005-0000-0000-00007B140000}"/>
    <cellStyle name="Valuta 2 3 3 3 2 4 2" xfId="6336" xr:uid="{00000000-0005-0000-0000-00007C140000}"/>
    <cellStyle name="Valuta 2 3 3 3 2 4 2 2" xfId="26957" xr:uid="{B6AC3209-DD41-4943-B55D-857A64D579E7}"/>
    <cellStyle name="Valuta 2 3 3 3 2 4 2 3" xfId="26956" xr:uid="{FA7D8A40-9828-49F0-BEB2-0BE7DB6C7190}"/>
    <cellStyle name="Valuta 2 3 3 3 2 4 3" xfId="26958" xr:uid="{287FF32C-F2B7-44C1-BCFA-92385974D859}"/>
    <cellStyle name="Valuta 2 3 3 3 2 4 3 2" xfId="26959" xr:uid="{918397BA-6CC7-4844-B721-0B0E9DC189D4}"/>
    <cellStyle name="Valuta 2 3 3 3 2 4 4" xfId="26960" xr:uid="{1B4384E2-F923-4A66-A423-2C137D63F29D}"/>
    <cellStyle name="Valuta 2 3 3 3 2 4 5" xfId="26955" xr:uid="{1579D43E-4AF5-407C-B646-7D7C8FCCEDE5}"/>
    <cellStyle name="Valuta 2 3 3 3 2 4 6" xfId="34909" xr:uid="{96FDD1A0-5407-425F-B383-4070D0A16C56}"/>
    <cellStyle name="Valuta 2 3 3 3 2 5" xfId="3508" xr:uid="{00000000-0005-0000-0000-00007D140000}"/>
    <cellStyle name="Valuta 2 3 3 3 2 5 2" xfId="26962" xr:uid="{60041A7B-3C80-451C-9DCA-79771532852F}"/>
    <cellStyle name="Valuta 2 3 3 3 2 5 2 2" xfId="26963" xr:uid="{52B8946F-2FF2-439F-A164-94E882CF73CC}"/>
    <cellStyle name="Valuta 2 3 3 3 2 5 3" xfId="26964" xr:uid="{CC000EB6-AB6B-4C2E-BF2B-1C416B3AA771}"/>
    <cellStyle name="Valuta 2 3 3 3 2 5 4" xfId="26961" xr:uid="{C11AB163-FC56-4C13-AFE1-714D2BDEB699}"/>
    <cellStyle name="Valuta 2 3 3 3 2 6" xfId="6333" xr:uid="{00000000-0005-0000-0000-00007E140000}"/>
    <cellStyle name="Valuta 2 3 3 3 2 6 2" xfId="26966" xr:uid="{54666441-A95A-4E64-9924-8E77304C6852}"/>
    <cellStyle name="Valuta 2 3 3 3 2 6 2 2" xfId="26967" xr:uid="{C5B9EED0-EA84-4C6A-9EC4-C05F1EA9823E}"/>
    <cellStyle name="Valuta 2 3 3 3 2 6 3" xfId="26968" xr:uid="{74BF0E0D-D7A1-41A9-899D-C0147B985E2B}"/>
    <cellStyle name="Valuta 2 3 3 3 2 6 4" xfId="26965" xr:uid="{B4C01902-AC5E-494E-9385-6138C9D224EF}"/>
    <cellStyle name="Valuta 2 3 3 3 2 7" xfId="26969" xr:uid="{0656A66D-FCE9-472A-9A43-B48087827D2A}"/>
    <cellStyle name="Valuta 2 3 3 3 2 7 2" xfId="26970" xr:uid="{97374C51-2F61-4ED7-BC13-92BA813A610D}"/>
    <cellStyle name="Valuta 2 3 3 3 2 8" xfId="26971" xr:uid="{8AF86D2E-4E22-47A8-BADB-51BAD9C3827A}"/>
    <cellStyle name="Valuta 2 3 3 3 2 8 2" xfId="26972" xr:uid="{AB7B7FD3-C8F9-4F55-A0D1-3562C3CC2F8C}"/>
    <cellStyle name="Valuta 2 3 3 3 2 9" xfId="26973" xr:uid="{1F575F6A-4028-40CB-90FE-2EE7B5449053}"/>
    <cellStyle name="Valuta 2 3 3 3 2 9 2" xfId="26974" xr:uid="{5A0D4D1B-08ED-4924-8F22-E31F1871FA6E}"/>
    <cellStyle name="Valuta 2 3 3 3 3" xfId="3509" xr:uid="{00000000-0005-0000-0000-00007F140000}"/>
    <cellStyle name="Valuta 2 3 3 3 3 10" xfId="26976" xr:uid="{7097EDE0-404B-45F9-B90B-18297EF4DB0B}"/>
    <cellStyle name="Valuta 2 3 3 3 3 11" xfId="26975" xr:uid="{F2D641C3-D08A-4B60-8557-86F6BCFA13CC}"/>
    <cellStyle name="Valuta 2 3 3 3 3 12" xfId="34910" xr:uid="{BEA63349-AA23-40F7-A092-E89C3180EF90}"/>
    <cellStyle name="Valuta 2 3 3 3 3 13" xfId="36586" xr:uid="{71CAC90B-C172-486A-B690-37E4CE2E36A0}"/>
    <cellStyle name="Valuta 2 3 3 3 3 2" xfId="3510" xr:uid="{00000000-0005-0000-0000-000080140000}"/>
    <cellStyle name="Valuta 2 3 3 3 3 2 2" xfId="6338" xr:uid="{00000000-0005-0000-0000-000081140000}"/>
    <cellStyle name="Valuta 2 3 3 3 3 2 2 2" xfId="26979" xr:uid="{7BB44652-57F5-4971-9277-2FC4A1E244DF}"/>
    <cellStyle name="Valuta 2 3 3 3 3 2 2 3" xfId="26978" xr:uid="{5284339A-DE95-493D-81BD-4A1596BF3D1E}"/>
    <cellStyle name="Valuta 2 3 3 3 3 2 3" xfId="26980" xr:uid="{236EB667-9145-4F8D-87AF-DBC0A616D7A0}"/>
    <cellStyle name="Valuta 2 3 3 3 3 2 3 2" xfId="26981" xr:uid="{004BC3F5-AF93-4F0C-9A81-3D31C6ACFC9C}"/>
    <cellStyle name="Valuta 2 3 3 3 3 2 4" xfId="26982" xr:uid="{B02E22B5-FF2A-487B-928B-206E91F26F26}"/>
    <cellStyle name="Valuta 2 3 3 3 3 2 5" xfId="26977" xr:uid="{B8DB11AE-D1ED-4061-A354-F52A14D6F1C5}"/>
    <cellStyle name="Valuta 2 3 3 3 3 2 6" xfId="34911" xr:uid="{3581048E-3D8F-4005-A70F-85955B378F8B}"/>
    <cellStyle name="Valuta 2 3 3 3 3 3" xfId="3511" xr:uid="{00000000-0005-0000-0000-000082140000}"/>
    <cellStyle name="Valuta 2 3 3 3 3 3 2" xfId="6339" xr:uid="{00000000-0005-0000-0000-000083140000}"/>
    <cellStyle name="Valuta 2 3 3 3 3 3 2 2" xfId="26985" xr:uid="{6123169B-4F6F-4561-9632-63FD40461369}"/>
    <cellStyle name="Valuta 2 3 3 3 3 3 2 3" xfId="26984" xr:uid="{8FDA951F-8636-4B6D-BF73-EB13131458DC}"/>
    <cellStyle name="Valuta 2 3 3 3 3 3 3" xfId="26986" xr:uid="{CFE6C07B-A99A-481A-9098-E0F6276D0F39}"/>
    <cellStyle name="Valuta 2 3 3 3 3 3 3 2" xfId="26987" xr:uid="{2ADA24AB-21D3-4292-A2AB-C3E915708D4C}"/>
    <cellStyle name="Valuta 2 3 3 3 3 3 4" xfId="26988" xr:uid="{EB75118D-AB71-4A93-8673-C72760B3485D}"/>
    <cellStyle name="Valuta 2 3 3 3 3 3 5" xfId="26983" xr:uid="{EDBE9C8F-4B6C-4FD2-94D5-2C3703F79212}"/>
    <cellStyle name="Valuta 2 3 3 3 3 3 6" xfId="34912" xr:uid="{BEBB1708-6949-481C-8169-8B7A4CF48A42}"/>
    <cellStyle name="Valuta 2 3 3 3 3 4" xfId="3512" xr:uid="{00000000-0005-0000-0000-000084140000}"/>
    <cellStyle name="Valuta 2 3 3 3 3 4 2" xfId="6340" xr:uid="{00000000-0005-0000-0000-000085140000}"/>
    <cellStyle name="Valuta 2 3 3 3 3 4 2 2" xfId="26991" xr:uid="{EA31A69A-C79F-4592-8E40-3FB633B53896}"/>
    <cellStyle name="Valuta 2 3 3 3 3 4 2 3" xfId="26990" xr:uid="{42916F1E-01DC-4141-9EC6-CE472605EE9B}"/>
    <cellStyle name="Valuta 2 3 3 3 3 4 3" xfId="26992" xr:uid="{32D9536F-87D3-42CF-93E1-A3CC7D49D60A}"/>
    <cellStyle name="Valuta 2 3 3 3 3 4 3 2" xfId="26993" xr:uid="{AA274665-778F-46DD-8567-1243A94C7DAC}"/>
    <cellStyle name="Valuta 2 3 3 3 3 4 4" xfId="26994" xr:uid="{836A8BB4-4A2C-4E17-82A4-5CCBD2238F1D}"/>
    <cellStyle name="Valuta 2 3 3 3 3 4 5" xfId="26989" xr:uid="{F7A14F5A-5E9D-44EE-8277-9BCA9175D534}"/>
    <cellStyle name="Valuta 2 3 3 3 3 4 6" xfId="34913" xr:uid="{B654DF43-F3F1-4583-8CED-8E1CCA300BD0}"/>
    <cellStyle name="Valuta 2 3 3 3 3 5" xfId="3513" xr:uid="{00000000-0005-0000-0000-000086140000}"/>
    <cellStyle name="Valuta 2 3 3 3 3 5 2" xfId="26996" xr:uid="{CE2F74EF-3072-45A1-B065-361092CB0815}"/>
    <cellStyle name="Valuta 2 3 3 3 3 5 2 2" xfId="26997" xr:uid="{B2978EF1-60F1-460A-AA43-C683EB64410C}"/>
    <cellStyle name="Valuta 2 3 3 3 3 5 3" xfId="26998" xr:uid="{FE74BB52-3EF6-4429-96D5-AB651B7C73FA}"/>
    <cellStyle name="Valuta 2 3 3 3 3 5 4" xfId="26995" xr:uid="{AAB98EEA-F440-474E-9D74-6B4A9073E268}"/>
    <cellStyle name="Valuta 2 3 3 3 3 6" xfId="6337" xr:uid="{00000000-0005-0000-0000-000087140000}"/>
    <cellStyle name="Valuta 2 3 3 3 3 6 2" xfId="27000" xr:uid="{D5A1CD60-C5BD-4FC9-8D3A-5E01926FE3F3}"/>
    <cellStyle name="Valuta 2 3 3 3 3 6 2 2" xfId="27001" xr:uid="{3570DEAF-DA8A-4BA9-9C1C-A4618ED5AAA9}"/>
    <cellStyle name="Valuta 2 3 3 3 3 6 3" xfId="27002" xr:uid="{F4E8930A-6569-4B05-9EAE-3026E4E55E06}"/>
    <cellStyle name="Valuta 2 3 3 3 3 6 4" xfId="26999" xr:uid="{1C09DFDA-EEF8-460A-A623-D54F54DFE3E9}"/>
    <cellStyle name="Valuta 2 3 3 3 3 7" xfId="27003" xr:uid="{C3B2BCD9-4157-4418-8FAD-ED44154AA104}"/>
    <cellStyle name="Valuta 2 3 3 3 3 7 2" xfId="27004" xr:uid="{0EFF8296-7E64-4C20-949E-F1E640468227}"/>
    <cellStyle name="Valuta 2 3 3 3 3 8" xfId="27005" xr:uid="{77B61CDC-A15C-4855-82A1-8BE71672F95B}"/>
    <cellStyle name="Valuta 2 3 3 3 3 8 2" xfId="27006" xr:uid="{39456648-A72C-4BDA-808C-EF8E693314C7}"/>
    <cellStyle name="Valuta 2 3 3 3 3 9" xfId="27007" xr:uid="{262035E5-6E9F-4A4E-9E79-27808FB2DC90}"/>
    <cellStyle name="Valuta 2 3 3 3 3 9 2" xfId="27008" xr:uid="{C89C96D1-C16D-4E3C-940E-1DC936565986}"/>
    <cellStyle name="Valuta 2 3 3 3 4" xfId="3514" xr:uid="{00000000-0005-0000-0000-000088140000}"/>
    <cellStyle name="Valuta 2 3 3 3 4 2" xfId="6341" xr:uid="{00000000-0005-0000-0000-000089140000}"/>
    <cellStyle name="Valuta 2 3 3 3 4 2 2" xfId="27011" xr:uid="{F98E993F-7AA2-4801-AAD0-AA5D25715A3B}"/>
    <cellStyle name="Valuta 2 3 3 3 4 2 3" xfId="27010" xr:uid="{B03B9112-7040-44A4-97E1-07E0053E10C5}"/>
    <cellStyle name="Valuta 2 3 3 3 4 3" xfId="27012" xr:uid="{E5665EB1-EEC9-4913-B3A0-4FC60B39DC00}"/>
    <cellStyle name="Valuta 2 3 3 3 4 3 2" xfId="27013" xr:uid="{5BFCBCA4-C21E-4CDE-AA11-15A6B9C5E072}"/>
    <cellStyle name="Valuta 2 3 3 3 4 4" xfId="27014" xr:uid="{7B8C9C53-F0D8-4BB2-91F7-6D7D06719F63}"/>
    <cellStyle name="Valuta 2 3 3 3 4 5" xfId="27015" xr:uid="{20072096-B2F9-47FF-81E6-2BE0D494DEED}"/>
    <cellStyle name="Valuta 2 3 3 3 4 6" xfId="27009" xr:uid="{D00F18A5-5AFC-4B0E-8ED3-61B82795C951}"/>
    <cellStyle name="Valuta 2 3 3 3 4 7" xfId="34914" xr:uid="{89BFC999-F5F1-42DB-BC03-664B56AC47C9}"/>
    <cellStyle name="Valuta 2 3 3 3 5" xfId="3515" xr:uid="{00000000-0005-0000-0000-00008A140000}"/>
    <cellStyle name="Valuta 2 3 3 3 5 2" xfId="6342" xr:uid="{00000000-0005-0000-0000-00008B140000}"/>
    <cellStyle name="Valuta 2 3 3 3 5 2 2" xfId="27018" xr:uid="{627ABE28-568F-4B03-AA73-CB9808CBEF90}"/>
    <cellStyle name="Valuta 2 3 3 3 5 2 3" xfId="27017" xr:uid="{9F61EE1C-5D93-44CA-BC95-87C9967A4DD4}"/>
    <cellStyle name="Valuta 2 3 3 3 5 3" xfId="27019" xr:uid="{94D1A9C1-B8A9-4AC1-AFDB-A4D2F7D8FA22}"/>
    <cellStyle name="Valuta 2 3 3 3 5 3 2" xfId="27020" xr:uid="{B873FD3B-BBA6-4ED5-AAE9-DF1064903B0A}"/>
    <cellStyle name="Valuta 2 3 3 3 5 4" xfId="27021" xr:uid="{DAA8FD4D-A0A8-478D-974A-F1ACABD27F31}"/>
    <cellStyle name="Valuta 2 3 3 3 5 5" xfId="27016" xr:uid="{D0954680-C90F-4A5F-B541-87CDB8AD8ECC}"/>
    <cellStyle name="Valuta 2 3 3 3 5 6" xfId="34915" xr:uid="{A17986EA-9B80-4E17-A265-19CBC4A19AF1}"/>
    <cellStyle name="Valuta 2 3 3 3 6" xfId="3516" xr:uid="{00000000-0005-0000-0000-00008C140000}"/>
    <cellStyle name="Valuta 2 3 3 3 6 2" xfId="6343" xr:uid="{00000000-0005-0000-0000-00008D140000}"/>
    <cellStyle name="Valuta 2 3 3 3 6 2 2" xfId="27024" xr:uid="{BEE0DEBC-3B21-4404-9EAD-A35447362857}"/>
    <cellStyle name="Valuta 2 3 3 3 6 2 3" xfId="27023" xr:uid="{DFAD1F24-7272-4855-AEDD-19BF206AC518}"/>
    <cellStyle name="Valuta 2 3 3 3 6 3" xfId="27025" xr:uid="{1F727690-3C32-4F69-9431-0CABBCF51289}"/>
    <cellStyle name="Valuta 2 3 3 3 6 3 2" xfId="27026" xr:uid="{4BABA6F8-E95B-497B-AE29-2ECF4C46A473}"/>
    <cellStyle name="Valuta 2 3 3 3 6 4" xfId="27027" xr:uid="{C89A1C4D-9BAE-4C40-B360-00EE351BA2ED}"/>
    <cellStyle name="Valuta 2 3 3 3 6 5" xfId="27022" xr:uid="{5473E9CF-5D98-463D-A1C5-B4602931972B}"/>
    <cellStyle name="Valuta 2 3 3 3 6 6" xfId="34916" xr:uid="{A79F08C4-F707-47F7-A0E7-73B471494362}"/>
    <cellStyle name="Valuta 2 3 3 3 7" xfId="3517" xr:uid="{00000000-0005-0000-0000-00008E140000}"/>
    <cellStyle name="Valuta 2 3 3 3 7 2" xfId="27029" xr:uid="{23C827AA-ABEF-48D0-90E7-D5E3DFD3B2D0}"/>
    <cellStyle name="Valuta 2 3 3 3 7 2 2" xfId="27030" xr:uid="{B9EA76FF-39A3-4695-A294-64A5C16A8325}"/>
    <cellStyle name="Valuta 2 3 3 3 7 3" xfId="27031" xr:uid="{60D25BD7-F2AF-4FA2-A89A-9A190A28769A}"/>
    <cellStyle name="Valuta 2 3 3 3 7 4" xfId="27028" xr:uid="{51F7D929-37A1-46F1-AC5D-C9F6A889BD28}"/>
    <cellStyle name="Valuta 2 3 3 3 8" xfId="6332" xr:uid="{00000000-0005-0000-0000-00008F140000}"/>
    <cellStyle name="Valuta 2 3 3 3 8 2" xfId="27033" xr:uid="{BBBA3FB0-CA2F-48D3-8650-4B8D536B3C62}"/>
    <cellStyle name="Valuta 2 3 3 3 8 2 2" xfId="27034" xr:uid="{583310A9-4D64-43CB-91AD-F72EE8403FFE}"/>
    <cellStyle name="Valuta 2 3 3 3 8 3" xfId="27035" xr:uid="{C2D2BAB3-2157-484E-905C-40BD541BDAD8}"/>
    <cellStyle name="Valuta 2 3 3 3 8 4" xfId="27032" xr:uid="{C915166B-8E87-4890-A168-A9448A5F5AD4}"/>
    <cellStyle name="Valuta 2 3 3 3 9" xfId="27036" xr:uid="{982B733F-2FCA-4471-B909-85F0ACD3FCD3}"/>
    <cellStyle name="Valuta 2 3 3 3 9 2" xfId="27037" xr:uid="{E0B5BDB4-7CA2-41B6-A370-45EAEACED489}"/>
    <cellStyle name="Valuta 2 3 3 4" xfId="3518" xr:uid="{00000000-0005-0000-0000-000090140000}"/>
    <cellStyle name="Valuta 2 3 3 4 10" xfId="27039" xr:uid="{2FEF3614-1EE8-41A0-B009-3EFB79EE30F8}"/>
    <cellStyle name="Valuta 2 3 3 4 10 2" xfId="27040" xr:uid="{4F5727B8-9823-4538-AA76-7559303C7E1D}"/>
    <cellStyle name="Valuta 2 3 3 4 11" xfId="27041" xr:uid="{71D8ACD6-0F73-43B3-9CF0-1483A3F1576B}"/>
    <cellStyle name="Valuta 2 3 3 4 11 2" xfId="27042" xr:uid="{398C398F-CB26-4427-B616-E8FE48E4A4AB}"/>
    <cellStyle name="Valuta 2 3 3 4 12" xfId="27043" xr:uid="{F344BD94-41A0-4D05-ABD1-AF81F9AED1DF}"/>
    <cellStyle name="Valuta 2 3 3 4 13" xfId="27038" xr:uid="{66BFD263-EAE2-461C-87A4-8CA96A2E4187}"/>
    <cellStyle name="Valuta 2 3 3 4 14" xfId="34917" xr:uid="{8DB066B6-C677-48EB-992D-4E5C8968D65A}"/>
    <cellStyle name="Valuta 2 3 3 4 15" xfId="35912" xr:uid="{6216A6CB-0050-4C0D-BC35-5F779DCF38C3}"/>
    <cellStyle name="Valuta 2 3 3 4 2" xfId="3519" xr:uid="{00000000-0005-0000-0000-000091140000}"/>
    <cellStyle name="Valuta 2 3 3 4 2 10" xfId="27045" xr:uid="{1EF16620-63BD-4CB7-8A61-D64146EC9AA2}"/>
    <cellStyle name="Valuta 2 3 3 4 2 11" xfId="27044" xr:uid="{D1863B94-472D-462C-9DAD-98366EF47107}"/>
    <cellStyle name="Valuta 2 3 3 4 2 12" xfId="34918" xr:uid="{627D7A3C-3C26-4E11-B5B2-32C757C2B9BD}"/>
    <cellStyle name="Valuta 2 3 3 4 2 13" xfId="36294" xr:uid="{7CB73D9A-9E9F-44A9-A807-7690AC560ECB}"/>
    <cellStyle name="Valuta 2 3 3 4 2 2" xfId="3520" xr:uid="{00000000-0005-0000-0000-000092140000}"/>
    <cellStyle name="Valuta 2 3 3 4 2 2 2" xfId="6346" xr:uid="{00000000-0005-0000-0000-000093140000}"/>
    <cellStyle name="Valuta 2 3 3 4 2 2 2 2" xfId="27048" xr:uid="{8DE39693-2EBF-4187-997E-C5BA520E1B8B}"/>
    <cellStyle name="Valuta 2 3 3 4 2 2 2 3" xfId="27047" xr:uid="{734DDC0E-7889-4076-9502-60EB296AA779}"/>
    <cellStyle name="Valuta 2 3 3 4 2 2 3" xfId="27049" xr:uid="{ABAC68BF-B5AE-411B-9FBD-7365DA7D9414}"/>
    <cellStyle name="Valuta 2 3 3 4 2 2 3 2" xfId="27050" xr:uid="{FDB8A549-4B52-4EB3-9D3C-D734B1AD1A97}"/>
    <cellStyle name="Valuta 2 3 3 4 2 2 4" xfId="27051" xr:uid="{AA25EC0A-CAB0-4F85-8F44-9CF7908EC036}"/>
    <cellStyle name="Valuta 2 3 3 4 2 2 5" xfId="27046" xr:uid="{CDFBF097-CBC3-4137-83D6-8947B091C19F}"/>
    <cellStyle name="Valuta 2 3 3 4 2 2 6" xfId="34919" xr:uid="{7BC4D3DD-18CB-46C4-9306-AB20025648A8}"/>
    <cellStyle name="Valuta 2 3 3 4 2 3" xfId="3521" xr:uid="{00000000-0005-0000-0000-000094140000}"/>
    <cellStyle name="Valuta 2 3 3 4 2 3 2" xfId="6347" xr:uid="{00000000-0005-0000-0000-000095140000}"/>
    <cellStyle name="Valuta 2 3 3 4 2 3 2 2" xfId="27054" xr:uid="{9E9F83C2-532E-4D1A-820A-AA9906CB8498}"/>
    <cellStyle name="Valuta 2 3 3 4 2 3 2 3" xfId="27053" xr:uid="{657374C2-4AB2-46A8-99E2-7F410D3F6351}"/>
    <cellStyle name="Valuta 2 3 3 4 2 3 3" xfId="27055" xr:uid="{9F8B49D1-004A-459A-B58D-3BCFBAA25B81}"/>
    <cellStyle name="Valuta 2 3 3 4 2 3 3 2" xfId="27056" xr:uid="{D69F2501-DFB6-44AB-AF97-06253E198CC1}"/>
    <cellStyle name="Valuta 2 3 3 4 2 3 4" xfId="27057" xr:uid="{E107DD7E-03B8-4D82-B0B4-AA331B7F721F}"/>
    <cellStyle name="Valuta 2 3 3 4 2 3 5" xfId="27052" xr:uid="{308D660D-E913-4532-839F-7CAD5E29CB46}"/>
    <cellStyle name="Valuta 2 3 3 4 2 3 6" xfId="34920" xr:uid="{E237D228-A930-44B4-ABD7-5B69123F6813}"/>
    <cellStyle name="Valuta 2 3 3 4 2 4" xfId="3522" xr:uid="{00000000-0005-0000-0000-000096140000}"/>
    <cellStyle name="Valuta 2 3 3 4 2 4 2" xfId="6348" xr:uid="{00000000-0005-0000-0000-000097140000}"/>
    <cellStyle name="Valuta 2 3 3 4 2 4 2 2" xfId="27060" xr:uid="{276F4080-2215-4995-A1EA-E823C0BCFC02}"/>
    <cellStyle name="Valuta 2 3 3 4 2 4 2 3" xfId="27059" xr:uid="{A92BD8C0-38A2-4436-AC73-2783E65A44DB}"/>
    <cellStyle name="Valuta 2 3 3 4 2 4 3" xfId="27061" xr:uid="{9376189D-7EED-43C5-8242-779320FC7C01}"/>
    <cellStyle name="Valuta 2 3 3 4 2 4 3 2" xfId="27062" xr:uid="{9B905623-6CC6-4646-AE2B-C075E728E90F}"/>
    <cellStyle name="Valuta 2 3 3 4 2 4 4" xfId="27063" xr:uid="{F35BC3CA-4C62-47DD-839E-7CB8044AD8B5}"/>
    <cellStyle name="Valuta 2 3 3 4 2 4 5" xfId="27058" xr:uid="{90EB1FDF-92DF-4227-B731-34FA0DA54597}"/>
    <cellStyle name="Valuta 2 3 3 4 2 4 6" xfId="34921" xr:uid="{8813F816-FBE5-4F20-9C6A-00CC2C3F817E}"/>
    <cellStyle name="Valuta 2 3 3 4 2 5" xfId="3523" xr:uid="{00000000-0005-0000-0000-000098140000}"/>
    <cellStyle name="Valuta 2 3 3 4 2 5 2" xfId="27065" xr:uid="{E56CB3A5-ECA6-42BC-843D-4507765A3992}"/>
    <cellStyle name="Valuta 2 3 3 4 2 5 2 2" xfId="27066" xr:uid="{08283C7D-2A1C-4BC6-8736-9E1988005D74}"/>
    <cellStyle name="Valuta 2 3 3 4 2 5 3" xfId="27067" xr:uid="{D5153176-01AD-4AB2-9265-A66DD5A786B5}"/>
    <cellStyle name="Valuta 2 3 3 4 2 5 4" xfId="27064" xr:uid="{2848E4B2-29C2-4027-BE37-93AB72B3932F}"/>
    <cellStyle name="Valuta 2 3 3 4 2 6" xfId="6345" xr:uid="{00000000-0005-0000-0000-000099140000}"/>
    <cellStyle name="Valuta 2 3 3 4 2 6 2" xfId="27069" xr:uid="{9D6E24A0-DEB4-4675-BB29-228B0E72F116}"/>
    <cellStyle name="Valuta 2 3 3 4 2 6 2 2" xfId="27070" xr:uid="{C8DEDCED-1628-4064-BBB0-66DC820EE4CB}"/>
    <cellStyle name="Valuta 2 3 3 4 2 6 3" xfId="27071" xr:uid="{6DF20E36-9F44-42CB-8BBE-F605A182AF64}"/>
    <cellStyle name="Valuta 2 3 3 4 2 6 4" xfId="27068" xr:uid="{793798C8-E6B5-4EA9-8F07-1CE996C46A25}"/>
    <cellStyle name="Valuta 2 3 3 4 2 7" xfId="27072" xr:uid="{18FFAFF5-B671-43CF-88AE-9C0AA08A908E}"/>
    <cellStyle name="Valuta 2 3 3 4 2 7 2" xfId="27073" xr:uid="{7F00FFC3-090C-4356-80BA-E8557C600E4D}"/>
    <cellStyle name="Valuta 2 3 3 4 2 8" xfId="27074" xr:uid="{CF977A35-805A-4948-8FFF-84490280E683}"/>
    <cellStyle name="Valuta 2 3 3 4 2 8 2" xfId="27075" xr:uid="{BDFBA6A4-9216-42F0-BE3D-CC283BE23190}"/>
    <cellStyle name="Valuta 2 3 3 4 2 9" xfId="27076" xr:uid="{7EB2811F-EAA8-48E4-A406-94D1EF46D6E2}"/>
    <cellStyle name="Valuta 2 3 3 4 2 9 2" xfId="27077" xr:uid="{904112FE-978B-47A4-896C-26D34F116802}"/>
    <cellStyle name="Valuta 2 3 3 4 3" xfId="3524" xr:uid="{00000000-0005-0000-0000-00009A140000}"/>
    <cellStyle name="Valuta 2 3 3 4 3 10" xfId="27079" xr:uid="{987FEB63-45FE-467B-B945-EB8A2ADE57D5}"/>
    <cellStyle name="Valuta 2 3 3 4 3 11" xfId="27078" xr:uid="{D605EC58-E68C-4593-AB15-008EA9CA5B73}"/>
    <cellStyle name="Valuta 2 3 3 4 3 12" xfId="34922" xr:uid="{23A1DB1A-F33D-4678-BCAD-F777E555A329}"/>
    <cellStyle name="Valuta 2 3 3 4 3 13" xfId="36587" xr:uid="{D6E98177-0031-4C62-8330-08BA70EA5EAB}"/>
    <cellStyle name="Valuta 2 3 3 4 3 2" xfId="3525" xr:uid="{00000000-0005-0000-0000-00009B140000}"/>
    <cellStyle name="Valuta 2 3 3 4 3 2 2" xfId="6350" xr:uid="{00000000-0005-0000-0000-00009C140000}"/>
    <cellStyle name="Valuta 2 3 3 4 3 2 2 2" xfId="27082" xr:uid="{43960349-C9F2-48AD-9958-D6F2CAEEA9DF}"/>
    <cellStyle name="Valuta 2 3 3 4 3 2 2 3" xfId="27081" xr:uid="{203D05C4-A363-4176-9462-DA4881B8BD05}"/>
    <cellStyle name="Valuta 2 3 3 4 3 2 3" xfId="27083" xr:uid="{F93DA4F1-723F-4D8A-9135-5017E744901A}"/>
    <cellStyle name="Valuta 2 3 3 4 3 2 3 2" xfId="27084" xr:uid="{1BFC4AFC-CD7A-428A-8C36-0A8974AFD6F3}"/>
    <cellStyle name="Valuta 2 3 3 4 3 2 4" xfId="27085" xr:uid="{E9772131-990A-42A3-BCBD-5919FB737D16}"/>
    <cellStyle name="Valuta 2 3 3 4 3 2 5" xfId="27080" xr:uid="{A9176279-BD03-4C47-9148-8C0CF79D97CD}"/>
    <cellStyle name="Valuta 2 3 3 4 3 2 6" xfId="34923" xr:uid="{B6919FF0-A77C-4FFF-9100-D6702686D7F2}"/>
    <cellStyle name="Valuta 2 3 3 4 3 3" xfId="3526" xr:uid="{00000000-0005-0000-0000-00009D140000}"/>
    <cellStyle name="Valuta 2 3 3 4 3 3 2" xfId="6351" xr:uid="{00000000-0005-0000-0000-00009E140000}"/>
    <cellStyle name="Valuta 2 3 3 4 3 3 2 2" xfId="27088" xr:uid="{5B8C55AC-9DCA-49D6-B4B4-9AF905B4A66E}"/>
    <cellStyle name="Valuta 2 3 3 4 3 3 2 3" xfId="27087" xr:uid="{1FEAB373-EFCB-424A-AF70-75D8CA4AB9EB}"/>
    <cellStyle name="Valuta 2 3 3 4 3 3 3" xfId="27089" xr:uid="{F1A927AD-1836-4E03-B35C-30849C1BAE1B}"/>
    <cellStyle name="Valuta 2 3 3 4 3 3 3 2" xfId="27090" xr:uid="{D2E2FD0C-ADAE-450D-A51E-E36FAB03AADA}"/>
    <cellStyle name="Valuta 2 3 3 4 3 3 4" xfId="27091" xr:uid="{48E81E8B-173D-4C87-99BF-F0C2BF0B4DF2}"/>
    <cellStyle name="Valuta 2 3 3 4 3 3 5" xfId="27086" xr:uid="{BC106643-61D4-4314-B52D-86A7EE775087}"/>
    <cellStyle name="Valuta 2 3 3 4 3 3 6" xfId="34924" xr:uid="{7EA67433-7A69-480D-AF0D-50470325CBB0}"/>
    <cellStyle name="Valuta 2 3 3 4 3 4" xfId="3527" xr:uid="{00000000-0005-0000-0000-00009F140000}"/>
    <cellStyle name="Valuta 2 3 3 4 3 4 2" xfId="6352" xr:uid="{00000000-0005-0000-0000-0000A0140000}"/>
    <cellStyle name="Valuta 2 3 3 4 3 4 2 2" xfId="27094" xr:uid="{A665BEA8-039E-41DE-95F4-5B783F2CAB08}"/>
    <cellStyle name="Valuta 2 3 3 4 3 4 2 3" xfId="27093" xr:uid="{DE40C507-A09C-41C3-B7FB-403053A68815}"/>
    <cellStyle name="Valuta 2 3 3 4 3 4 3" xfId="27095" xr:uid="{DF4F9496-0186-4B40-902E-3095E48751B8}"/>
    <cellStyle name="Valuta 2 3 3 4 3 4 3 2" xfId="27096" xr:uid="{3B8C7696-9F54-45F9-B037-C80A78468344}"/>
    <cellStyle name="Valuta 2 3 3 4 3 4 4" xfId="27097" xr:uid="{1BED000A-4529-4861-BC66-D228A7E109A5}"/>
    <cellStyle name="Valuta 2 3 3 4 3 4 5" xfId="27092" xr:uid="{C74F0EC1-EB74-4061-BC47-FA8B12325524}"/>
    <cellStyle name="Valuta 2 3 3 4 3 4 6" xfId="34925" xr:uid="{9F8FC540-45D4-4BB0-B87D-A96E79801478}"/>
    <cellStyle name="Valuta 2 3 3 4 3 5" xfId="3528" xr:uid="{00000000-0005-0000-0000-0000A1140000}"/>
    <cellStyle name="Valuta 2 3 3 4 3 5 2" xfId="27099" xr:uid="{96C8CFAB-5231-4FE3-97A3-5A220F9F5C78}"/>
    <cellStyle name="Valuta 2 3 3 4 3 5 2 2" xfId="27100" xr:uid="{8589E9B4-EC47-4A2B-8401-3DD52C6CB7F6}"/>
    <cellStyle name="Valuta 2 3 3 4 3 5 3" xfId="27101" xr:uid="{2833EF02-0A9E-4DE2-8A3A-1B4F20820324}"/>
    <cellStyle name="Valuta 2 3 3 4 3 5 4" xfId="27098" xr:uid="{315A5B58-B017-4490-8350-F0F16620FD09}"/>
    <cellStyle name="Valuta 2 3 3 4 3 6" xfId="6349" xr:uid="{00000000-0005-0000-0000-0000A2140000}"/>
    <cellStyle name="Valuta 2 3 3 4 3 6 2" xfId="27103" xr:uid="{126349B8-B608-478E-A91B-4DA3FF4FA13A}"/>
    <cellStyle name="Valuta 2 3 3 4 3 6 2 2" xfId="27104" xr:uid="{3C8915EC-2255-48A2-AED5-167102428254}"/>
    <cellStyle name="Valuta 2 3 3 4 3 6 3" xfId="27105" xr:uid="{7FB77AF1-4731-4784-8334-AD0D49E3049C}"/>
    <cellStyle name="Valuta 2 3 3 4 3 6 4" xfId="27102" xr:uid="{5E3506B6-D4DE-4075-A7C3-EF0AFEB5FE84}"/>
    <cellStyle name="Valuta 2 3 3 4 3 7" xfId="27106" xr:uid="{E6C9C1CB-B99D-443E-92BF-C20CBCD91989}"/>
    <cellStyle name="Valuta 2 3 3 4 3 7 2" xfId="27107" xr:uid="{3F3643F1-EDA0-4D9A-AF97-7B19A6A9E5D2}"/>
    <cellStyle name="Valuta 2 3 3 4 3 8" xfId="27108" xr:uid="{770A7810-D166-476F-8B47-A40AD3E4913E}"/>
    <cellStyle name="Valuta 2 3 3 4 3 8 2" xfId="27109" xr:uid="{FBC1ABB9-0DA7-4C6E-807A-4D01925D0BE6}"/>
    <cellStyle name="Valuta 2 3 3 4 3 9" xfId="27110" xr:uid="{25D6D603-DEA7-45BF-A98F-BA0E2EE0FA20}"/>
    <cellStyle name="Valuta 2 3 3 4 3 9 2" xfId="27111" xr:uid="{EF5C5396-0C6B-4FF0-A2E1-1FFF11A1F850}"/>
    <cellStyle name="Valuta 2 3 3 4 4" xfId="3529" xr:uid="{00000000-0005-0000-0000-0000A3140000}"/>
    <cellStyle name="Valuta 2 3 3 4 4 2" xfId="6353" xr:uid="{00000000-0005-0000-0000-0000A4140000}"/>
    <cellStyle name="Valuta 2 3 3 4 4 2 2" xfId="27114" xr:uid="{9165BF5B-1044-428E-BB3A-CA2F901B45D5}"/>
    <cellStyle name="Valuta 2 3 3 4 4 2 3" xfId="27113" xr:uid="{F5B024CB-0495-4A57-80BA-B3C0AAA49EE8}"/>
    <cellStyle name="Valuta 2 3 3 4 4 3" xfId="27115" xr:uid="{276EC230-9C5C-418D-986A-1BED0C5C414A}"/>
    <cellStyle name="Valuta 2 3 3 4 4 3 2" xfId="27116" xr:uid="{F3E5D79C-7DE9-47B7-91AA-BDD69F38D4A9}"/>
    <cellStyle name="Valuta 2 3 3 4 4 4" xfId="27117" xr:uid="{F78DEF42-D456-40F4-8191-AD28541CAFDA}"/>
    <cellStyle name="Valuta 2 3 3 4 4 5" xfId="27118" xr:uid="{43BF6CAF-5961-4ADD-A1DF-818DBBC1E8C2}"/>
    <cellStyle name="Valuta 2 3 3 4 4 6" xfId="27112" xr:uid="{F73485A5-CD56-44E4-A00E-96FB3BD3912C}"/>
    <cellStyle name="Valuta 2 3 3 4 4 7" xfId="34926" xr:uid="{EBD168A6-F388-46F4-8209-F865F7F2543B}"/>
    <cellStyle name="Valuta 2 3 3 4 5" xfId="3530" xr:uid="{00000000-0005-0000-0000-0000A5140000}"/>
    <cellStyle name="Valuta 2 3 3 4 5 2" xfId="6354" xr:uid="{00000000-0005-0000-0000-0000A6140000}"/>
    <cellStyle name="Valuta 2 3 3 4 5 2 2" xfId="27121" xr:uid="{E4378DA5-961F-4CC6-B64F-FF108F65507D}"/>
    <cellStyle name="Valuta 2 3 3 4 5 2 3" xfId="27120" xr:uid="{9DFF3481-9769-4D7E-9273-4B9DC0BDECDC}"/>
    <cellStyle name="Valuta 2 3 3 4 5 3" xfId="27122" xr:uid="{7EC20392-5FE1-42B5-B84B-E6B5CB6223E3}"/>
    <cellStyle name="Valuta 2 3 3 4 5 3 2" xfId="27123" xr:uid="{EE4AC98A-3C81-4501-9837-FAF13F75A042}"/>
    <cellStyle name="Valuta 2 3 3 4 5 4" xfId="27124" xr:uid="{944A4E2B-2C52-4EA1-B8B1-A175A73D3DE4}"/>
    <cellStyle name="Valuta 2 3 3 4 5 5" xfId="27119" xr:uid="{5C3E1DBC-FF84-4A70-89CC-E2A6DE5319A3}"/>
    <cellStyle name="Valuta 2 3 3 4 5 6" xfId="34927" xr:uid="{3FF83E39-08B1-42CF-9E75-04373BDB97B8}"/>
    <cellStyle name="Valuta 2 3 3 4 6" xfId="3531" xr:uid="{00000000-0005-0000-0000-0000A7140000}"/>
    <cellStyle name="Valuta 2 3 3 4 6 2" xfId="6355" xr:uid="{00000000-0005-0000-0000-0000A8140000}"/>
    <cellStyle name="Valuta 2 3 3 4 6 2 2" xfId="27127" xr:uid="{742C5F18-0BF5-4A4F-9901-0B0056B6B681}"/>
    <cellStyle name="Valuta 2 3 3 4 6 2 3" xfId="27126" xr:uid="{4D3ACABA-6140-4FBC-A053-1CC6C78F130F}"/>
    <cellStyle name="Valuta 2 3 3 4 6 3" xfId="27128" xr:uid="{23478ED4-D6CE-4CB9-9EEB-1DE9AD4F0328}"/>
    <cellStyle name="Valuta 2 3 3 4 6 3 2" xfId="27129" xr:uid="{DD28FF69-84A6-4362-BFF9-E6469E263A3A}"/>
    <cellStyle name="Valuta 2 3 3 4 6 4" xfId="27130" xr:uid="{7D9A4D83-B01E-4018-A2B5-AAA92B4B174C}"/>
    <cellStyle name="Valuta 2 3 3 4 6 5" xfId="27125" xr:uid="{09EC06CC-D861-47C4-986F-229F322F6371}"/>
    <cellStyle name="Valuta 2 3 3 4 6 6" xfId="34928" xr:uid="{5130FE88-C851-4898-96BF-4303A4B5CE6E}"/>
    <cellStyle name="Valuta 2 3 3 4 7" xfId="3532" xr:uid="{00000000-0005-0000-0000-0000A9140000}"/>
    <cellStyle name="Valuta 2 3 3 4 7 2" xfId="27132" xr:uid="{7F4114D1-D051-4897-B6B5-2E7FA63640BE}"/>
    <cellStyle name="Valuta 2 3 3 4 7 2 2" xfId="27133" xr:uid="{5AB85114-A289-4CEE-8128-58391D6CE77D}"/>
    <cellStyle name="Valuta 2 3 3 4 7 3" xfId="27134" xr:uid="{73894BEE-6481-4B27-8CE0-37E7A2E26355}"/>
    <cellStyle name="Valuta 2 3 3 4 7 4" xfId="27131" xr:uid="{0D779456-0124-48BA-BC75-A3220BB92670}"/>
    <cellStyle name="Valuta 2 3 3 4 8" xfId="6344" xr:uid="{00000000-0005-0000-0000-0000AA140000}"/>
    <cellStyle name="Valuta 2 3 3 4 8 2" xfId="27136" xr:uid="{030E6462-4A44-4138-B57B-827D32D40FBE}"/>
    <cellStyle name="Valuta 2 3 3 4 8 2 2" xfId="27137" xr:uid="{44D8C7EA-E2AC-49ED-95CF-DCCBC06B5C6B}"/>
    <cellStyle name="Valuta 2 3 3 4 8 3" xfId="27138" xr:uid="{2748F820-E223-4C7D-B42B-E4AFACCEEB6F}"/>
    <cellStyle name="Valuta 2 3 3 4 8 4" xfId="27135" xr:uid="{AFE32DC0-79E6-49C0-A07B-F6C4567CBEAC}"/>
    <cellStyle name="Valuta 2 3 3 4 9" xfId="27139" xr:uid="{30795C1E-85E3-4BD5-9318-9A6AF29C64E0}"/>
    <cellStyle name="Valuta 2 3 3 4 9 2" xfId="27140" xr:uid="{33FF875C-F4DC-4F97-8DA2-42855AD51EC3}"/>
    <cellStyle name="Valuta 2 3 3 5" xfId="3533" xr:uid="{00000000-0005-0000-0000-0000AB140000}"/>
    <cellStyle name="Valuta 2 3 3 5 10" xfId="27142" xr:uid="{8BF5B0EA-2A91-4585-B878-D89A34D95B5E}"/>
    <cellStyle name="Valuta 2 3 3 5 10 2" xfId="27143" xr:uid="{E45E4265-6449-437C-9C8A-0FE28E1E5C4B}"/>
    <cellStyle name="Valuta 2 3 3 5 11" xfId="27144" xr:uid="{2095CE7D-6D2F-462B-A4C6-B027C5F11A7F}"/>
    <cellStyle name="Valuta 2 3 3 5 11 2" xfId="27145" xr:uid="{C08DD8B6-F009-4726-A1B6-CA65EB22403B}"/>
    <cellStyle name="Valuta 2 3 3 5 12" xfId="27146" xr:uid="{006E0BCE-ED2A-4155-A242-2083650A9BDD}"/>
    <cellStyle name="Valuta 2 3 3 5 13" xfId="27141" xr:uid="{0C8078FF-7C32-45D2-A202-5C4DA82F5B18}"/>
    <cellStyle name="Valuta 2 3 3 5 14" xfId="34929" xr:uid="{5231EBC6-BF6F-4EE9-B97B-247B4012EF8A}"/>
    <cellStyle name="Valuta 2 3 3 5 15" xfId="35913" xr:uid="{BA8A7E97-292C-4C4D-AD1D-93EB75D9B1C4}"/>
    <cellStyle name="Valuta 2 3 3 5 2" xfId="3534" xr:uid="{00000000-0005-0000-0000-0000AC140000}"/>
    <cellStyle name="Valuta 2 3 3 5 2 10" xfId="27148" xr:uid="{D70E9826-98B7-4920-8E32-0D9C51CE3F47}"/>
    <cellStyle name="Valuta 2 3 3 5 2 11" xfId="27147" xr:uid="{7F88B946-81CE-49D5-88F7-6C61DFAA927C}"/>
    <cellStyle name="Valuta 2 3 3 5 2 12" xfId="34930" xr:uid="{DD84EC8B-4EF2-4DBA-8D9A-B7D01BBEBCAA}"/>
    <cellStyle name="Valuta 2 3 3 5 2 13" xfId="36295" xr:uid="{07630ACD-324D-4B96-AE88-CAEB1ABAA634}"/>
    <cellStyle name="Valuta 2 3 3 5 2 2" xfId="3535" xr:uid="{00000000-0005-0000-0000-0000AD140000}"/>
    <cellStyle name="Valuta 2 3 3 5 2 2 2" xfId="6358" xr:uid="{00000000-0005-0000-0000-0000AE140000}"/>
    <cellStyle name="Valuta 2 3 3 5 2 2 2 2" xfId="27151" xr:uid="{BFED3255-85D1-40FC-9D04-0330CC03332C}"/>
    <cellStyle name="Valuta 2 3 3 5 2 2 2 3" xfId="27150" xr:uid="{1EC6A2ED-43D6-4E7A-A0E1-C18A43C2ABFF}"/>
    <cellStyle name="Valuta 2 3 3 5 2 2 3" xfId="27152" xr:uid="{7C4C346E-A105-42B9-B5AD-C9FA4D6F4A04}"/>
    <cellStyle name="Valuta 2 3 3 5 2 2 3 2" xfId="27153" xr:uid="{6FA7C88E-D1F0-4F49-956A-D48D82A9EAD9}"/>
    <cellStyle name="Valuta 2 3 3 5 2 2 4" xfId="27154" xr:uid="{5296BA46-99C2-4D31-84A4-1DBDD19D02E1}"/>
    <cellStyle name="Valuta 2 3 3 5 2 2 5" xfId="27149" xr:uid="{1F0397CF-4272-41E4-8598-7E8C06A6516A}"/>
    <cellStyle name="Valuta 2 3 3 5 2 2 6" xfId="34931" xr:uid="{6C8194FC-068C-4BAE-95BE-585A6D938700}"/>
    <cellStyle name="Valuta 2 3 3 5 2 3" xfId="3536" xr:uid="{00000000-0005-0000-0000-0000AF140000}"/>
    <cellStyle name="Valuta 2 3 3 5 2 3 2" xfId="6359" xr:uid="{00000000-0005-0000-0000-0000B0140000}"/>
    <cellStyle name="Valuta 2 3 3 5 2 3 2 2" xfId="27157" xr:uid="{E15F47E2-E001-49E7-AE85-73832BF66BE0}"/>
    <cellStyle name="Valuta 2 3 3 5 2 3 2 3" xfId="27156" xr:uid="{66BA6AD4-BE75-4FDC-A7FC-74897B0B53C8}"/>
    <cellStyle name="Valuta 2 3 3 5 2 3 3" xfId="27158" xr:uid="{8D55494C-DBDF-42B1-8CFA-8508379942EF}"/>
    <cellStyle name="Valuta 2 3 3 5 2 3 3 2" xfId="27159" xr:uid="{6513F96E-0FC1-43FB-BAA5-19A5AF422307}"/>
    <cellStyle name="Valuta 2 3 3 5 2 3 4" xfId="27160" xr:uid="{7686D683-336A-4050-B061-4B602FB73C13}"/>
    <cellStyle name="Valuta 2 3 3 5 2 3 5" xfId="27155" xr:uid="{C7A40CBE-973D-412B-B24E-21D0D657ACDA}"/>
    <cellStyle name="Valuta 2 3 3 5 2 3 6" xfId="34932" xr:uid="{94717F84-AC88-4545-8E99-9E1DB61D8D52}"/>
    <cellStyle name="Valuta 2 3 3 5 2 4" xfId="3537" xr:uid="{00000000-0005-0000-0000-0000B1140000}"/>
    <cellStyle name="Valuta 2 3 3 5 2 4 2" xfId="6360" xr:uid="{00000000-0005-0000-0000-0000B2140000}"/>
    <cellStyle name="Valuta 2 3 3 5 2 4 2 2" xfId="27163" xr:uid="{8CB7B9DC-3F56-4CAD-A849-CF6EC242C50C}"/>
    <cellStyle name="Valuta 2 3 3 5 2 4 2 3" xfId="27162" xr:uid="{331AB782-4BF5-48E2-9062-A55D21800716}"/>
    <cellStyle name="Valuta 2 3 3 5 2 4 3" xfId="27164" xr:uid="{63502AB9-C68B-48F8-B33C-602FAD5E8A5D}"/>
    <cellStyle name="Valuta 2 3 3 5 2 4 3 2" xfId="27165" xr:uid="{CE3DBB99-B8AE-4CC7-BFED-F8F819E7E489}"/>
    <cellStyle name="Valuta 2 3 3 5 2 4 4" xfId="27166" xr:uid="{D2487772-F389-4BA6-B0E6-302CDAC21CEA}"/>
    <cellStyle name="Valuta 2 3 3 5 2 4 5" xfId="27161" xr:uid="{AF351027-3B26-41AA-9C99-C0B0E7F8431C}"/>
    <cellStyle name="Valuta 2 3 3 5 2 4 6" xfId="34933" xr:uid="{02A69852-07DC-412E-9FBC-7F32909805EC}"/>
    <cellStyle name="Valuta 2 3 3 5 2 5" xfId="3538" xr:uid="{00000000-0005-0000-0000-0000B3140000}"/>
    <cellStyle name="Valuta 2 3 3 5 2 5 2" xfId="27168" xr:uid="{81B135BC-AA1B-456F-BE1E-0661B956E928}"/>
    <cellStyle name="Valuta 2 3 3 5 2 5 2 2" xfId="27169" xr:uid="{95581904-2E09-4F45-A3F7-5337D52641B1}"/>
    <cellStyle name="Valuta 2 3 3 5 2 5 3" xfId="27170" xr:uid="{C02268CD-E306-464D-88B5-86329A00745D}"/>
    <cellStyle name="Valuta 2 3 3 5 2 5 4" xfId="27167" xr:uid="{2031FF1A-76EB-40B9-A2A4-DDC01A4D6CA2}"/>
    <cellStyle name="Valuta 2 3 3 5 2 6" xfId="6357" xr:uid="{00000000-0005-0000-0000-0000B4140000}"/>
    <cellStyle name="Valuta 2 3 3 5 2 6 2" xfId="27172" xr:uid="{F5F78398-66E1-4112-9FB5-7BD41F4CA4DF}"/>
    <cellStyle name="Valuta 2 3 3 5 2 6 2 2" xfId="27173" xr:uid="{6CFF3697-D874-438D-98BA-434A13ABEC3C}"/>
    <cellStyle name="Valuta 2 3 3 5 2 6 3" xfId="27174" xr:uid="{0C196024-73B0-4391-9BD5-E47DD476020F}"/>
    <cellStyle name="Valuta 2 3 3 5 2 6 4" xfId="27171" xr:uid="{AA9D1587-6A80-4F79-8BAF-9BD29F8445F7}"/>
    <cellStyle name="Valuta 2 3 3 5 2 7" xfId="27175" xr:uid="{5925E1C6-B4C9-48FB-B37A-21BA730C99AB}"/>
    <cellStyle name="Valuta 2 3 3 5 2 7 2" xfId="27176" xr:uid="{822C4CE4-4D99-4C7B-9A1B-424A49FBD704}"/>
    <cellStyle name="Valuta 2 3 3 5 2 8" xfId="27177" xr:uid="{F1F83A5A-3C6F-4527-B46F-119E6BB5A734}"/>
    <cellStyle name="Valuta 2 3 3 5 2 8 2" xfId="27178" xr:uid="{4FEB4898-64A3-47C8-A1F4-2C42C9269F40}"/>
    <cellStyle name="Valuta 2 3 3 5 2 9" xfId="27179" xr:uid="{298FDB98-FD84-4F93-8816-F462CEFE27CA}"/>
    <cellStyle name="Valuta 2 3 3 5 2 9 2" xfId="27180" xr:uid="{44C1687F-F0C6-444C-8D3F-15DEEBF5A353}"/>
    <cellStyle name="Valuta 2 3 3 5 3" xfId="3539" xr:uid="{00000000-0005-0000-0000-0000B5140000}"/>
    <cellStyle name="Valuta 2 3 3 5 3 10" xfId="27182" xr:uid="{36FB2FD1-7208-48F3-8DEE-38E7E66EEB6C}"/>
    <cellStyle name="Valuta 2 3 3 5 3 11" xfId="27181" xr:uid="{62E870F8-4764-4CDE-A9C1-B6BDCA3D49B6}"/>
    <cellStyle name="Valuta 2 3 3 5 3 12" xfId="34934" xr:uid="{5CD79992-A03C-462E-A5E9-0BBFCD70F6AF}"/>
    <cellStyle name="Valuta 2 3 3 5 3 13" xfId="36588" xr:uid="{5661A884-AF79-4E01-BB74-9D525CAE66F6}"/>
    <cellStyle name="Valuta 2 3 3 5 3 2" xfId="3540" xr:uid="{00000000-0005-0000-0000-0000B6140000}"/>
    <cellStyle name="Valuta 2 3 3 5 3 2 2" xfId="6362" xr:uid="{00000000-0005-0000-0000-0000B7140000}"/>
    <cellStyle name="Valuta 2 3 3 5 3 2 2 2" xfId="27185" xr:uid="{DCF6D00E-B5B0-4D43-B1EF-5577C6CACFA2}"/>
    <cellStyle name="Valuta 2 3 3 5 3 2 2 3" xfId="27184" xr:uid="{DAF3A5E4-CD42-4FD6-B364-5C064B052CAA}"/>
    <cellStyle name="Valuta 2 3 3 5 3 2 3" xfId="27186" xr:uid="{D398182F-8A00-45F5-9B7A-50B713302CE7}"/>
    <cellStyle name="Valuta 2 3 3 5 3 2 3 2" xfId="27187" xr:uid="{DA7F0D6A-12FD-4569-A4D1-2E9DD014A496}"/>
    <cellStyle name="Valuta 2 3 3 5 3 2 4" xfId="27188" xr:uid="{ABD258CB-028E-468A-B8CF-6F7D1C7F050A}"/>
    <cellStyle name="Valuta 2 3 3 5 3 2 5" xfId="27183" xr:uid="{78F39812-7EFD-42C2-A83A-01C2B140C443}"/>
    <cellStyle name="Valuta 2 3 3 5 3 2 6" xfId="34935" xr:uid="{58BD47AC-AF5C-44C6-A37F-993C4C7E09C3}"/>
    <cellStyle name="Valuta 2 3 3 5 3 3" xfId="3541" xr:uid="{00000000-0005-0000-0000-0000B8140000}"/>
    <cellStyle name="Valuta 2 3 3 5 3 3 2" xfId="6363" xr:uid="{00000000-0005-0000-0000-0000B9140000}"/>
    <cellStyle name="Valuta 2 3 3 5 3 3 2 2" xfId="27191" xr:uid="{BE455B8F-5213-44E4-90F9-2FC5762A042B}"/>
    <cellStyle name="Valuta 2 3 3 5 3 3 2 3" xfId="27190" xr:uid="{58465197-9B79-4B70-BE89-E101B2BFB763}"/>
    <cellStyle name="Valuta 2 3 3 5 3 3 3" xfId="27192" xr:uid="{B936C000-9B9E-45DE-8E71-BB866A4ADC4C}"/>
    <cellStyle name="Valuta 2 3 3 5 3 3 3 2" xfId="27193" xr:uid="{266B51B6-921C-4CD8-8B12-928B9C3E4F70}"/>
    <cellStyle name="Valuta 2 3 3 5 3 3 4" xfId="27194" xr:uid="{3F058E3B-770E-4870-A8D8-989408DDA957}"/>
    <cellStyle name="Valuta 2 3 3 5 3 3 5" xfId="27189" xr:uid="{9DE3377A-B666-43F7-B30A-0C30889564A4}"/>
    <cellStyle name="Valuta 2 3 3 5 3 3 6" xfId="34936" xr:uid="{87C9A35A-0155-4429-AA1F-C3B0482263D0}"/>
    <cellStyle name="Valuta 2 3 3 5 3 4" xfId="3542" xr:uid="{00000000-0005-0000-0000-0000BA140000}"/>
    <cellStyle name="Valuta 2 3 3 5 3 4 2" xfId="6364" xr:uid="{00000000-0005-0000-0000-0000BB140000}"/>
    <cellStyle name="Valuta 2 3 3 5 3 4 2 2" xfId="27197" xr:uid="{00A0EA76-DF07-45E5-AB9B-5A39992FA953}"/>
    <cellStyle name="Valuta 2 3 3 5 3 4 2 3" xfId="27196" xr:uid="{4F091774-7B9B-4727-A5D6-FAFEBCE0204D}"/>
    <cellStyle name="Valuta 2 3 3 5 3 4 3" xfId="27198" xr:uid="{3F7AC01E-77DE-48D7-84B7-6ADCBC45AE92}"/>
    <cellStyle name="Valuta 2 3 3 5 3 4 3 2" xfId="27199" xr:uid="{C9A776C3-5AEB-47EA-B1A8-718B8E2B7EED}"/>
    <cellStyle name="Valuta 2 3 3 5 3 4 4" xfId="27200" xr:uid="{B5C7F17E-7564-4EF3-95A5-F267CC6C4F0B}"/>
    <cellStyle name="Valuta 2 3 3 5 3 4 5" xfId="27195" xr:uid="{A679F58A-BDEF-4779-9F6B-408C64F7926D}"/>
    <cellStyle name="Valuta 2 3 3 5 3 4 6" xfId="34937" xr:uid="{B05C3A2B-0357-4041-9116-FFD131775E82}"/>
    <cellStyle name="Valuta 2 3 3 5 3 5" xfId="3543" xr:uid="{00000000-0005-0000-0000-0000BC140000}"/>
    <cellStyle name="Valuta 2 3 3 5 3 5 2" xfId="27202" xr:uid="{4A456BE7-8AF1-4703-A8D9-FBB28621145C}"/>
    <cellStyle name="Valuta 2 3 3 5 3 5 2 2" xfId="27203" xr:uid="{34C2FC25-B89A-438C-88B0-8DEB8FC16FC2}"/>
    <cellStyle name="Valuta 2 3 3 5 3 5 3" xfId="27204" xr:uid="{72992530-098F-4BCD-A110-604011C2F120}"/>
    <cellStyle name="Valuta 2 3 3 5 3 5 4" xfId="27201" xr:uid="{7E5AB6D9-4EC1-4D01-8650-645A3D2491DE}"/>
    <cellStyle name="Valuta 2 3 3 5 3 6" xfId="6361" xr:uid="{00000000-0005-0000-0000-0000BD140000}"/>
    <cellStyle name="Valuta 2 3 3 5 3 6 2" xfId="27206" xr:uid="{15CF8992-B22A-4FCF-82E6-B125FF795D2A}"/>
    <cellStyle name="Valuta 2 3 3 5 3 6 2 2" xfId="27207" xr:uid="{E30ABD32-2B9F-4554-A192-582801ECFC84}"/>
    <cellStyle name="Valuta 2 3 3 5 3 6 3" xfId="27208" xr:uid="{2C9A4FD5-93A2-49E4-9B92-A4EEAB20FBB2}"/>
    <cellStyle name="Valuta 2 3 3 5 3 6 4" xfId="27205" xr:uid="{C9A99870-37B4-477B-A0C4-1D166CF70AD3}"/>
    <cellStyle name="Valuta 2 3 3 5 3 7" xfId="27209" xr:uid="{20FE50A9-2126-4DC4-B410-8633E0549A90}"/>
    <cellStyle name="Valuta 2 3 3 5 3 7 2" xfId="27210" xr:uid="{1B6CCE60-6A1D-4EE8-8273-FDACE5445D58}"/>
    <cellStyle name="Valuta 2 3 3 5 3 8" xfId="27211" xr:uid="{FF992ECA-D985-42ED-AC9C-83A4C356DBAD}"/>
    <cellStyle name="Valuta 2 3 3 5 3 8 2" xfId="27212" xr:uid="{02F77BBA-BF0C-4776-B5C1-08B63A5F3988}"/>
    <cellStyle name="Valuta 2 3 3 5 3 9" xfId="27213" xr:uid="{47CDAD46-BEE2-4568-969B-9381C17F7D37}"/>
    <cellStyle name="Valuta 2 3 3 5 3 9 2" xfId="27214" xr:uid="{7CA11534-A74C-46A2-99FA-DEBC8FBA266A}"/>
    <cellStyle name="Valuta 2 3 3 5 4" xfId="3544" xr:uid="{00000000-0005-0000-0000-0000BE140000}"/>
    <cellStyle name="Valuta 2 3 3 5 4 2" xfId="6365" xr:uid="{00000000-0005-0000-0000-0000BF140000}"/>
    <cellStyle name="Valuta 2 3 3 5 4 2 2" xfId="27217" xr:uid="{8F9A8348-3477-4259-8C12-DDC4CF060FA8}"/>
    <cellStyle name="Valuta 2 3 3 5 4 2 3" xfId="27216" xr:uid="{C924ED28-8006-4765-92BA-A10F51D4C405}"/>
    <cellStyle name="Valuta 2 3 3 5 4 3" xfId="27218" xr:uid="{436D4C32-62E7-48E0-97ED-666328C8CC5A}"/>
    <cellStyle name="Valuta 2 3 3 5 4 3 2" xfId="27219" xr:uid="{D7980602-5AB7-43A5-82FC-05E9B1658C64}"/>
    <cellStyle name="Valuta 2 3 3 5 4 4" xfId="27220" xr:uid="{13D9F390-41E3-42EB-9C31-85253B55D091}"/>
    <cellStyle name="Valuta 2 3 3 5 4 5" xfId="27221" xr:uid="{6326013C-6805-4F8B-B8DF-9A6F233CBAD1}"/>
    <cellStyle name="Valuta 2 3 3 5 4 6" xfId="27215" xr:uid="{C3B83DC1-FC37-4C12-8F30-55E9EF6DAC65}"/>
    <cellStyle name="Valuta 2 3 3 5 4 7" xfId="34938" xr:uid="{7C9FC97E-9DE9-4545-8509-D29A83320D2D}"/>
    <cellStyle name="Valuta 2 3 3 5 5" xfId="3545" xr:uid="{00000000-0005-0000-0000-0000C0140000}"/>
    <cellStyle name="Valuta 2 3 3 5 5 2" xfId="6366" xr:uid="{00000000-0005-0000-0000-0000C1140000}"/>
    <cellStyle name="Valuta 2 3 3 5 5 2 2" xfId="27224" xr:uid="{8A9DD010-E186-4B15-954A-077AA38C59E6}"/>
    <cellStyle name="Valuta 2 3 3 5 5 2 3" xfId="27223" xr:uid="{ABD2F1B6-0B97-411B-9D2B-270B377394E9}"/>
    <cellStyle name="Valuta 2 3 3 5 5 3" xfId="27225" xr:uid="{CA0CEFF3-5581-4F44-899F-F72EB43E0C96}"/>
    <cellStyle name="Valuta 2 3 3 5 5 3 2" xfId="27226" xr:uid="{0DC539C9-F8F8-49E0-9D02-E82B5F79C203}"/>
    <cellStyle name="Valuta 2 3 3 5 5 4" xfId="27227" xr:uid="{65CA6998-8FA4-46B1-8AC0-76BDD88E27E3}"/>
    <cellStyle name="Valuta 2 3 3 5 5 5" xfId="27222" xr:uid="{FDD1D55D-19FA-4F64-B3C7-DF01E21651B1}"/>
    <cellStyle name="Valuta 2 3 3 5 5 6" xfId="34939" xr:uid="{DD4BA433-3281-4654-B1AF-5B99496A70D4}"/>
    <cellStyle name="Valuta 2 3 3 5 6" xfId="3546" xr:uid="{00000000-0005-0000-0000-0000C2140000}"/>
    <cellStyle name="Valuta 2 3 3 5 6 2" xfId="6367" xr:uid="{00000000-0005-0000-0000-0000C3140000}"/>
    <cellStyle name="Valuta 2 3 3 5 6 2 2" xfId="27230" xr:uid="{ED075A1B-2AA6-4671-BB75-A1070E8F0261}"/>
    <cellStyle name="Valuta 2 3 3 5 6 2 3" xfId="27229" xr:uid="{AB89D371-85B8-46A1-B5EB-2A654DE0344F}"/>
    <cellStyle name="Valuta 2 3 3 5 6 3" xfId="27231" xr:uid="{AF785360-3196-4C20-81AD-6F3409870448}"/>
    <cellStyle name="Valuta 2 3 3 5 6 3 2" xfId="27232" xr:uid="{DC4BE759-570C-449C-B182-A662FB91152F}"/>
    <cellStyle name="Valuta 2 3 3 5 6 4" xfId="27233" xr:uid="{29969653-F2A1-4427-840F-313A1D20F1D9}"/>
    <cellStyle name="Valuta 2 3 3 5 6 5" xfId="27228" xr:uid="{415867E4-CE11-4E59-A4C2-ED2F39E069E5}"/>
    <cellStyle name="Valuta 2 3 3 5 6 6" xfId="34940" xr:uid="{C48EF8A7-238B-4217-95A7-115BBCF6130B}"/>
    <cellStyle name="Valuta 2 3 3 5 7" xfId="3547" xr:uid="{00000000-0005-0000-0000-0000C4140000}"/>
    <cellStyle name="Valuta 2 3 3 5 7 2" xfId="27235" xr:uid="{234FCF13-BEBB-409B-BD7C-14719249FC55}"/>
    <cellStyle name="Valuta 2 3 3 5 7 2 2" xfId="27236" xr:uid="{C2BBD408-B496-4630-A7BF-8E1D6C410A72}"/>
    <cellStyle name="Valuta 2 3 3 5 7 3" xfId="27237" xr:uid="{619BF12D-D9D9-4D09-80DB-7F5C95F66C84}"/>
    <cellStyle name="Valuta 2 3 3 5 7 4" xfId="27234" xr:uid="{2006D290-97AE-40D5-B2D2-A923E800BFC0}"/>
    <cellStyle name="Valuta 2 3 3 5 8" xfId="6356" xr:uid="{00000000-0005-0000-0000-0000C5140000}"/>
    <cellStyle name="Valuta 2 3 3 5 8 2" xfId="27239" xr:uid="{7C1794DD-A00E-4B50-B6C7-C284D01026E7}"/>
    <cellStyle name="Valuta 2 3 3 5 8 2 2" xfId="27240" xr:uid="{61E9BF39-FFC7-451D-BF55-325388857635}"/>
    <cellStyle name="Valuta 2 3 3 5 8 3" xfId="27241" xr:uid="{FA1815BF-E488-4AB5-AC9C-B867C8B738CD}"/>
    <cellStyle name="Valuta 2 3 3 5 8 4" xfId="27238" xr:uid="{C1A4CAE3-5869-4AED-9569-CE4FEEA516A5}"/>
    <cellStyle name="Valuta 2 3 3 5 9" xfId="27242" xr:uid="{871FDE53-8CEB-4DC6-97F1-3874BD81272F}"/>
    <cellStyle name="Valuta 2 3 3 5 9 2" xfId="27243" xr:uid="{DFC8D714-FC74-4362-AA5D-42EE5715155F}"/>
    <cellStyle name="Valuta 2 3 3 6" xfId="3548" xr:uid="{00000000-0005-0000-0000-0000C6140000}"/>
    <cellStyle name="Valuta 2 3 3 6 10" xfId="27245" xr:uid="{43160768-4521-4341-9E71-C4A9BFEAF991}"/>
    <cellStyle name="Valuta 2 3 3 6 11" xfId="27244" xr:uid="{420E9254-6BFC-48C7-B2FE-A4F661D3F0B6}"/>
    <cellStyle name="Valuta 2 3 3 6 12" xfId="34941" xr:uid="{509AFD90-9A2F-499E-9986-16DEBE33B4DB}"/>
    <cellStyle name="Valuta 2 3 3 6 13" xfId="36291" xr:uid="{4A22663F-59E7-407C-916F-7B6FFF02CB01}"/>
    <cellStyle name="Valuta 2 3 3 6 2" xfId="3549" xr:uid="{00000000-0005-0000-0000-0000C7140000}"/>
    <cellStyle name="Valuta 2 3 3 6 2 2" xfId="6369" xr:uid="{00000000-0005-0000-0000-0000C8140000}"/>
    <cellStyle name="Valuta 2 3 3 6 2 2 2" xfId="27248" xr:uid="{A1D6FF3F-D77A-4AB7-A075-38956F2D6B71}"/>
    <cellStyle name="Valuta 2 3 3 6 2 2 3" xfId="27247" xr:uid="{E7EB1924-1166-477E-80A8-B82D0DF76234}"/>
    <cellStyle name="Valuta 2 3 3 6 2 3" xfId="27249" xr:uid="{A7FA6B7A-3A3A-4C61-8FD5-8256D40E3441}"/>
    <cellStyle name="Valuta 2 3 3 6 2 3 2" xfId="27250" xr:uid="{EA42D667-481B-4424-B482-B06AAE95F3B4}"/>
    <cellStyle name="Valuta 2 3 3 6 2 4" xfId="27251" xr:uid="{5E6A9C70-D16A-4EA5-A6D8-3DC74274B5F5}"/>
    <cellStyle name="Valuta 2 3 3 6 2 5" xfId="27246" xr:uid="{27028656-5378-4188-AE60-180D1A0D310F}"/>
    <cellStyle name="Valuta 2 3 3 6 2 6" xfId="34942" xr:uid="{624165AD-B290-4630-A216-1B2513952913}"/>
    <cellStyle name="Valuta 2 3 3 6 3" xfId="3550" xr:uid="{00000000-0005-0000-0000-0000C9140000}"/>
    <cellStyle name="Valuta 2 3 3 6 3 2" xfId="6370" xr:uid="{00000000-0005-0000-0000-0000CA140000}"/>
    <cellStyle name="Valuta 2 3 3 6 3 2 2" xfId="27254" xr:uid="{A2FE8881-DAD0-421F-ACAE-ECE429E6EB64}"/>
    <cellStyle name="Valuta 2 3 3 6 3 2 3" xfId="27253" xr:uid="{555A3D41-4AD0-4ADE-B9FB-5FB5164E34E4}"/>
    <cellStyle name="Valuta 2 3 3 6 3 3" xfId="27255" xr:uid="{1776A820-3166-44FB-B2C3-A7123F89C278}"/>
    <cellStyle name="Valuta 2 3 3 6 3 3 2" xfId="27256" xr:uid="{61AD3878-45F1-4B55-AFCE-7178A31AA1DD}"/>
    <cellStyle name="Valuta 2 3 3 6 3 4" xfId="27257" xr:uid="{7B024320-D2A8-4684-AB77-8AC6CC7DE3AE}"/>
    <cellStyle name="Valuta 2 3 3 6 3 5" xfId="27252" xr:uid="{29C2885F-BDB2-4554-8EA5-7FCE8EBEE09B}"/>
    <cellStyle name="Valuta 2 3 3 6 3 6" xfId="34943" xr:uid="{582BAD37-5C1C-4DFF-B6B0-8CA640772586}"/>
    <cellStyle name="Valuta 2 3 3 6 4" xfId="3551" xr:uid="{00000000-0005-0000-0000-0000CB140000}"/>
    <cellStyle name="Valuta 2 3 3 6 4 2" xfId="6371" xr:uid="{00000000-0005-0000-0000-0000CC140000}"/>
    <cellStyle name="Valuta 2 3 3 6 4 2 2" xfId="27260" xr:uid="{655FEC91-8BBA-4B10-AEFC-9440ECBF1D54}"/>
    <cellStyle name="Valuta 2 3 3 6 4 2 3" xfId="27259" xr:uid="{BF860C3F-B163-4F40-9AA8-CBA413F75C0E}"/>
    <cellStyle name="Valuta 2 3 3 6 4 3" xfId="27261" xr:uid="{C1F1B768-9F24-4BB7-BFEF-3E525730CE26}"/>
    <cellStyle name="Valuta 2 3 3 6 4 3 2" xfId="27262" xr:uid="{DE1B2CD2-F518-47B0-956F-7A55D77284CC}"/>
    <cellStyle name="Valuta 2 3 3 6 4 4" xfId="27263" xr:uid="{76F20E74-EE50-47D7-B339-FA333EF9AAF9}"/>
    <cellStyle name="Valuta 2 3 3 6 4 5" xfId="27258" xr:uid="{7D6DCDB5-B943-4A87-91A2-8185DBEF1F39}"/>
    <cellStyle name="Valuta 2 3 3 6 4 6" xfId="34944" xr:uid="{4E014A5D-BC7B-48EC-B04A-5B0952F215F2}"/>
    <cellStyle name="Valuta 2 3 3 6 5" xfId="3552" xr:uid="{00000000-0005-0000-0000-0000CD140000}"/>
    <cellStyle name="Valuta 2 3 3 6 5 2" xfId="27265" xr:uid="{66F5E36B-5677-41CF-BC9F-F446E3B3F932}"/>
    <cellStyle name="Valuta 2 3 3 6 5 2 2" xfId="27266" xr:uid="{0593E668-8D17-4B41-861F-3299F2D0B848}"/>
    <cellStyle name="Valuta 2 3 3 6 5 3" xfId="27267" xr:uid="{2550CEB6-AFAB-4ACD-8BD2-4A3AE2EA3385}"/>
    <cellStyle name="Valuta 2 3 3 6 5 4" xfId="27264" xr:uid="{D7FBD283-42C1-4C77-9C4D-9E6D62425E37}"/>
    <cellStyle name="Valuta 2 3 3 6 6" xfId="6368" xr:uid="{00000000-0005-0000-0000-0000CE140000}"/>
    <cellStyle name="Valuta 2 3 3 6 6 2" xfId="27269" xr:uid="{29BCF9E4-49F0-49AF-A6CD-418330D44EEF}"/>
    <cellStyle name="Valuta 2 3 3 6 6 2 2" xfId="27270" xr:uid="{50EADAD9-D7AA-416D-BBA7-3FF1FA5B3D53}"/>
    <cellStyle name="Valuta 2 3 3 6 6 3" xfId="27271" xr:uid="{C43F13F3-02DD-45E9-B6A5-F73DC8A5A6FE}"/>
    <cellStyle name="Valuta 2 3 3 6 6 4" xfId="27268" xr:uid="{3397F060-8EFA-4958-86F0-F3669BB41CC6}"/>
    <cellStyle name="Valuta 2 3 3 6 7" xfId="27272" xr:uid="{BBBF34A3-D9CA-4F34-ACAD-90A9C9B46BBD}"/>
    <cellStyle name="Valuta 2 3 3 6 7 2" xfId="27273" xr:uid="{30A455E3-617D-482E-883E-88C99CCF7517}"/>
    <cellStyle name="Valuta 2 3 3 6 8" xfId="27274" xr:uid="{0595BCA7-4B92-4F5E-8C30-649EBA21A1AA}"/>
    <cellStyle name="Valuta 2 3 3 6 8 2" xfId="27275" xr:uid="{64AD0AAE-6FA7-437A-B9A6-63616E3F7F92}"/>
    <cellStyle name="Valuta 2 3 3 6 9" xfId="27276" xr:uid="{16204FF0-E315-49C0-9D22-799EE9A9666F}"/>
    <cellStyle name="Valuta 2 3 3 6 9 2" xfId="27277" xr:uid="{A288AB90-F4DE-4B62-A3B9-185E0D3E174B}"/>
    <cellStyle name="Valuta 2 3 3 7" xfId="3553" xr:uid="{00000000-0005-0000-0000-0000CF140000}"/>
    <cellStyle name="Valuta 2 3 3 7 10" xfId="27279" xr:uid="{2B5ABCC7-3F36-485E-AE28-3DC9C89AEE1F}"/>
    <cellStyle name="Valuta 2 3 3 7 11" xfId="27278" xr:uid="{D46BBA06-4D78-4C0E-8FC3-EBC3DCE58DE1}"/>
    <cellStyle name="Valuta 2 3 3 7 12" xfId="34945" xr:uid="{8A1D7FF6-D075-4F70-AB6E-1F0CF309DD54}"/>
    <cellStyle name="Valuta 2 3 3 7 13" xfId="36584" xr:uid="{F49BF464-2A0F-4F39-A69A-D4C6CD9739EA}"/>
    <cellStyle name="Valuta 2 3 3 7 2" xfId="3554" xr:uid="{00000000-0005-0000-0000-0000D0140000}"/>
    <cellStyle name="Valuta 2 3 3 7 2 2" xfId="6373" xr:uid="{00000000-0005-0000-0000-0000D1140000}"/>
    <cellStyle name="Valuta 2 3 3 7 2 2 2" xfId="27282" xr:uid="{5AD53F09-FAAF-4D69-A72E-E44E0D08FB58}"/>
    <cellStyle name="Valuta 2 3 3 7 2 2 3" xfId="27281" xr:uid="{41A18DB5-E0C5-4207-A259-ECA36234BDE3}"/>
    <cellStyle name="Valuta 2 3 3 7 2 3" xfId="27283" xr:uid="{45C7811B-4655-4503-9FD8-383E909A1479}"/>
    <cellStyle name="Valuta 2 3 3 7 2 3 2" xfId="27284" xr:uid="{E139AABB-CEEF-42A5-97C6-AE60C1E2EA4A}"/>
    <cellStyle name="Valuta 2 3 3 7 2 4" xfId="27285" xr:uid="{64AE1B7F-86F0-491B-BD8D-B2DBE67AEF22}"/>
    <cellStyle name="Valuta 2 3 3 7 2 5" xfId="27280" xr:uid="{75030DD9-7166-4ED2-B64E-FA823A23F841}"/>
    <cellStyle name="Valuta 2 3 3 7 2 6" xfId="34946" xr:uid="{EC9BAA8B-6253-44D0-AA61-A77D64C83E33}"/>
    <cellStyle name="Valuta 2 3 3 7 3" xfId="3555" xr:uid="{00000000-0005-0000-0000-0000D2140000}"/>
    <cellStyle name="Valuta 2 3 3 7 3 2" xfId="6374" xr:uid="{00000000-0005-0000-0000-0000D3140000}"/>
    <cellStyle name="Valuta 2 3 3 7 3 2 2" xfId="27288" xr:uid="{5F0F8301-4833-406F-BB9A-62A9D1092030}"/>
    <cellStyle name="Valuta 2 3 3 7 3 2 3" xfId="27287" xr:uid="{51BA2BA8-EA61-486F-A89F-62063C5C1C11}"/>
    <cellStyle name="Valuta 2 3 3 7 3 3" xfId="27289" xr:uid="{9F3851EF-B332-4576-A17E-7F5081C050FD}"/>
    <cellStyle name="Valuta 2 3 3 7 3 3 2" xfId="27290" xr:uid="{BC72D369-93D5-47F9-B58F-008A6EF6D51A}"/>
    <cellStyle name="Valuta 2 3 3 7 3 4" xfId="27291" xr:uid="{C00D9F39-0DD6-4FF4-9E94-0142B9F2ADD4}"/>
    <cellStyle name="Valuta 2 3 3 7 3 5" xfId="27286" xr:uid="{F59E202D-BEFE-4208-A28F-2AB4CE9C0577}"/>
    <cellStyle name="Valuta 2 3 3 7 3 6" xfId="34947" xr:uid="{650378B9-A695-4292-9DB7-231910A216E5}"/>
    <cellStyle name="Valuta 2 3 3 7 4" xfId="3556" xr:uid="{00000000-0005-0000-0000-0000D4140000}"/>
    <cellStyle name="Valuta 2 3 3 7 4 2" xfId="6375" xr:uid="{00000000-0005-0000-0000-0000D5140000}"/>
    <cellStyle name="Valuta 2 3 3 7 4 2 2" xfId="27294" xr:uid="{CE014B0B-9056-4E0C-9B83-25D5043CC1CB}"/>
    <cellStyle name="Valuta 2 3 3 7 4 2 3" xfId="27293" xr:uid="{F43002AB-C5EB-44E1-9219-A824578E727D}"/>
    <cellStyle name="Valuta 2 3 3 7 4 3" xfId="27295" xr:uid="{7ED97F0D-0A4E-42BB-B597-B38806B83105}"/>
    <cellStyle name="Valuta 2 3 3 7 4 3 2" xfId="27296" xr:uid="{0A14CBF8-4206-4939-AC0B-1E80A7FED544}"/>
    <cellStyle name="Valuta 2 3 3 7 4 4" xfId="27297" xr:uid="{47FB3D72-4E45-404D-99EE-A0AC92A60DBB}"/>
    <cellStyle name="Valuta 2 3 3 7 4 5" xfId="27292" xr:uid="{57A7F4E3-EAFE-4FC4-B8F7-F68652F4D23B}"/>
    <cellStyle name="Valuta 2 3 3 7 4 6" xfId="34948" xr:uid="{E2BE41A8-A950-4024-805B-4FDBE8A79CD6}"/>
    <cellStyle name="Valuta 2 3 3 7 5" xfId="3557" xr:uid="{00000000-0005-0000-0000-0000D6140000}"/>
    <cellStyle name="Valuta 2 3 3 7 5 2" xfId="27299" xr:uid="{0897BE79-E508-4427-9868-816644D66371}"/>
    <cellStyle name="Valuta 2 3 3 7 5 2 2" xfId="27300" xr:uid="{8F974B97-E5D6-4E60-B0D0-7622A020F040}"/>
    <cellStyle name="Valuta 2 3 3 7 5 3" xfId="27301" xr:uid="{E5FA4B8A-52A1-4BBD-9501-D01F14BA39C9}"/>
    <cellStyle name="Valuta 2 3 3 7 5 4" xfId="27298" xr:uid="{774F1F9A-BDAC-434F-BF07-BF3F0C29390E}"/>
    <cellStyle name="Valuta 2 3 3 7 6" xfId="6372" xr:uid="{00000000-0005-0000-0000-0000D7140000}"/>
    <cellStyle name="Valuta 2 3 3 7 6 2" xfId="27303" xr:uid="{76C07426-7292-4A5F-8566-119709089B89}"/>
    <cellStyle name="Valuta 2 3 3 7 6 2 2" xfId="27304" xr:uid="{703CFF8A-6450-4D14-9B62-C8B0EB86E44E}"/>
    <cellStyle name="Valuta 2 3 3 7 6 3" xfId="27305" xr:uid="{B0343AD0-D2E3-434D-A73B-2A8CB3D865E1}"/>
    <cellStyle name="Valuta 2 3 3 7 6 4" xfId="27302" xr:uid="{44D8EB17-634B-48C3-A2CB-29F7582DF6CE}"/>
    <cellStyle name="Valuta 2 3 3 7 7" xfId="27306" xr:uid="{95EEDCCC-8A97-4D78-A161-5107AE27D535}"/>
    <cellStyle name="Valuta 2 3 3 7 7 2" xfId="27307" xr:uid="{903B5BBD-20BC-405D-9310-5714A1EEF48D}"/>
    <cellStyle name="Valuta 2 3 3 7 8" xfId="27308" xr:uid="{6B31EE82-718D-4D8B-8D2E-754529D256B7}"/>
    <cellStyle name="Valuta 2 3 3 7 8 2" xfId="27309" xr:uid="{9A1793F4-15D6-4E77-A707-59954FB4BC1B}"/>
    <cellStyle name="Valuta 2 3 3 7 9" xfId="27310" xr:uid="{F0B7419A-751F-49E0-962E-0387082949F6}"/>
    <cellStyle name="Valuta 2 3 3 7 9 2" xfId="27311" xr:uid="{26D72604-4866-4B59-8CFF-D332539162EC}"/>
    <cellStyle name="Valuta 2 3 3 8" xfId="3558" xr:uid="{00000000-0005-0000-0000-0000D8140000}"/>
    <cellStyle name="Valuta 2 3 3 8 2" xfId="6376" xr:uid="{00000000-0005-0000-0000-0000D9140000}"/>
    <cellStyle name="Valuta 2 3 3 8 2 2" xfId="27314" xr:uid="{B61761EC-0038-4C29-907C-B883BFBDFDB0}"/>
    <cellStyle name="Valuta 2 3 3 8 2 3" xfId="27313" xr:uid="{05DE6134-68F2-4171-B9F9-8D341470EBD8}"/>
    <cellStyle name="Valuta 2 3 3 8 3" xfId="27315" xr:uid="{C694504E-3240-4271-83F8-72CD521F2EA6}"/>
    <cellStyle name="Valuta 2 3 3 8 3 2" xfId="27316" xr:uid="{6D915FE1-6CC7-4716-85EF-8CF8E8BF2D6C}"/>
    <cellStyle name="Valuta 2 3 3 8 4" xfId="27317" xr:uid="{05563254-65CB-4F5F-B9EC-0E5CD411FA5A}"/>
    <cellStyle name="Valuta 2 3 3 8 5" xfId="27318" xr:uid="{3DB1DC35-A10D-4CC0-9572-FB2B379476E4}"/>
    <cellStyle name="Valuta 2 3 3 8 6" xfId="27312" xr:uid="{7562FA35-14D5-434E-AF15-82AEC2998AFD}"/>
    <cellStyle name="Valuta 2 3 3 8 7" xfId="34949" xr:uid="{2CEA0884-FEC8-4853-AE6A-9E2128B8A8A8}"/>
    <cellStyle name="Valuta 2 3 3 9" xfId="3559" xr:uid="{00000000-0005-0000-0000-0000DA140000}"/>
    <cellStyle name="Valuta 2 3 3 9 2" xfId="6377" xr:uid="{00000000-0005-0000-0000-0000DB140000}"/>
    <cellStyle name="Valuta 2 3 3 9 2 2" xfId="27321" xr:uid="{838069A1-2F19-4873-9C9B-14CB540FE4BA}"/>
    <cellStyle name="Valuta 2 3 3 9 2 3" xfId="27320" xr:uid="{5BBA174D-9722-4074-9149-C056D17484BD}"/>
    <cellStyle name="Valuta 2 3 3 9 3" xfId="27322" xr:uid="{5AEB061D-8A11-4D75-BD19-E4CC19661038}"/>
    <cellStyle name="Valuta 2 3 3 9 3 2" xfId="27323" xr:uid="{473107B7-1BD4-4AF3-ADF9-AE8F67C040CD}"/>
    <cellStyle name="Valuta 2 3 3 9 4" xfId="27324" xr:uid="{8641B4E6-E9AA-472E-B9F7-7A365709473D}"/>
    <cellStyle name="Valuta 2 3 3 9 5" xfId="27319" xr:uid="{A394EC7F-2F1A-443D-A7F9-611321A38A85}"/>
    <cellStyle name="Valuta 2 3 3 9 6" xfId="34950" xr:uid="{E4CE60EA-8412-47CC-8B0F-EB8C9230EE50}"/>
    <cellStyle name="Valuta 2 3 4" xfId="3560" xr:uid="{00000000-0005-0000-0000-0000DC140000}"/>
    <cellStyle name="Valuta 2 3 4 10" xfId="27326" xr:uid="{915ED7EE-11C4-471E-B720-F29B5A756515}"/>
    <cellStyle name="Valuta 2 3 4 10 2" xfId="27327" xr:uid="{98D58B4E-ECDA-4CAF-B931-9087C23B7AC3}"/>
    <cellStyle name="Valuta 2 3 4 11" xfId="27328" xr:uid="{8680289C-18D7-40DB-945D-AAFD33A835C3}"/>
    <cellStyle name="Valuta 2 3 4 11 2" xfId="27329" xr:uid="{7B4C1AF0-25C3-4802-9DCE-6D8A8C093048}"/>
    <cellStyle name="Valuta 2 3 4 12" xfId="27330" xr:uid="{7A1D0119-B251-469B-98D7-4B3B129237A0}"/>
    <cellStyle name="Valuta 2 3 4 13" xfId="27325" xr:uid="{5E7301B3-EE7A-4B25-BE4A-DB36C65E9A1B}"/>
    <cellStyle name="Valuta 2 3 4 14" xfId="34951" xr:uid="{21B11AEC-3847-4438-A942-224030CB0852}"/>
    <cellStyle name="Valuta 2 3 4 15" xfId="35914" xr:uid="{D5720855-D715-4F8E-BAF5-D084FDAC5B80}"/>
    <cellStyle name="Valuta 2 3 4 2" xfId="3561" xr:uid="{00000000-0005-0000-0000-0000DD140000}"/>
    <cellStyle name="Valuta 2 3 4 2 10" xfId="27332" xr:uid="{A8787145-ABEE-4941-8BCB-57625BFFAB3A}"/>
    <cellStyle name="Valuta 2 3 4 2 11" xfId="27331" xr:uid="{FFA421C1-0DB4-4CB0-8D6F-B39A7F2D27AD}"/>
    <cellStyle name="Valuta 2 3 4 2 12" xfId="34952" xr:uid="{A76CA28A-0417-4256-8D8D-7B4262103ECB}"/>
    <cellStyle name="Valuta 2 3 4 2 13" xfId="36296" xr:uid="{C851B417-7F91-4DF5-8B0E-7080C0F756AA}"/>
    <cellStyle name="Valuta 2 3 4 2 2" xfId="3562" xr:uid="{00000000-0005-0000-0000-0000DE140000}"/>
    <cellStyle name="Valuta 2 3 4 2 2 2" xfId="6380" xr:uid="{00000000-0005-0000-0000-0000DF140000}"/>
    <cellStyle name="Valuta 2 3 4 2 2 2 2" xfId="27335" xr:uid="{BB7DA989-0BB8-4E0A-AF06-E805529D30E2}"/>
    <cellStyle name="Valuta 2 3 4 2 2 2 3" xfId="27334" xr:uid="{8E3591F0-603F-4B8A-990E-94C67742FAD0}"/>
    <cellStyle name="Valuta 2 3 4 2 2 3" xfId="27336" xr:uid="{BDC1135F-3916-454B-9F74-741046154F35}"/>
    <cellStyle name="Valuta 2 3 4 2 2 3 2" xfId="27337" xr:uid="{C1D859E0-DCFC-4A0E-9398-2F676A09AFEC}"/>
    <cellStyle name="Valuta 2 3 4 2 2 4" xfId="27338" xr:uid="{31B45077-EF14-4B41-BC9D-F2F1E8E7B287}"/>
    <cellStyle name="Valuta 2 3 4 2 2 5" xfId="27333" xr:uid="{854205DB-FEBD-41BB-8A67-84F8AFACFCDD}"/>
    <cellStyle name="Valuta 2 3 4 2 2 6" xfId="34953" xr:uid="{38680F6A-0B32-4B2D-88DD-60AE0300CAF0}"/>
    <cellStyle name="Valuta 2 3 4 2 3" xfId="3563" xr:uid="{00000000-0005-0000-0000-0000E0140000}"/>
    <cellStyle name="Valuta 2 3 4 2 3 2" xfId="6381" xr:uid="{00000000-0005-0000-0000-0000E1140000}"/>
    <cellStyle name="Valuta 2 3 4 2 3 2 2" xfId="27341" xr:uid="{8EC99265-4FAA-44C9-A650-2D7DD7BA9219}"/>
    <cellStyle name="Valuta 2 3 4 2 3 2 3" xfId="27340" xr:uid="{B597FA05-35B8-43C1-B05F-7A5D21D6825E}"/>
    <cellStyle name="Valuta 2 3 4 2 3 3" xfId="27342" xr:uid="{54FA01A4-E406-492C-BE38-6E2F21878D47}"/>
    <cellStyle name="Valuta 2 3 4 2 3 3 2" xfId="27343" xr:uid="{2A1795AD-9EF2-404B-A65D-EF746DA1AE64}"/>
    <cellStyle name="Valuta 2 3 4 2 3 4" xfId="27344" xr:uid="{54295651-3748-47E4-907D-55E3A7CB0032}"/>
    <cellStyle name="Valuta 2 3 4 2 3 5" xfId="27339" xr:uid="{B3293C6E-3F7A-4206-95F8-E05E97F568C6}"/>
    <cellStyle name="Valuta 2 3 4 2 3 6" xfId="34954" xr:uid="{910C779F-C6B5-4F5A-8A4A-04705417B220}"/>
    <cellStyle name="Valuta 2 3 4 2 4" xfId="3564" xr:uid="{00000000-0005-0000-0000-0000E2140000}"/>
    <cellStyle name="Valuta 2 3 4 2 4 2" xfId="6382" xr:uid="{00000000-0005-0000-0000-0000E3140000}"/>
    <cellStyle name="Valuta 2 3 4 2 4 2 2" xfId="27347" xr:uid="{55CDA2A0-1A40-401A-AC36-D0B5130D3E2C}"/>
    <cellStyle name="Valuta 2 3 4 2 4 2 3" xfId="27346" xr:uid="{BB56A175-7FBF-4C92-9E7C-53AA2B5F2DA5}"/>
    <cellStyle name="Valuta 2 3 4 2 4 3" xfId="27348" xr:uid="{DF317D5D-E118-4999-8CB1-F604B916BD3D}"/>
    <cellStyle name="Valuta 2 3 4 2 4 3 2" xfId="27349" xr:uid="{B2578A9D-EFC8-42AB-9E71-9BEDB4C58FAA}"/>
    <cellStyle name="Valuta 2 3 4 2 4 4" xfId="27350" xr:uid="{97C1ACE4-BB01-4E75-92A6-903012DFB402}"/>
    <cellStyle name="Valuta 2 3 4 2 4 5" xfId="27345" xr:uid="{A89930C0-6254-480C-9C75-7677C25A848F}"/>
    <cellStyle name="Valuta 2 3 4 2 4 6" xfId="34955" xr:uid="{D9B87DFB-8A46-44CC-AACF-C1E56FFF3E5C}"/>
    <cellStyle name="Valuta 2 3 4 2 5" xfId="3565" xr:uid="{00000000-0005-0000-0000-0000E4140000}"/>
    <cellStyle name="Valuta 2 3 4 2 5 2" xfId="27352" xr:uid="{AFF839A3-5435-4EFF-BA54-11FA004D373D}"/>
    <cellStyle name="Valuta 2 3 4 2 5 2 2" xfId="27353" xr:uid="{1E586354-381B-4EB1-AC89-5D58069BD4F3}"/>
    <cellStyle name="Valuta 2 3 4 2 5 3" xfId="27354" xr:uid="{B7E050A7-261D-473E-99F1-E76C7823AE6A}"/>
    <cellStyle name="Valuta 2 3 4 2 5 4" xfId="27351" xr:uid="{287FCF3E-C39B-4B24-8604-E67AD49528E3}"/>
    <cellStyle name="Valuta 2 3 4 2 6" xfId="6379" xr:uid="{00000000-0005-0000-0000-0000E5140000}"/>
    <cellStyle name="Valuta 2 3 4 2 6 2" xfId="27356" xr:uid="{20647838-4D42-4647-B772-55259A49D27F}"/>
    <cellStyle name="Valuta 2 3 4 2 6 2 2" xfId="27357" xr:uid="{FE173702-694D-4DA4-8F43-02B659F83B85}"/>
    <cellStyle name="Valuta 2 3 4 2 6 3" xfId="27358" xr:uid="{C9D5DB4D-0257-42A7-A8FD-37EADF29ED6D}"/>
    <cellStyle name="Valuta 2 3 4 2 6 4" xfId="27355" xr:uid="{9D82AEA4-E18F-4517-AE98-C1A637B51991}"/>
    <cellStyle name="Valuta 2 3 4 2 7" xfId="27359" xr:uid="{33002570-28CB-450F-B5B5-AD56C56E731C}"/>
    <cellStyle name="Valuta 2 3 4 2 7 2" xfId="27360" xr:uid="{A3727024-4DF4-49E9-BB3A-1A8BEB9C9800}"/>
    <cellStyle name="Valuta 2 3 4 2 8" xfId="27361" xr:uid="{EBF689D7-201F-4C36-ADA0-7CEFBCEA84B2}"/>
    <cellStyle name="Valuta 2 3 4 2 8 2" xfId="27362" xr:uid="{36217BDA-D567-4B25-B738-5D1FCB9FAACA}"/>
    <cellStyle name="Valuta 2 3 4 2 9" xfId="27363" xr:uid="{6C9D2BEE-9D75-4004-A20A-91012E41C651}"/>
    <cellStyle name="Valuta 2 3 4 2 9 2" xfId="27364" xr:uid="{BFF450A4-133E-4E49-9323-6DB64D3D77DD}"/>
    <cellStyle name="Valuta 2 3 4 3" xfId="3566" xr:uid="{00000000-0005-0000-0000-0000E6140000}"/>
    <cellStyle name="Valuta 2 3 4 3 10" xfId="27366" xr:uid="{4F078509-799C-482D-9A51-79DD36D97342}"/>
    <cellStyle name="Valuta 2 3 4 3 11" xfId="27365" xr:uid="{1C6F6782-15D9-4563-9342-BA3A18F71D4C}"/>
    <cellStyle name="Valuta 2 3 4 3 12" xfId="34956" xr:uid="{195C53F1-55E8-4005-A114-80AD1059B063}"/>
    <cellStyle name="Valuta 2 3 4 3 13" xfId="36589" xr:uid="{AB1A90A3-51B6-4D64-997B-B3C2AB8D6217}"/>
    <cellStyle name="Valuta 2 3 4 3 2" xfId="3567" xr:uid="{00000000-0005-0000-0000-0000E7140000}"/>
    <cellStyle name="Valuta 2 3 4 3 2 2" xfId="6384" xr:uid="{00000000-0005-0000-0000-0000E8140000}"/>
    <cellStyle name="Valuta 2 3 4 3 2 2 2" xfId="27369" xr:uid="{9CEB4BCC-0A62-4FA6-B8E0-9CBB438A6F1D}"/>
    <cellStyle name="Valuta 2 3 4 3 2 2 3" xfId="27368" xr:uid="{593168AF-3C32-43E8-9664-DD62AFC932CE}"/>
    <cellStyle name="Valuta 2 3 4 3 2 3" xfId="27370" xr:uid="{689D0E90-72EE-42AA-A1D6-846D3035D649}"/>
    <cellStyle name="Valuta 2 3 4 3 2 3 2" xfId="27371" xr:uid="{81C7D6B8-F6B6-467F-AE28-68390213AF36}"/>
    <cellStyle name="Valuta 2 3 4 3 2 4" xfId="27372" xr:uid="{F28C71A5-1FCD-4E48-94CA-423D36FBD05A}"/>
    <cellStyle name="Valuta 2 3 4 3 2 5" xfId="27367" xr:uid="{5E2FBE58-871D-4348-816A-02760E963A69}"/>
    <cellStyle name="Valuta 2 3 4 3 2 6" xfId="34957" xr:uid="{BE5406D6-49AA-4861-8112-5DC0BB51911C}"/>
    <cellStyle name="Valuta 2 3 4 3 3" xfId="3568" xr:uid="{00000000-0005-0000-0000-0000E9140000}"/>
    <cellStyle name="Valuta 2 3 4 3 3 2" xfId="6385" xr:uid="{00000000-0005-0000-0000-0000EA140000}"/>
    <cellStyle name="Valuta 2 3 4 3 3 2 2" xfId="27375" xr:uid="{FA9A7E58-7522-40C6-9E02-15F695FE1889}"/>
    <cellStyle name="Valuta 2 3 4 3 3 2 3" xfId="27374" xr:uid="{C65E2EFF-2BD3-48E9-A0F0-0C9E6B34AE3E}"/>
    <cellStyle name="Valuta 2 3 4 3 3 3" xfId="27376" xr:uid="{D4B02929-4B92-41A7-970D-9E56E3D106A8}"/>
    <cellStyle name="Valuta 2 3 4 3 3 3 2" xfId="27377" xr:uid="{48732B36-0C12-4680-A5DB-E92204277BE3}"/>
    <cellStyle name="Valuta 2 3 4 3 3 4" xfId="27378" xr:uid="{6277066E-B6E3-466D-A0E2-CD351A4E0BDB}"/>
    <cellStyle name="Valuta 2 3 4 3 3 5" xfId="27373" xr:uid="{F5182345-1CCE-4C2D-829A-68A91C2AD5D6}"/>
    <cellStyle name="Valuta 2 3 4 3 3 6" xfId="34958" xr:uid="{D9119750-CAFD-4B41-9EF6-3E64A1378777}"/>
    <cellStyle name="Valuta 2 3 4 3 4" xfId="3569" xr:uid="{00000000-0005-0000-0000-0000EB140000}"/>
    <cellStyle name="Valuta 2 3 4 3 4 2" xfId="6386" xr:uid="{00000000-0005-0000-0000-0000EC140000}"/>
    <cellStyle name="Valuta 2 3 4 3 4 2 2" xfId="27381" xr:uid="{53ADE09D-EF89-4709-8C4A-C4456BEDA59D}"/>
    <cellStyle name="Valuta 2 3 4 3 4 2 3" xfId="27380" xr:uid="{22B758D3-B8B6-46A1-A966-E01AC2C4EA12}"/>
    <cellStyle name="Valuta 2 3 4 3 4 3" xfId="27382" xr:uid="{E93AF4EA-D94A-4AA3-BD9C-A78FE436EB2A}"/>
    <cellStyle name="Valuta 2 3 4 3 4 3 2" xfId="27383" xr:uid="{9D17DC47-3EB9-4B5D-83C5-9422E4379F53}"/>
    <cellStyle name="Valuta 2 3 4 3 4 4" xfId="27384" xr:uid="{4BEBED29-CA9F-4139-AD70-238393CF6F49}"/>
    <cellStyle name="Valuta 2 3 4 3 4 5" xfId="27379" xr:uid="{841A0743-CC55-46D3-876F-7B44037BCB1B}"/>
    <cellStyle name="Valuta 2 3 4 3 4 6" xfId="34959" xr:uid="{C89BA75C-D409-4AE0-916F-FBBC772E30CA}"/>
    <cellStyle name="Valuta 2 3 4 3 5" xfId="3570" xr:uid="{00000000-0005-0000-0000-0000ED140000}"/>
    <cellStyle name="Valuta 2 3 4 3 5 2" xfId="27386" xr:uid="{CD17DFC8-7216-4385-AC3B-AABB2D924BC4}"/>
    <cellStyle name="Valuta 2 3 4 3 5 2 2" xfId="27387" xr:uid="{99723A70-C3CC-4997-9C54-03B92A47FD08}"/>
    <cellStyle name="Valuta 2 3 4 3 5 3" xfId="27388" xr:uid="{A83295AB-2E64-4C83-8A73-E943BF8705E3}"/>
    <cellStyle name="Valuta 2 3 4 3 5 4" xfId="27385" xr:uid="{C625F2FC-3DC4-45A2-918B-0FE868BBCA31}"/>
    <cellStyle name="Valuta 2 3 4 3 6" xfId="6383" xr:uid="{00000000-0005-0000-0000-0000EE140000}"/>
    <cellStyle name="Valuta 2 3 4 3 6 2" xfId="27390" xr:uid="{0DD0FB01-0757-4A69-8377-F34DB21DC98B}"/>
    <cellStyle name="Valuta 2 3 4 3 6 2 2" xfId="27391" xr:uid="{64AEB155-F1F4-4B6F-AB3A-58F837B79055}"/>
    <cellStyle name="Valuta 2 3 4 3 6 3" xfId="27392" xr:uid="{F41005E5-F4C7-4B9A-BC13-3B42F4FA7A88}"/>
    <cellStyle name="Valuta 2 3 4 3 6 4" xfId="27389" xr:uid="{ADB3050D-9743-49AD-ADF8-B6B9BF0AA9DC}"/>
    <cellStyle name="Valuta 2 3 4 3 7" xfId="27393" xr:uid="{7E6DA07D-0FA1-447F-93F1-7F22E67FDA29}"/>
    <cellStyle name="Valuta 2 3 4 3 7 2" xfId="27394" xr:uid="{68B7E569-1907-48C5-AB76-A791696E8C16}"/>
    <cellStyle name="Valuta 2 3 4 3 8" xfId="27395" xr:uid="{94E8890F-AF0D-4941-AF81-FE78C2DBDF92}"/>
    <cellStyle name="Valuta 2 3 4 3 8 2" xfId="27396" xr:uid="{7C618BFD-1306-4C81-A59E-52BB3F9E1E66}"/>
    <cellStyle name="Valuta 2 3 4 3 9" xfId="27397" xr:uid="{8E116A33-7AC4-4DC5-A1EF-EA0ADE069ECE}"/>
    <cellStyle name="Valuta 2 3 4 3 9 2" xfId="27398" xr:uid="{14BF97A8-4AED-4149-A864-879F7597E0A4}"/>
    <cellStyle name="Valuta 2 3 4 4" xfId="3571" xr:uid="{00000000-0005-0000-0000-0000EF140000}"/>
    <cellStyle name="Valuta 2 3 4 4 2" xfId="6387" xr:uid="{00000000-0005-0000-0000-0000F0140000}"/>
    <cellStyle name="Valuta 2 3 4 4 2 2" xfId="27401" xr:uid="{AA59BC32-A6EF-44B2-846F-923DC305C6AC}"/>
    <cellStyle name="Valuta 2 3 4 4 2 3" xfId="27400" xr:uid="{1027DF5F-612B-4F8B-9A1F-C5AA70831D5F}"/>
    <cellStyle name="Valuta 2 3 4 4 3" xfId="27402" xr:uid="{2B75C063-4C1C-46FF-BD32-B69A21D6DFEF}"/>
    <cellStyle name="Valuta 2 3 4 4 3 2" xfId="27403" xr:uid="{2C4E53C8-B385-4FB3-9F55-EBA7068719F6}"/>
    <cellStyle name="Valuta 2 3 4 4 4" xfId="27404" xr:uid="{6DDC4F1F-1E28-493D-8441-642F9A111AFF}"/>
    <cellStyle name="Valuta 2 3 4 4 5" xfId="27405" xr:uid="{904BC585-CA04-4436-B057-DAEE2E154E29}"/>
    <cellStyle name="Valuta 2 3 4 4 6" xfId="27399" xr:uid="{18A62BFF-347B-486A-B693-63D7DD0069CF}"/>
    <cellStyle name="Valuta 2 3 4 4 7" xfId="34960" xr:uid="{F06DF61C-3F5B-47E6-86F9-7FBC76C77ABE}"/>
    <cellStyle name="Valuta 2 3 4 5" xfId="3572" xr:uid="{00000000-0005-0000-0000-0000F1140000}"/>
    <cellStyle name="Valuta 2 3 4 5 2" xfId="6388" xr:uid="{00000000-0005-0000-0000-0000F2140000}"/>
    <cellStyle name="Valuta 2 3 4 5 2 2" xfId="27408" xr:uid="{40750018-FAA0-4C6C-9858-299F0DBF06D0}"/>
    <cellStyle name="Valuta 2 3 4 5 2 3" xfId="27407" xr:uid="{7EF73A5E-2170-4AC1-BD8C-AE3F75ACE4DA}"/>
    <cellStyle name="Valuta 2 3 4 5 3" xfId="27409" xr:uid="{68A23F47-F3BA-45B2-809A-1B05405B188D}"/>
    <cellStyle name="Valuta 2 3 4 5 3 2" xfId="27410" xr:uid="{63706815-BE14-4E8B-9892-B69CF9A65724}"/>
    <cellStyle name="Valuta 2 3 4 5 4" xfId="27411" xr:uid="{6EBB3A49-E5E5-4193-84CD-006000B3ECCC}"/>
    <cellStyle name="Valuta 2 3 4 5 5" xfId="27406" xr:uid="{69E5CDE6-7EB3-4860-8A1E-3EE3892C47D8}"/>
    <cellStyle name="Valuta 2 3 4 5 6" xfId="34961" xr:uid="{01D7F4A4-7C20-405E-B510-68A19257C470}"/>
    <cellStyle name="Valuta 2 3 4 6" xfId="3573" xr:uid="{00000000-0005-0000-0000-0000F3140000}"/>
    <cellStyle name="Valuta 2 3 4 6 2" xfId="6389" xr:uid="{00000000-0005-0000-0000-0000F4140000}"/>
    <cellStyle name="Valuta 2 3 4 6 2 2" xfId="27414" xr:uid="{09A701CF-B271-49FB-ACA9-AACAD68BF788}"/>
    <cellStyle name="Valuta 2 3 4 6 2 3" xfId="27413" xr:uid="{78D46575-CDC4-4AD9-995C-6418E0BFBBE9}"/>
    <cellStyle name="Valuta 2 3 4 6 3" xfId="27415" xr:uid="{435B85F4-4C1C-460D-B6B0-4E82B9D75ECE}"/>
    <cellStyle name="Valuta 2 3 4 6 3 2" xfId="27416" xr:uid="{B64EC47D-2C73-4B0D-AEC9-C541401A01C7}"/>
    <cellStyle name="Valuta 2 3 4 6 4" xfId="27417" xr:uid="{992D7934-03D2-4120-9170-09ED2937265A}"/>
    <cellStyle name="Valuta 2 3 4 6 5" xfId="27412" xr:uid="{02A45576-2E21-4574-AE57-CA959EF5AA91}"/>
    <cellStyle name="Valuta 2 3 4 6 6" xfId="34962" xr:uid="{62568708-FE80-4BDA-8EB3-A76686B59386}"/>
    <cellStyle name="Valuta 2 3 4 7" xfId="3574" xr:uid="{00000000-0005-0000-0000-0000F5140000}"/>
    <cellStyle name="Valuta 2 3 4 7 2" xfId="27419" xr:uid="{48DC1E41-BB25-4F24-A197-C3383FFE3F1E}"/>
    <cellStyle name="Valuta 2 3 4 7 2 2" xfId="27420" xr:uid="{8EC7FB98-8D34-415F-96BF-F5E6961077EE}"/>
    <cellStyle name="Valuta 2 3 4 7 3" xfId="27421" xr:uid="{AE7C28C7-2EA9-4082-932C-B7501F64390C}"/>
    <cellStyle name="Valuta 2 3 4 7 4" xfId="27418" xr:uid="{6FDD90B7-2438-41DB-BDF7-F2F76100A9C3}"/>
    <cellStyle name="Valuta 2 3 4 8" xfId="6378" xr:uid="{00000000-0005-0000-0000-0000F6140000}"/>
    <cellStyle name="Valuta 2 3 4 8 2" xfId="27423" xr:uid="{26522B9D-9E3F-4071-9BD8-642C0BE8B255}"/>
    <cellStyle name="Valuta 2 3 4 8 2 2" xfId="27424" xr:uid="{561F29C8-AD92-409A-BC62-002685643BF7}"/>
    <cellStyle name="Valuta 2 3 4 8 3" xfId="27425" xr:uid="{DC1F9B9D-756D-4A13-ACA8-D8E7D4EDA066}"/>
    <cellStyle name="Valuta 2 3 4 8 4" xfId="27422" xr:uid="{D9816B6C-2787-4730-8A4C-612D11FC8BA8}"/>
    <cellStyle name="Valuta 2 3 4 9" xfId="27426" xr:uid="{83EAD0B7-F9DF-4F22-BAE4-F9707F151AA5}"/>
    <cellStyle name="Valuta 2 3 4 9 2" xfId="27427" xr:uid="{61DFD18A-7E0E-4E36-A57D-65810D8B3A38}"/>
    <cellStyle name="Valuta 2 3 5" xfId="3575" xr:uid="{00000000-0005-0000-0000-0000F7140000}"/>
    <cellStyle name="Valuta 2 3 5 10" xfId="27429" xr:uid="{1DBBA93B-B2C0-4ADD-AFF8-439D3F293ECA}"/>
    <cellStyle name="Valuta 2 3 5 10 2" xfId="27430" xr:uid="{AB4FC69B-30DC-472E-98F9-1CC5BF7369D8}"/>
    <cellStyle name="Valuta 2 3 5 11" xfId="27431" xr:uid="{3F85A472-BD1A-4FC5-B18A-9D2C9427645F}"/>
    <cellStyle name="Valuta 2 3 5 11 2" xfId="27432" xr:uid="{A68CDB6C-9F4B-40F4-AB7C-00E19C67A41F}"/>
    <cellStyle name="Valuta 2 3 5 12" xfId="27433" xr:uid="{C2EB8293-4479-478C-B3D7-5306E054DB4C}"/>
    <cellStyle name="Valuta 2 3 5 13" xfId="27428" xr:uid="{E8D2D59E-69AD-459B-A78D-73F1AB2ABBD3}"/>
    <cellStyle name="Valuta 2 3 5 14" xfId="34963" xr:uid="{6B1773D7-34E1-4629-A401-0D8CBB9C2155}"/>
    <cellStyle name="Valuta 2 3 5 15" xfId="35915" xr:uid="{C85AA7AB-DB47-43AA-AC62-50C2D756CB35}"/>
    <cellStyle name="Valuta 2 3 5 2" xfId="3576" xr:uid="{00000000-0005-0000-0000-0000F8140000}"/>
    <cellStyle name="Valuta 2 3 5 2 10" xfId="27435" xr:uid="{D1D971F5-446D-4985-9DFD-963FAD9C25C4}"/>
    <cellStyle name="Valuta 2 3 5 2 11" xfId="27434" xr:uid="{1854781E-CF10-4875-A67C-56D855C0DED8}"/>
    <cellStyle name="Valuta 2 3 5 2 12" xfId="34964" xr:uid="{136B0D49-828D-4A55-A937-96830DFC0C68}"/>
    <cellStyle name="Valuta 2 3 5 2 13" xfId="36297" xr:uid="{6EE8020F-F902-4CA4-8C6A-46030F9AC578}"/>
    <cellStyle name="Valuta 2 3 5 2 2" xfId="3577" xr:uid="{00000000-0005-0000-0000-0000F9140000}"/>
    <cellStyle name="Valuta 2 3 5 2 2 2" xfId="6392" xr:uid="{00000000-0005-0000-0000-0000FA140000}"/>
    <cellStyle name="Valuta 2 3 5 2 2 2 2" xfId="27438" xr:uid="{DDF01AAD-F8CE-4090-B4A9-45F71ADA5956}"/>
    <cellStyle name="Valuta 2 3 5 2 2 2 3" xfId="27437" xr:uid="{93C5A1DD-9722-44F6-99BA-EF87E8FF4C4D}"/>
    <cellStyle name="Valuta 2 3 5 2 2 3" xfId="27439" xr:uid="{B2DED5BD-CB10-469A-9E7A-F76659D83942}"/>
    <cellStyle name="Valuta 2 3 5 2 2 3 2" xfId="27440" xr:uid="{95BED99A-FCEC-4396-9D0D-F7291EF8F87A}"/>
    <cellStyle name="Valuta 2 3 5 2 2 4" xfId="27441" xr:uid="{26F94B84-5500-4B3D-893F-7503A27FCFCC}"/>
    <cellStyle name="Valuta 2 3 5 2 2 5" xfId="27436" xr:uid="{030024F8-8C27-4B15-8DC5-BDCE36E54A2D}"/>
    <cellStyle name="Valuta 2 3 5 2 2 6" xfId="34965" xr:uid="{EC6984D4-4577-4B34-89B1-9D06BD158696}"/>
    <cellStyle name="Valuta 2 3 5 2 3" xfId="3578" xr:uid="{00000000-0005-0000-0000-0000FB140000}"/>
    <cellStyle name="Valuta 2 3 5 2 3 2" xfId="6393" xr:uid="{00000000-0005-0000-0000-0000FC140000}"/>
    <cellStyle name="Valuta 2 3 5 2 3 2 2" xfId="27444" xr:uid="{55DF925F-7693-4A41-9E5A-E9506AF95364}"/>
    <cellStyle name="Valuta 2 3 5 2 3 2 3" xfId="27443" xr:uid="{467C9A85-1204-408E-918F-05E058B96022}"/>
    <cellStyle name="Valuta 2 3 5 2 3 3" xfId="27445" xr:uid="{5A3755D8-E212-48A0-90F2-99360F2DD30C}"/>
    <cellStyle name="Valuta 2 3 5 2 3 3 2" xfId="27446" xr:uid="{29DC467D-29E3-4482-B19E-C462D3FFDEB6}"/>
    <cellStyle name="Valuta 2 3 5 2 3 4" xfId="27447" xr:uid="{02BA852C-7E13-430F-A589-D247B344BA44}"/>
    <cellStyle name="Valuta 2 3 5 2 3 5" xfId="27442" xr:uid="{F833D1FB-9B18-4A98-A4EA-4EA38DCE506F}"/>
    <cellStyle name="Valuta 2 3 5 2 3 6" xfId="34966" xr:uid="{6D5CCAFD-30BA-45F5-A997-CB0CBD70D727}"/>
    <cellStyle name="Valuta 2 3 5 2 4" xfId="3579" xr:uid="{00000000-0005-0000-0000-0000FD140000}"/>
    <cellStyle name="Valuta 2 3 5 2 4 2" xfId="6394" xr:uid="{00000000-0005-0000-0000-0000FE140000}"/>
    <cellStyle name="Valuta 2 3 5 2 4 2 2" xfId="27450" xr:uid="{EF8FF3F3-21F4-4768-A3DA-7A4CDF02F999}"/>
    <cellStyle name="Valuta 2 3 5 2 4 2 3" xfId="27449" xr:uid="{2447A5D4-EF48-424C-9B97-D7D05032108A}"/>
    <cellStyle name="Valuta 2 3 5 2 4 3" xfId="27451" xr:uid="{752AAACC-B563-4368-B987-CCA8B1FBE03F}"/>
    <cellStyle name="Valuta 2 3 5 2 4 3 2" xfId="27452" xr:uid="{F9EBE57D-0A23-444C-94DA-E855FFBAC512}"/>
    <cellStyle name="Valuta 2 3 5 2 4 4" xfId="27453" xr:uid="{4E152747-066D-46DA-9CD1-40AF61256EFE}"/>
    <cellStyle name="Valuta 2 3 5 2 4 5" xfId="27448" xr:uid="{5D626888-AD8F-455C-9939-6327D7B9DBF0}"/>
    <cellStyle name="Valuta 2 3 5 2 4 6" xfId="34967" xr:uid="{2B370469-FB87-4B5C-BEF1-673BDE3A7026}"/>
    <cellStyle name="Valuta 2 3 5 2 5" xfId="3580" xr:uid="{00000000-0005-0000-0000-0000FF140000}"/>
    <cellStyle name="Valuta 2 3 5 2 5 2" xfId="27455" xr:uid="{C841514A-8D05-4B20-8033-1DF8CAE30BAC}"/>
    <cellStyle name="Valuta 2 3 5 2 5 2 2" xfId="27456" xr:uid="{113F4ED3-20B5-4EAB-8119-C34D14F2BF8B}"/>
    <cellStyle name="Valuta 2 3 5 2 5 3" xfId="27457" xr:uid="{520DCC95-ED91-4E50-B66B-8E8F13B70C6F}"/>
    <cellStyle name="Valuta 2 3 5 2 5 4" xfId="27454" xr:uid="{94E5F9E1-A6BC-4471-A25A-A097C5F4D51A}"/>
    <cellStyle name="Valuta 2 3 5 2 6" xfId="6391" xr:uid="{00000000-0005-0000-0000-000000150000}"/>
    <cellStyle name="Valuta 2 3 5 2 6 2" xfId="27459" xr:uid="{84AC8790-D3EE-4F42-8B77-6D53D8E1E47D}"/>
    <cellStyle name="Valuta 2 3 5 2 6 2 2" xfId="27460" xr:uid="{A70B484B-E098-4673-A4ED-3BE7601865A1}"/>
    <cellStyle name="Valuta 2 3 5 2 6 3" xfId="27461" xr:uid="{AD46251F-59CF-47C4-B3E9-2E2D08642E21}"/>
    <cellStyle name="Valuta 2 3 5 2 6 4" xfId="27458" xr:uid="{8FF525CF-95AB-49FF-9681-A0CD8DD6043C}"/>
    <cellStyle name="Valuta 2 3 5 2 7" xfId="27462" xr:uid="{BBFC0420-B538-4220-9D1C-203D8E262501}"/>
    <cellStyle name="Valuta 2 3 5 2 7 2" xfId="27463" xr:uid="{436F6A6C-4228-47C5-9EBF-D7CD8D742FB8}"/>
    <cellStyle name="Valuta 2 3 5 2 8" xfId="27464" xr:uid="{A0E084D5-385F-4BED-B067-163A1D963052}"/>
    <cellStyle name="Valuta 2 3 5 2 8 2" xfId="27465" xr:uid="{33501A76-F0FA-4367-8F01-3D9F132736FB}"/>
    <cellStyle name="Valuta 2 3 5 2 9" xfId="27466" xr:uid="{202BFD2B-8327-4FDB-AAA1-CE48F632EB33}"/>
    <cellStyle name="Valuta 2 3 5 2 9 2" xfId="27467" xr:uid="{39381DB0-941A-402E-9505-8A37F7B80232}"/>
    <cellStyle name="Valuta 2 3 5 3" xfId="3581" xr:uid="{00000000-0005-0000-0000-000001150000}"/>
    <cellStyle name="Valuta 2 3 5 3 10" xfId="27469" xr:uid="{FB9A8BFC-74F2-4E4C-9587-0E6DF0A6D1B3}"/>
    <cellStyle name="Valuta 2 3 5 3 11" xfId="27468" xr:uid="{150C6604-9D14-4896-9502-616454F33583}"/>
    <cellStyle name="Valuta 2 3 5 3 12" xfId="34968" xr:uid="{4F0CC747-CBB9-4F5D-B8E9-7AA7AEDFEA07}"/>
    <cellStyle name="Valuta 2 3 5 3 13" xfId="36590" xr:uid="{F199ABED-27B9-4F0A-B277-E8369E37FAF5}"/>
    <cellStyle name="Valuta 2 3 5 3 2" xfId="3582" xr:uid="{00000000-0005-0000-0000-000002150000}"/>
    <cellStyle name="Valuta 2 3 5 3 2 2" xfId="6396" xr:uid="{00000000-0005-0000-0000-000003150000}"/>
    <cellStyle name="Valuta 2 3 5 3 2 2 2" xfId="27472" xr:uid="{0C7A3444-31D0-4030-B384-335A7A856CE8}"/>
    <cellStyle name="Valuta 2 3 5 3 2 2 3" xfId="27471" xr:uid="{942F4D63-DC53-456B-9330-FF865660FB34}"/>
    <cellStyle name="Valuta 2 3 5 3 2 3" xfId="27473" xr:uid="{D786A00E-1413-4CBE-93FC-F2B11B773DCA}"/>
    <cellStyle name="Valuta 2 3 5 3 2 3 2" xfId="27474" xr:uid="{46363F42-9DC0-4B8A-B70D-76C712E07583}"/>
    <cellStyle name="Valuta 2 3 5 3 2 4" xfId="27475" xr:uid="{4D80A9B9-515A-43BF-ADAB-99F6846282CC}"/>
    <cellStyle name="Valuta 2 3 5 3 2 5" xfId="27470" xr:uid="{9E5E7C3A-284C-437A-B8B4-AB0C2F655CA8}"/>
    <cellStyle name="Valuta 2 3 5 3 2 6" xfId="34969" xr:uid="{3B8E5F4B-F652-444F-ADC4-F4FFEC2F748E}"/>
    <cellStyle name="Valuta 2 3 5 3 3" xfId="3583" xr:uid="{00000000-0005-0000-0000-000004150000}"/>
    <cellStyle name="Valuta 2 3 5 3 3 2" xfId="6397" xr:uid="{00000000-0005-0000-0000-000005150000}"/>
    <cellStyle name="Valuta 2 3 5 3 3 2 2" xfId="27478" xr:uid="{E7884901-45F8-4D7A-8AA6-F79DC747DFE5}"/>
    <cellStyle name="Valuta 2 3 5 3 3 2 3" xfId="27477" xr:uid="{C00D0C61-F080-48BB-9D19-4444725535B1}"/>
    <cellStyle name="Valuta 2 3 5 3 3 3" xfId="27479" xr:uid="{DE6FB30E-3DE7-44DE-B821-EB3EB16BD3DF}"/>
    <cellStyle name="Valuta 2 3 5 3 3 3 2" xfId="27480" xr:uid="{5CE48962-265B-445E-8485-039CFEBF5FE9}"/>
    <cellStyle name="Valuta 2 3 5 3 3 4" xfId="27481" xr:uid="{12578C8A-D2C1-4058-B10F-7BC8E49D92F7}"/>
    <cellStyle name="Valuta 2 3 5 3 3 5" xfId="27476" xr:uid="{0549264B-415B-43E2-9879-28F3F61264D1}"/>
    <cellStyle name="Valuta 2 3 5 3 3 6" xfId="34970" xr:uid="{37851FF1-822B-4620-B4C9-95438A7DB1F6}"/>
    <cellStyle name="Valuta 2 3 5 3 4" xfId="3584" xr:uid="{00000000-0005-0000-0000-000006150000}"/>
    <cellStyle name="Valuta 2 3 5 3 4 2" xfId="6398" xr:uid="{00000000-0005-0000-0000-000007150000}"/>
    <cellStyle name="Valuta 2 3 5 3 4 2 2" xfId="27484" xr:uid="{056C2A6B-7581-4A3F-B42B-3FBDABD94950}"/>
    <cellStyle name="Valuta 2 3 5 3 4 2 3" xfId="27483" xr:uid="{0172BF53-7967-4C54-BAEE-37DDE7F7191E}"/>
    <cellStyle name="Valuta 2 3 5 3 4 3" xfId="27485" xr:uid="{48CE8FC9-4500-47B6-82BC-88C6F90D0E3B}"/>
    <cellStyle name="Valuta 2 3 5 3 4 3 2" xfId="27486" xr:uid="{66159E11-27D7-4252-B921-C82D26D1F239}"/>
    <cellStyle name="Valuta 2 3 5 3 4 4" xfId="27487" xr:uid="{BD5B0570-46E3-4AE3-BAC9-946A8F06279B}"/>
    <cellStyle name="Valuta 2 3 5 3 4 5" xfId="27482" xr:uid="{38AB63DB-47C4-4D95-A922-38C38F2A00C1}"/>
    <cellStyle name="Valuta 2 3 5 3 4 6" xfId="34971" xr:uid="{71127EC7-BE9F-45BC-858F-1EABB29B4BCC}"/>
    <cellStyle name="Valuta 2 3 5 3 5" xfId="3585" xr:uid="{00000000-0005-0000-0000-000008150000}"/>
    <cellStyle name="Valuta 2 3 5 3 5 2" xfId="27489" xr:uid="{048C9D7A-886A-4151-A9A7-C69B4C239893}"/>
    <cellStyle name="Valuta 2 3 5 3 5 2 2" xfId="27490" xr:uid="{03F08F0B-0050-473F-B61C-935046EC7C07}"/>
    <cellStyle name="Valuta 2 3 5 3 5 3" xfId="27491" xr:uid="{CF986F77-DF03-4C3A-A18D-A1A23986DF32}"/>
    <cellStyle name="Valuta 2 3 5 3 5 4" xfId="27488" xr:uid="{9E8B2C58-389F-4863-B29B-33E40D9D58A8}"/>
    <cellStyle name="Valuta 2 3 5 3 6" xfId="6395" xr:uid="{00000000-0005-0000-0000-000009150000}"/>
    <cellStyle name="Valuta 2 3 5 3 6 2" xfId="27493" xr:uid="{4EC0A5C4-CBD3-4E6E-A882-87600A393081}"/>
    <cellStyle name="Valuta 2 3 5 3 6 2 2" xfId="27494" xr:uid="{271EA5F7-2DFB-4730-AB01-D62D7AEED593}"/>
    <cellStyle name="Valuta 2 3 5 3 6 3" xfId="27495" xr:uid="{F222A30A-D767-47B2-AE7E-3C7F6F85E557}"/>
    <cellStyle name="Valuta 2 3 5 3 6 4" xfId="27492" xr:uid="{72645FDB-216C-42FB-BF74-792A2D1B0FC2}"/>
    <cellStyle name="Valuta 2 3 5 3 7" xfId="27496" xr:uid="{0C1F633F-85BD-4E4D-9366-29E132629294}"/>
    <cellStyle name="Valuta 2 3 5 3 7 2" xfId="27497" xr:uid="{0E4C91D3-D56A-4018-A172-4523196D827A}"/>
    <cellStyle name="Valuta 2 3 5 3 8" xfId="27498" xr:uid="{13605DBA-402A-402C-BEB0-6B18454D5307}"/>
    <cellStyle name="Valuta 2 3 5 3 8 2" xfId="27499" xr:uid="{B37888B8-E43B-4871-8626-C7D7508CC919}"/>
    <cellStyle name="Valuta 2 3 5 3 9" xfId="27500" xr:uid="{17F9AA31-F62A-4E9C-BAB4-A6D6E7D159C1}"/>
    <cellStyle name="Valuta 2 3 5 3 9 2" xfId="27501" xr:uid="{7449EDB2-69A8-4FAB-8B73-C6E07DC7BABF}"/>
    <cellStyle name="Valuta 2 3 5 4" xfId="3586" xr:uid="{00000000-0005-0000-0000-00000A150000}"/>
    <cellStyle name="Valuta 2 3 5 4 2" xfId="6399" xr:uid="{00000000-0005-0000-0000-00000B150000}"/>
    <cellStyle name="Valuta 2 3 5 4 2 2" xfId="27504" xr:uid="{C5A4EFDE-CD95-4578-95A1-8FA05DB6F2EB}"/>
    <cellStyle name="Valuta 2 3 5 4 2 3" xfId="27503" xr:uid="{389DD91E-1CE1-4CF7-86E3-23F533A830F9}"/>
    <cellStyle name="Valuta 2 3 5 4 3" xfId="27505" xr:uid="{AEED5DF8-5E5A-448C-A98C-C95042982692}"/>
    <cellStyle name="Valuta 2 3 5 4 3 2" xfId="27506" xr:uid="{FDA63830-EA6E-4FE9-A15E-C79D66EAB2FD}"/>
    <cellStyle name="Valuta 2 3 5 4 4" xfId="27507" xr:uid="{0690DA08-2F7E-4262-864E-51F7896AA2C5}"/>
    <cellStyle name="Valuta 2 3 5 4 5" xfId="27508" xr:uid="{AB76A560-4F1A-4032-A991-D4E0BA85C414}"/>
    <cellStyle name="Valuta 2 3 5 4 6" xfId="27502" xr:uid="{39FC88DD-B74C-497C-B560-4CC7ED67CA05}"/>
    <cellStyle name="Valuta 2 3 5 4 7" xfId="34972" xr:uid="{1641CC47-B71A-4C4B-BE4C-FE1E8F9F160B}"/>
    <cellStyle name="Valuta 2 3 5 5" xfId="3587" xr:uid="{00000000-0005-0000-0000-00000C150000}"/>
    <cellStyle name="Valuta 2 3 5 5 2" xfId="6400" xr:uid="{00000000-0005-0000-0000-00000D150000}"/>
    <cellStyle name="Valuta 2 3 5 5 2 2" xfId="27511" xr:uid="{E3E78098-9689-4D59-BA79-1FBC35019F03}"/>
    <cellStyle name="Valuta 2 3 5 5 2 3" xfId="27510" xr:uid="{EE7F133F-687E-412E-91BB-37532FE9272D}"/>
    <cellStyle name="Valuta 2 3 5 5 3" xfId="27512" xr:uid="{BE76230E-528D-474F-B4DC-97B2ABF41E47}"/>
    <cellStyle name="Valuta 2 3 5 5 3 2" xfId="27513" xr:uid="{E1426D6C-59E4-47D1-ABCF-E826A1C38D5E}"/>
    <cellStyle name="Valuta 2 3 5 5 4" xfId="27514" xr:uid="{D312DB6A-D237-4CE0-810E-C0F09B9F8FEE}"/>
    <cellStyle name="Valuta 2 3 5 5 5" xfId="27509" xr:uid="{32823FB5-A9A1-49DB-9207-0E1A0470B3FA}"/>
    <cellStyle name="Valuta 2 3 5 5 6" xfId="34973" xr:uid="{B34BF846-BDE4-4681-B798-AEBD5ED4A8D5}"/>
    <cellStyle name="Valuta 2 3 5 6" xfId="3588" xr:uid="{00000000-0005-0000-0000-00000E150000}"/>
    <cellStyle name="Valuta 2 3 5 6 2" xfId="6401" xr:uid="{00000000-0005-0000-0000-00000F150000}"/>
    <cellStyle name="Valuta 2 3 5 6 2 2" xfId="27517" xr:uid="{E207297E-951B-44CB-B2C6-99EB7D047D28}"/>
    <cellStyle name="Valuta 2 3 5 6 2 3" xfId="27516" xr:uid="{D4B5ED41-9708-44E9-BEF5-C59CEC042AA4}"/>
    <cellStyle name="Valuta 2 3 5 6 3" xfId="27518" xr:uid="{37E5D7F3-7149-45EB-B4E5-C199119074C8}"/>
    <cellStyle name="Valuta 2 3 5 6 3 2" xfId="27519" xr:uid="{2C7321C4-BB00-48A0-B97D-39818FF61DED}"/>
    <cellStyle name="Valuta 2 3 5 6 4" xfId="27520" xr:uid="{5511FAD7-21F3-4585-979C-D207CEEB5BE8}"/>
    <cellStyle name="Valuta 2 3 5 6 5" xfId="27515" xr:uid="{D6F79441-9929-4132-90EE-DC3F24AEF20E}"/>
    <cellStyle name="Valuta 2 3 5 6 6" xfId="34974" xr:uid="{8CF15F43-AE87-4F58-A0F9-85D63599DAC6}"/>
    <cellStyle name="Valuta 2 3 5 7" xfId="3589" xr:uid="{00000000-0005-0000-0000-000010150000}"/>
    <cellStyle name="Valuta 2 3 5 7 2" xfId="27522" xr:uid="{96A31581-B7AC-47CD-A460-6F80F2C5AD3A}"/>
    <cellStyle name="Valuta 2 3 5 7 2 2" xfId="27523" xr:uid="{0C872E8B-4CB0-462C-8101-D19C602CBDE6}"/>
    <cellStyle name="Valuta 2 3 5 7 3" xfId="27524" xr:uid="{1A953D97-3E57-4215-A298-69B2AF7F76B5}"/>
    <cellStyle name="Valuta 2 3 5 7 4" xfId="27521" xr:uid="{4FFF66CC-7DA9-4CD7-8726-ACAB8B0B4CB2}"/>
    <cellStyle name="Valuta 2 3 5 8" xfId="6390" xr:uid="{00000000-0005-0000-0000-000011150000}"/>
    <cellStyle name="Valuta 2 3 5 8 2" xfId="27526" xr:uid="{245250D0-3C98-40C8-8751-F043831DF44C}"/>
    <cellStyle name="Valuta 2 3 5 8 2 2" xfId="27527" xr:uid="{0D5556B9-7110-4BFC-861E-0C345DF7D313}"/>
    <cellStyle name="Valuta 2 3 5 8 3" xfId="27528" xr:uid="{14BF8BD2-40DC-410B-AD84-724426AF48C6}"/>
    <cellStyle name="Valuta 2 3 5 8 4" xfId="27525" xr:uid="{3A425010-96DD-44CD-94B3-E94054B35A47}"/>
    <cellStyle name="Valuta 2 3 5 9" xfId="27529" xr:uid="{BA17886F-CBDC-4399-B1DF-2280F42C8D9A}"/>
    <cellStyle name="Valuta 2 3 5 9 2" xfId="27530" xr:uid="{3A27759B-8A21-45DB-AEED-55D1841A9411}"/>
    <cellStyle name="Valuta 2 3 6" xfId="3590" xr:uid="{00000000-0005-0000-0000-000012150000}"/>
    <cellStyle name="Valuta 2 3 6 10" xfId="27532" xr:uid="{688227E9-9F2B-43E6-A592-887AC19E0A82}"/>
    <cellStyle name="Valuta 2 3 6 10 2" xfId="27533" xr:uid="{6757A444-083F-4A73-99D6-0531F79D54A4}"/>
    <cellStyle name="Valuta 2 3 6 11" xfId="27534" xr:uid="{CA5B6FE0-A04B-4E16-A854-41E1C3626DA2}"/>
    <cellStyle name="Valuta 2 3 6 11 2" xfId="27535" xr:uid="{4CD4EBFF-B43A-485A-86F9-89FE9ED7ADB9}"/>
    <cellStyle name="Valuta 2 3 6 12" xfId="27536" xr:uid="{2CD1B788-3C18-47E0-8857-0BF66DE45717}"/>
    <cellStyle name="Valuta 2 3 6 13" xfId="27531" xr:uid="{98F2D818-8CDB-4471-AB25-8AFA5ECD2C03}"/>
    <cellStyle name="Valuta 2 3 6 14" xfId="34975" xr:uid="{E95AF1AA-9523-4F0E-B6A7-2C6A72877B81}"/>
    <cellStyle name="Valuta 2 3 6 15" xfId="35916" xr:uid="{AED43C39-D553-41AD-B98E-801ECF8DBF8C}"/>
    <cellStyle name="Valuta 2 3 6 2" xfId="3591" xr:uid="{00000000-0005-0000-0000-000013150000}"/>
    <cellStyle name="Valuta 2 3 6 2 10" xfId="27538" xr:uid="{CB597FE9-B1F0-4AF9-93DD-69AEA3B9A1EC}"/>
    <cellStyle name="Valuta 2 3 6 2 11" xfId="27537" xr:uid="{5EBDB61A-5E21-44F1-9B76-C8562B706674}"/>
    <cellStyle name="Valuta 2 3 6 2 12" xfId="34976" xr:uid="{003A91DF-5596-4241-BCA5-6D78CB5CF526}"/>
    <cellStyle name="Valuta 2 3 6 2 13" xfId="36298" xr:uid="{A0AA55E3-0B98-42CA-A579-740FD6A64535}"/>
    <cellStyle name="Valuta 2 3 6 2 2" xfId="3592" xr:uid="{00000000-0005-0000-0000-000014150000}"/>
    <cellStyle name="Valuta 2 3 6 2 2 2" xfId="6404" xr:uid="{00000000-0005-0000-0000-000015150000}"/>
    <cellStyle name="Valuta 2 3 6 2 2 2 2" xfId="27541" xr:uid="{76DB92DE-E81C-4A54-AC05-1636D6C3102A}"/>
    <cellStyle name="Valuta 2 3 6 2 2 2 3" xfId="27540" xr:uid="{87D50FF5-FF9F-44A8-A785-FA6D5EAF38B7}"/>
    <cellStyle name="Valuta 2 3 6 2 2 3" xfId="27542" xr:uid="{30ADC79D-5FDD-4252-A85E-F60051DDE7AF}"/>
    <cellStyle name="Valuta 2 3 6 2 2 3 2" xfId="27543" xr:uid="{07A71E9C-C910-4FF8-B6D4-19D6026BE4CB}"/>
    <cellStyle name="Valuta 2 3 6 2 2 4" xfId="27544" xr:uid="{E89D672D-4DA4-4905-AC86-B60E8F5484D2}"/>
    <cellStyle name="Valuta 2 3 6 2 2 5" xfId="27539" xr:uid="{A81E8A27-A0EA-44EB-82FF-3DC4AC348231}"/>
    <cellStyle name="Valuta 2 3 6 2 2 6" xfId="34977" xr:uid="{F29B4674-438D-4AC9-9B89-5129B94ED0BC}"/>
    <cellStyle name="Valuta 2 3 6 2 3" xfId="3593" xr:uid="{00000000-0005-0000-0000-000016150000}"/>
    <cellStyle name="Valuta 2 3 6 2 3 2" xfId="6405" xr:uid="{00000000-0005-0000-0000-000017150000}"/>
    <cellStyle name="Valuta 2 3 6 2 3 2 2" xfId="27547" xr:uid="{F46E87D3-F4A8-4E31-A405-D4F49BC403D0}"/>
    <cellStyle name="Valuta 2 3 6 2 3 2 3" xfId="27546" xr:uid="{47D8A91F-9F97-4DD6-AD6D-406B26256AFE}"/>
    <cellStyle name="Valuta 2 3 6 2 3 3" xfId="27548" xr:uid="{1075BE3A-E77D-432C-93CB-B0725BAB05CA}"/>
    <cellStyle name="Valuta 2 3 6 2 3 3 2" xfId="27549" xr:uid="{F33E0282-E5CE-4A51-A920-00AEA37E7A2C}"/>
    <cellStyle name="Valuta 2 3 6 2 3 4" xfId="27550" xr:uid="{AEA62620-AA6B-4033-8C96-927900676148}"/>
    <cellStyle name="Valuta 2 3 6 2 3 5" xfId="27545" xr:uid="{104C7E11-29DA-4ECF-98E0-A9802675B0F2}"/>
    <cellStyle name="Valuta 2 3 6 2 3 6" xfId="34978" xr:uid="{8FEF3C3D-3B7F-4BD6-8CD9-D4C6B10CD861}"/>
    <cellStyle name="Valuta 2 3 6 2 4" xfId="3594" xr:uid="{00000000-0005-0000-0000-000018150000}"/>
    <cellStyle name="Valuta 2 3 6 2 4 2" xfId="6406" xr:uid="{00000000-0005-0000-0000-000019150000}"/>
    <cellStyle name="Valuta 2 3 6 2 4 2 2" xfId="27553" xr:uid="{39DA2AF8-CC06-4AEE-8AD2-4524FA904600}"/>
    <cellStyle name="Valuta 2 3 6 2 4 2 3" xfId="27552" xr:uid="{767B23B2-50C8-482F-B681-88A6BAC44A6A}"/>
    <cellStyle name="Valuta 2 3 6 2 4 3" xfId="27554" xr:uid="{52ED5F59-AFC9-42A9-A902-92AE8A36B65C}"/>
    <cellStyle name="Valuta 2 3 6 2 4 3 2" xfId="27555" xr:uid="{E300B467-F8EA-4E0C-B6B4-4D9C4DD9E8C3}"/>
    <cellStyle name="Valuta 2 3 6 2 4 4" xfId="27556" xr:uid="{1C79E2C0-813F-4D66-BC36-055AF9215DE8}"/>
    <cellStyle name="Valuta 2 3 6 2 4 5" xfId="27551" xr:uid="{602E6BF6-EF8D-40D2-AE32-3D3753A7EDDD}"/>
    <cellStyle name="Valuta 2 3 6 2 4 6" xfId="34979" xr:uid="{833A9F95-30B9-4861-A568-CE9BA78BC0E2}"/>
    <cellStyle name="Valuta 2 3 6 2 5" xfId="3595" xr:uid="{00000000-0005-0000-0000-00001A150000}"/>
    <cellStyle name="Valuta 2 3 6 2 5 2" xfId="27558" xr:uid="{811E722B-471B-4185-A368-154C5BC34EDE}"/>
    <cellStyle name="Valuta 2 3 6 2 5 2 2" xfId="27559" xr:uid="{872938B5-2241-4D40-A789-3299A117C0B3}"/>
    <cellStyle name="Valuta 2 3 6 2 5 3" xfId="27560" xr:uid="{BB5CE738-5141-4374-BF9E-186CF88A469F}"/>
    <cellStyle name="Valuta 2 3 6 2 5 4" xfId="27557" xr:uid="{D611DF1A-8AF8-4650-8723-ACBA11249DDB}"/>
    <cellStyle name="Valuta 2 3 6 2 6" xfId="6403" xr:uid="{00000000-0005-0000-0000-00001B150000}"/>
    <cellStyle name="Valuta 2 3 6 2 6 2" xfId="27562" xr:uid="{318A88B9-5F09-4BDE-93E3-C1C9E3535B21}"/>
    <cellStyle name="Valuta 2 3 6 2 6 2 2" xfId="27563" xr:uid="{456C538C-05D5-43EB-8AAF-B81650140D52}"/>
    <cellStyle name="Valuta 2 3 6 2 6 3" xfId="27564" xr:uid="{A378B73F-6624-44BB-BCC5-6FF3C7362D11}"/>
    <cellStyle name="Valuta 2 3 6 2 6 4" xfId="27561" xr:uid="{CC7A59A9-1D7A-42CE-98B6-B54DA726524C}"/>
    <cellStyle name="Valuta 2 3 6 2 7" xfId="27565" xr:uid="{65B1E152-D048-4EB7-AD48-2F91B2D3CDD7}"/>
    <cellStyle name="Valuta 2 3 6 2 7 2" xfId="27566" xr:uid="{575BF2B5-D133-4802-9999-42E5375BD496}"/>
    <cellStyle name="Valuta 2 3 6 2 8" xfId="27567" xr:uid="{E70209E9-8648-43DC-846A-4B1CEBB77D90}"/>
    <cellStyle name="Valuta 2 3 6 2 8 2" xfId="27568" xr:uid="{0B8DCD4A-A01D-4652-BD9D-C6A541502853}"/>
    <cellStyle name="Valuta 2 3 6 2 9" xfId="27569" xr:uid="{650FF43B-DE0B-4AC4-947F-41EE007E0329}"/>
    <cellStyle name="Valuta 2 3 6 2 9 2" xfId="27570" xr:uid="{B6B204F9-D6C3-47F3-BE1A-AC1BC7951D5C}"/>
    <cellStyle name="Valuta 2 3 6 3" xfId="3596" xr:uid="{00000000-0005-0000-0000-00001C150000}"/>
    <cellStyle name="Valuta 2 3 6 3 10" xfId="27572" xr:uid="{34A917EC-C86F-4D3E-B044-8FE49960E325}"/>
    <cellStyle name="Valuta 2 3 6 3 11" xfId="27571" xr:uid="{89456C96-F885-4D77-A9C2-4A0C3C3E509A}"/>
    <cellStyle name="Valuta 2 3 6 3 12" xfId="34980" xr:uid="{6EC450B1-7268-42A2-98ED-E90F73DF84EB}"/>
    <cellStyle name="Valuta 2 3 6 3 13" xfId="36591" xr:uid="{F52627C4-15E4-4A9F-BDD6-BC47A37EEEA2}"/>
    <cellStyle name="Valuta 2 3 6 3 2" xfId="3597" xr:uid="{00000000-0005-0000-0000-00001D150000}"/>
    <cellStyle name="Valuta 2 3 6 3 2 2" xfId="6408" xr:uid="{00000000-0005-0000-0000-00001E150000}"/>
    <cellStyle name="Valuta 2 3 6 3 2 2 2" xfId="27575" xr:uid="{27F34803-3CC6-48DC-A4AA-C9721FE77B6E}"/>
    <cellStyle name="Valuta 2 3 6 3 2 2 3" xfId="27574" xr:uid="{92040BEA-35A6-48D7-92FD-1DD219451F89}"/>
    <cellStyle name="Valuta 2 3 6 3 2 3" xfId="27576" xr:uid="{837F7457-E371-46EF-B7BD-21B4E6B0F757}"/>
    <cellStyle name="Valuta 2 3 6 3 2 3 2" xfId="27577" xr:uid="{F5B6CF9E-B416-46DF-B1D4-CF6D9273BF30}"/>
    <cellStyle name="Valuta 2 3 6 3 2 4" xfId="27578" xr:uid="{3C8EFA26-B5BF-4349-BFB1-7DAAE0CC4779}"/>
    <cellStyle name="Valuta 2 3 6 3 2 5" xfId="27573" xr:uid="{019EDA4D-0079-41C2-A357-1A488E460EC0}"/>
    <cellStyle name="Valuta 2 3 6 3 2 6" xfId="34981" xr:uid="{4E720B5C-050B-4035-9327-B40C8CC25409}"/>
    <cellStyle name="Valuta 2 3 6 3 3" xfId="3598" xr:uid="{00000000-0005-0000-0000-00001F150000}"/>
    <cellStyle name="Valuta 2 3 6 3 3 2" xfId="6409" xr:uid="{00000000-0005-0000-0000-000020150000}"/>
    <cellStyle name="Valuta 2 3 6 3 3 2 2" xfId="27581" xr:uid="{944A5743-9F37-45C3-B1C3-48641973699B}"/>
    <cellStyle name="Valuta 2 3 6 3 3 2 3" xfId="27580" xr:uid="{FDC48199-26FB-4D23-A678-3889D9840989}"/>
    <cellStyle name="Valuta 2 3 6 3 3 3" xfId="27582" xr:uid="{E7B79F68-B583-4727-BEC8-0687CC208488}"/>
    <cellStyle name="Valuta 2 3 6 3 3 3 2" xfId="27583" xr:uid="{C9899B49-4DE1-4065-A9EE-47924D5FB556}"/>
    <cellStyle name="Valuta 2 3 6 3 3 4" xfId="27584" xr:uid="{E11B5AF3-6559-4923-A785-C91352D61690}"/>
    <cellStyle name="Valuta 2 3 6 3 3 5" xfId="27579" xr:uid="{438B2EB8-EA4B-4936-A661-6BBDF05385B5}"/>
    <cellStyle name="Valuta 2 3 6 3 3 6" xfId="34982" xr:uid="{05EE01E1-31BB-4F11-9EE9-D463D8C9E8E1}"/>
    <cellStyle name="Valuta 2 3 6 3 4" xfId="3599" xr:uid="{00000000-0005-0000-0000-000021150000}"/>
    <cellStyle name="Valuta 2 3 6 3 4 2" xfId="6410" xr:uid="{00000000-0005-0000-0000-000022150000}"/>
    <cellStyle name="Valuta 2 3 6 3 4 2 2" xfId="27587" xr:uid="{3D4C802D-960E-4801-90B1-7D0102A1FB9D}"/>
    <cellStyle name="Valuta 2 3 6 3 4 2 3" xfId="27586" xr:uid="{B5226BDE-F371-4800-87DF-F7EE385C664C}"/>
    <cellStyle name="Valuta 2 3 6 3 4 3" xfId="27588" xr:uid="{C539E32F-B5C4-48AA-BA3D-8F5FC3474D05}"/>
    <cellStyle name="Valuta 2 3 6 3 4 3 2" xfId="27589" xr:uid="{B48C2910-5130-4080-897B-E9E87E42193A}"/>
    <cellStyle name="Valuta 2 3 6 3 4 4" xfId="27590" xr:uid="{E7386AE0-BCE4-48DA-AE9E-E576E31D7F78}"/>
    <cellStyle name="Valuta 2 3 6 3 4 5" xfId="27585" xr:uid="{C87B8BD1-6B46-4185-A4C1-25D74633B7BD}"/>
    <cellStyle name="Valuta 2 3 6 3 4 6" xfId="34983" xr:uid="{7371BE33-3505-4E49-BB44-A30BC1BDD71F}"/>
    <cellStyle name="Valuta 2 3 6 3 5" xfId="3600" xr:uid="{00000000-0005-0000-0000-000023150000}"/>
    <cellStyle name="Valuta 2 3 6 3 5 2" xfId="27592" xr:uid="{8EB4E7BA-08AB-42A8-ADDE-A817316E610C}"/>
    <cellStyle name="Valuta 2 3 6 3 5 2 2" xfId="27593" xr:uid="{1DEE2FB2-18ED-4D09-8807-A003ADBDF7AD}"/>
    <cellStyle name="Valuta 2 3 6 3 5 3" xfId="27594" xr:uid="{9A0A55BC-0EA8-47EA-AC7C-886E28E30A40}"/>
    <cellStyle name="Valuta 2 3 6 3 5 4" xfId="27591" xr:uid="{4C0B0D2D-8BD8-4807-BB7C-FC8584C3C486}"/>
    <cellStyle name="Valuta 2 3 6 3 6" xfId="6407" xr:uid="{00000000-0005-0000-0000-000024150000}"/>
    <cellStyle name="Valuta 2 3 6 3 6 2" xfId="27596" xr:uid="{60445FDC-E80B-4726-A959-D844A9FC3BB9}"/>
    <cellStyle name="Valuta 2 3 6 3 6 2 2" xfId="27597" xr:uid="{58DF8088-D762-4C72-B6F5-841D40AF02E0}"/>
    <cellStyle name="Valuta 2 3 6 3 6 3" xfId="27598" xr:uid="{9CE44F24-CE5E-416C-8955-6E83258B43F2}"/>
    <cellStyle name="Valuta 2 3 6 3 6 4" xfId="27595" xr:uid="{AEEB2134-2ABB-4FA9-AD17-C12EDA68E43E}"/>
    <cellStyle name="Valuta 2 3 6 3 7" xfId="27599" xr:uid="{F87532B7-AB14-4D77-B64A-9C185FE396CE}"/>
    <cellStyle name="Valuta 2 3 6 3 7 2" xfId="27600" xr:uid="{00FA89FE-EA85-4179-AE33-45C0FBF4CC2F}"/>
    <cellStyle name="Valuta 2 3 6 3 8" xfId="27601" xr:uid="{E3DAD19F-35B4-48DA-B973-C1AF11BC925D}"/>
    <cellStyle name="Valuta 2 3 6 3 8 2" xfId="27602" xr:uid="{671AE51F-37F1-4ACC-B972-A40D050A535B}"/>
    <cellStyle name="Valuta 2 3 6 3 9" xfId="27603" xr:uid="{45950689-D60C-44EA-89AC-2BAA43660DEA}"/>
    <cellStyle name="Valuta 2 3 6 3 9 2" xfId="27604" xr:uid="{0D84AA23-02CD-4A76-88DB-D79A2EB4F1AA}"/>
    <cellStyle name="Valuta 2 3 6 4" xfId="3601" xr:uid="{00000000-0005-0000-0000-000025150000}"/>
    <cellStyle name="Valuta 2 3 6 4 2" xfId="6411" xr:uid="{00000000-0005-0000-0000-000026150000}"/>
    <cellStyle name="Valuta 2 3 6 4 2 2" xfId="27607" xr:uid="{9801071F-4119-49DA-9CC9-A4B7AE7789ED}"/>
    <cellStyle name="Valuta 2 3 6 4 2 3" xfId="27606" xr:uid="{C6097B6B-334B-4FB9-A05B-0358AC57F491}"/>
    <cellStyle name="Valuta 2 3 6 4 3" xfId="27608" xr:uid="{E9C7AF1D-28C5-456F-8C79-3E030A18AACF}"/>
    <cellStyle name="Valuta 2 3 6 4 3 2" xfId="27609" xr:uid="{16694858-1D49-4919-B028-76746ED33D8A}"/>
    <cellStyle name="Valuta 2 3 6 4 4" xfId="27610" xr:uid="{B4F5EC86-2D7F-4D19-988F-E0B177B4AFDA}"/>
    <cellStyle name="Valuta 2 3 6 4 5" xfId="27611" xr:uid="{6FE5FA4C-A163-44A0-BA42-CE17AC59D0A9}"/>
    <cellStyle name="Valuta 2 3 6 4 6" xfId="27605" xr:uid="{1908E307-03F1-4AE9-B2B5-FA484D1D1767}"/>
    <cellStyle name="Valuta 2 3 6 4 7" xfId="34984" xr:uid="{ABD07B66-55EE-4DC5-924F-147653BC600F}"/>
    <cellStyle name="Valuta 2 3 6 5" xfId="3602" xr:uid="{00000000-0005-0000-0000-000027150000}"/>
    <cellStyle name="Valuta 2 3 6 5 2" xfId="6412" xr:uid="{00000000-0005-0000-0000-000028150000}"/>
    <cellStyle name="Valuta 2 3 6 5 2 2" xfId="27614" xr:uid="{41FD9E26-B8A9-476E-A288-C8F9FB81E3D1}"/>
    <cellStyle name="Valuta 2 3 6 5 2 3" xfId="27613" xr:uid="{7EC189B4-59B5-4F13-8AB7-3E74028B408E}"/>
    <cellStyle name="Valuta 2 3 6 5 3" xfId="27615" xr:uid="{E125E5B9-BEF7-4DEA-95E1-0212B31760D8}"/>
    <cellStyle name="Valuta 2 3 6 5 3 2" xfId="27616" xr:uid="{39EF2F62-80CE-4847-B6C7-50D7AEB7AE88}"/>
    <cellStyle name="Valuta 2 3 6 5 4" xfId="27617" xr:uid="{F15FD34C-6EB5-4B07-96C4-5A6826003EB8}"/>
    <cellStyle name="Valuta 2 3 6 5 5" xfId="27612" xr:uid="{31576126-C4C0-4F51-BCC1-3724C3352899}"/>
    <cellStyle name="Valuta 2 3 6 5 6" xfId="34985" xr:uid="{B82F3B8D-FD05-40FB-B14B-760502434DEA}"/>
    <cellStyle name="Valuta 2 3 6 6" xfId="3603" xr:uid="{00000000-0005-0000-0000-000029150000}"/>
    <cellStyle name="Valuta 2 3 6 6 2" xfId="6413" xr:uid="{00000000-0005-0000-0000-00002A150000}"/>
    <cellStyle name="Valuta 2 3 6 6 2 2" xfId="27620" xr:uid="{E214A011-C42D-4AD1-A5EE-0A06A893D66C}"/>
    <cellStyle name="Valuta 2 3 6 6 2 3" xfId="27619" xr:uid="{16553836-FEE9-47D6-BD7B-28B20D34EFE9}"/>
    <cellStyle name="Valuta 2 3 6 6 3" xfId="27621" xr:uid="{E0DF134F-7B0A-4217-8E9E-4EFF2FC20AB5}"/>
    <cellStyle name="Valuta 2 3 6 6 3 2" xfId="27622" xr:uid="{82FF811A-7CBF-4F4C-A6E7-09172EE67350}"/>
    <cellStyle name="Valuta 2 3 6 6 4" xfId="27623" xr:uid="{458B034B-4C15-4EEB-8585-8912DA8890C4}"/>
    <cellStyle name="Valuta 2 3 6 6 5" xfId="27618" xr:uid="{0FDEFE1C-10DF-4A37-B3C7-9C816417CAE5}"/>
    <cellStyle name="Valuta 2 3 6 6 6" xfId="34986" xr:uid="{17D9FEDF-2CE8-4BEB-9BCE-078410D6AE6D}"/>
    <cellStyle name="Valuta 2 3 6 7" xfId="3604" xr:uid="{00000000-0005-0000-0000-00002B150000}"/>
    <cellStyle name="Valuta 2 3 6 7 2" xfId="27625" xr:uid="{001B9F51-B47E-4CAB-B8C5-511E67FAF00E}"/>
    <cellStyle name="Valuta 2 3 6 7 2 2" xfId="27626" xr:uid="{2DD8E5B2-B85F-46E8-A896-1E300CCAF934}"/>
    <cellStyle name="Valuta 2 3 6 7 3" xfId="27627" xr:uid="{29C5663A-E232-46A4-8272-7F96032CC066}"/>
    <cellStyle name="Valuta 2 3 6 7 4" xfId="27624" xr:uid="{522B11F2-58BB-44D0-B762-C4E7888B0CB6}"/>
    <cellStyle name="Valuta 2 3 6 8" xfId="6402" xr:uid="{00000000-0005-0000-0000-00002C150000}"/>
    <cellStyle name="Valuta 2 3 6 8 2" xfId="27629" xr:uid="{F791BDC1-FE9E-4C4D-95D0-C6F0A468E55D}"/>
    <cellStyle name="Valuta 2 3 6 8 2 2" xfId="27630" xr:uid="{7E49F81A-F6C8-45F0-B2E5-34DDF008DBDB}"/>
    <cellStyle name="Valuta 2 3 6 8 3" xfId="27631" xr:uid="{676E49E7-DAD9-4674-AE40-8A4A0639E97C}"/>
    <cellStyle name="Valuta 2 3 6 8 4" xfId="27628" xr:uid="{EC7683CB-A12F-4446-BAE1-178BD4E0CCD0}"/>
    <cellStyle name="Valuta 2 3 6 9" xfId="27632" xr:uid="{6F7DB0CE-B38D-4611-BFC2-1E1242DF0E47}"/>
    <cellStyle name="Valuta 2 3 6 9 2" xfId="27633" xr:uid="{6AD4C99B-0DED-4EF0-92DE-52FDB6215DD5}"/>
    <cellStyle name="Valuta 2 3 7" xfId="3605" xr:uid="{00000000-0005-0000-0000-00002D150000}"/>
    <cellStyle name="Valuta 2 3 7 10" xfId="27635" xr:uid="{0228546E-A8D1-408C-B3D1-3E6D0760D75B}"/>
    <cellStyle name="Valuta 2 3 7 10 2" xfId="27636" xr:uid="{A1EA8A1F-96B1-4105-B6E9-56AFE8D86100}"/>
    <cellStyle name="Valuta 2 3 7 11" xfId="27637" xr:uid="{8E7D77D2-FBEB-4DD0-BED4-CB5D071247B9}"/>
    <cellStyle name="Valuta 2 3 7 11 2" xfId="27638" xr:uid="{82E14BCB-F4AE-424F-9353-FD5D1D233F26}"/>
    <cellStyle name="Valuta 2 3 7 12" xfId="27639" xr:uid="{AE825BC7-919C-4ED8-A2CA-20B62BF36678}"/>
    <cellStyle name="Valuta 2 3 7 13" xfId="27634" xr:uid="{C745363E-51A2-49FC-B278-63BEF71683BA}"/>
    <cellStyle name="Valuta 2 3 7 14" xfId="34987" xr:uid="{66F27A11-DCA3-44F2-85B0-3207BDB30E1B}"/>
    <cellStyle name="Valuta 2 3 7 15" xfId="35917" xr:uid="{9F92F03F-CED3-4880-BCF0-73EB919FE52A}"/>
    <cellStyle name="Valuta 2 3 7 2" xfId="3606" xr:uid="{00000000-0005-0000-0000-00002E150000}"/>
    <cellStyle name="Valuta 2 3 7 2 10" xfId="27641" xr:uid="{3A3F073E-6946-40B7-9B65-BB19B61D643F}"/>
    <cellStyle name="Valuta 2 3 7 2 11" xfId="27640" xr:uid="{3DA44C1F-E026-43B7-A201-8E7075C48BBC}"/>
    <cellStyle name="Valuta 2 3 7 2 12" xfId="34988" xr:uid="{A3EFBCB3-0EB2-4AC2-B481-739058C72C7F}"/>
    <cellStyle name="Valuta 2 3 7 2 13" xfId="36299" xr:uid="{CF9099C0-B236-44BD-9EE1-B2F17FEC9A3D}"/>
    <cellStyle name="Valuta 2 3 7 2 2" xfId="3607" xr:uid="{00000000-0005-0000-0000-00002F150000}"/>
    <cellStyle name="Valuta 2 3 7 2 2 2" xfId="6416" xr:uid="{00000000-0005-0000-0000-000030150000}"/>
    <cellStyle name="Valuta 2 3 7 2 2 2 2" xfId="27644" xr:uid="{D15CF535-E716-4AF4-B786-A5515E5399D4}"/>
    <cellStyle name="Valuta 2 3 7 2 2 2 3" xfId="27643" xr:uid="{77D96577-6C55-4C19-B12C-940249C6E198}"/>
    <cellStyle name="Valuta 2 3 7 2 2 3" xfId="27645" xr:uid="{82DB696F-2F41-40C8-AA21-836E98DEAFBF}"/>
    <cellStyle name="Valuta 2 3 7 2 2 3 2" xfId="27646" xr:uid="{4218A0EA-C00C-4A1F-98E8-10498197B3BB}"/>
    <cellStyle name="Valuta 2 3 7 2 2 4" xfId="27647" xr:uid="{760C823D-3885-4455-90BB-B0434ED89A0A}"/>
    <cellStyle name="Valuta 2 3 7 2 2 5" xfId="27642" xr:uid="{E3828DC1-BE36-416C-A6A5-FD6B33858C8A}"/>
    <cellStyle name="Valuta 2 3 7 2 2 6" xfId="34989" xr:uid="{68E49D6E-14B3-4F90-A925-ABE0A4B8B1B8}"/>
    <cellStyle name="Valuta 2 3 7 2 3" xfId="3608" xr:uid="{00000000-0005-0000-0000-000031150000}"/>
    <cellStyle name="Valuta 2 3 7 2 3 2" xfId="6417" xr:uid="{00000000-0005-0000-0000-000032150000}"/>
    <cellStyle name="Valuta 2 3 7 2 3 2 2" xfId="27650" xr:uid="{70DA46C1-7136-401F-95F6-636A72130EE4}"/>
    <cellStyle name="Valuta 2 3 7 2 3 2 3" xfId="27649" xr:uid="{9437B212-FACB-4497-9B65-B64316B3D8D8}"/>
    <cellStyle name="Valuta 2 3 7 2 3 3" xfId="27651" xr:uid="{98A29266-0B60-4A23-9480-512F9C922BDD}"/>
    <cellStyle name="Valuta 2 3 7 2 3 3 2" xfId="27652" xr:uid="{DC307040-FBAA-4BA2-A4A0-01A7C604C8E5}"/>
    <cellStyle name="Valuta 2 3 7 2 3 4" xfId="27653" xr:uid="{30C4C56D-AD07-4365-851A-D95B8CDA6090}"/>
    <cellStyle name="Valuta 2 3 7 2 3 5" xfId="27648" xr:uid="{AE070A9B-DC0A-45C7-9921-B1BC7BB8AAE5}"/>
    <cellStyle name="Valuta 2 3 7 2 3 6" xfId="34990" xr:uid="{968D8294-2405-4A38-A983-179EEFFD8AAF}"/>
    <cellStyle name="Valuta 2 3 7 2 4" xfId="3609" xr:uid="{00000000-0005-0000-0000-000033150000}"/>
    <cellStyle name="Valuta 2 3 7 2 4 2" xfId="6418" xr:uid="{00000000-0005-0000-0000-000034150000}"/>
    <cellStyle name="Valuta 2 3 7 2 4 2 2" xfId="27656" xr:uid="{8989C4BA-9CFB-448A-94BE-4158ECD196D1}"/>
    <cellStyle name="Valuta 2 3 7 2 4 2 3" xfId="27655" xr:uid="{83EA1898-6F0B-4213-A7C9-A006D6C515A1}"/>
    <cellStyle name="Valuta 2 3 7 2 4 3" xfId="27657" xr:uid="{249CF3C8-9F56-4738-88DC-998F1D58B70C}"/>
    <cellStyle name="Valuta 2 3 7 2 4 3 2" xfId="27658" xr:uid="{30ECAA2B-D875-4D8E-AFCD-E8567E450FE8}"/>
    <cellStyle name="Valuta 2 3 7 2 4 4" xfId="27659" xr:uid="{B75B5BEF-3CB9-4AFB-9430-916CC5FE1768}"/>
    <cellStyle name="Valuta 2 3 7 2 4 5" xfId="27654" xr:uid="{2281181C-A3D4-4E36-8145-2B5CBC4475DE}"/>
    <cellStyle name="Valuta 2 3 7 2 4 6" xfId="34991" xr:uid="{88D30670-D017-4DFF-B647-353CFF52E5FA}"/>
    <cellStyle name="Valuta 2 3 7 2 5" xfId="3610" xr:uid="{00000000-0005-0000-0000-000035150000}"/>
    <cellStyle name="Valuta 2 3 7 2 5 2" xfId="27661" xr:uid="{344E6663-1990-4FDA-AEB2-0EBBB5E08171}"/>
    <cellStyle name="Valuta 2 3 7 2 5 2 2" xfId="27662" xr:uid="{4675E80C-FF90-459B-A3DD-1844D5B94BA1}"/>
    <cellStyle name="Valuta 2 3 7 2 5 3" xfId="27663" xr:uid="{F940C788-B3F9-4D2D-8A89-5230A95A462D}"/>
    <cellStyle name="Valuta 2 3 7 2 5 4" xfId="27660" xr:uid="{FF871E99-3E06-4A30-AB05-65F7138CF83B}"/>
    <cellStyle name="Valuta 2 3 7 2 6" xfId="6415" xr:uid="{00000000-0005-0000-0000-000036150000}"/>
    <cellStyle name="Valuta 2 3 7 2 6 2" xfId="27665" xr:uid="{9D0DF382-0E88-4D2D-ADD0-A3189942EA47}"/>
    <cellStyle name="Valuta 2 3 7 2 6 2 2" xfId="27666" xr:uid="{43FFA35D-84B6-4D9E-BD01-BF5508ABC973}"/>
    <cellStyle name="Valuta 2 3 7 2 6 3" xfId="27667" xr:uid="{A16D8ED8-B314-4E6E-9E7D-7C48F338E2F6}"/>
    <cellStyle name="Valuta 2 3 7 2 6 4" xfId="27664" xr:uid="{621C8FBC-B829-4843-9F8F-B869215CB53D}"/>
    <cellStyle name="Valuta 2 3 7 2 7" xfId="27668" xr:uid="{61740C08-9322-4622-908B-1ED8833EF414}"/>
    <cellStyle name="Valuta 2 3 7 2 7 2" xfId="27669" xr:uid="{DE8835E5-EEFA-47E8-A91C-FA7A695C791E}"/>
    <cellStyle name="Valuta 2 3 7 2 8" xfId="27670" xr:uid="{918FA2B3-9FC8-4AA0-B988-7BE2253594F4}"/>
    <cellStyle name="Valuta 2 3 7 2 8 2" xfId="27671" xr:uid="{97D8B002-3668-4AEC-A4A5-370B3C7AE5B8}"/>
    <cellStyle name="Valuta 2 3 7 2 9" xfId="27672" xr:uid="{F0A5D7E4-46FE-4545-9554-7ECA1EF007EA}"/>
    <cellStyle name="Valuta 2 3 7 2 9 2" xfId="27673" xr:uid="{234AD630-4293-4CB9-A315-D925A2FF05E5}"/>
    <cellStyle name="Valuta 2 3 7 3" xfId="3611" xr:uid="{00000000-0005-0000-0000-000037150000}"/>
    <cellStyle name="Valuta 2 3 7 3 10" xfId="27675" xr:uid="{21879568-D55D-4B19-A922-63792FDD1818}"/>
    <cellStyle name="Valuta 2 3 7 3 11" xfId="27674" xr:uid="{2295CE96-6509-498A-9614-28C19AE3AFF6}"/>
    <cellStyle name="Valuta 2 3 7 3 12" xfId="34992" xr:uid="{AF046D39-C3EF-490A-BE09-2B32FA68467C}"/>
    <cellStyle name="Valuta 2 3 7 3 13" xfId="36592" xr:uid="{0DD37C3B-223F-4103-936D-D194971568BC}"/>
    <cellStyle name="Valuta 2 3 7 3 2" xfId="3612" xr:uid="{00000000-0005-0000-0000-000038150000}"/>
    <cellStyle name="Valuta 2 3 7 3 2 2" xfId="6420" xr:uid="{00000000-0005-0000-0000-000039150000}"/>
    <cellStyle name="Valuta 2 3 7 3 2 2 2" xfId="27678" xr:uid="{B5352610-9D97-4FFB-BD9F-0EFFC45B7B20}"/>
    <cellStyle name="Valuta 2 3 7 3 2 2 3" xfId="27677" xr:uid="{D3A413AD-244C-4ACD-B9F8-8B3EE2805F1B}"/>
    <cellStyle name="Valuta 2 3 7 3 2 3" xfId="27679" xr:uid="{E512634B-0FEC-4989-83D6-5714A343CBB4}"/>
    <cellStyle name="Valuta 2 3 7 3 2 3 2" xfId="27680" xr:uid="{6994EEC5-9636-459C-B0A2-43753C1129B0}"/>
    <cellStyle name="Valuta 2 3 7 3 2 4" xfId="27681" xr:uid="{E1CE76CD-55D3-4877-989D-D721A4AF3E83}"/>
    <cellStyle name="Valuta 2 3 7 3 2 5" xfId="27676" xr:uid="{A9130B5E-07C9-4265-BC48-A148274BFA91}"/>
    <cellStyle name="Valuta 2 3 7 3 2 6" xfId="34993" xr:uid="{ED545EEC-F680-4EB8-BBCE-4BAABF4A9921}"/>
    <cellStyle name="Valuta 2 3 7 3 3" xfId="3613" xr:uid="{00000000-0005-0000-0000-00003A150000}"/>
    <cellStyle name="Valuta 2 3 7 3 3 2" xfId="6421" xr:uid="{00000000-0005-0000-0000-00003B150000}"/>
    <cellStyle name="Valuta 2 3 7 3 3 2 2" xfId="27684" xr:uid="{C238276D-8842-4F29-9CA7-D9BD70A53917}"/>
    <cellStyle name="Valuta 2 3 7 3 3 2 3" xfId="27683" xr:uid="{C5B2AA79-1E85-4727-B176-D1FA43A69B1D}"/>
    <cellStyle name="Valuta 2 3 7 3 3 3" xfId="27685" xr:uid="{9F648C59-D4AC-4382-ABEC-DB96912E5DA9}"/>
    <cellStyle name="Valuta 2 3 7 3 3 3 2" xfId="27686" xr:uid="{192730ED-150D-423D-A082-5ADB0F033833}"/>
    <cellStyle name="Valuta 2 3 7 3 3 4" xfId="27687" xr:uid="{1A4A818C-2323-4F8C-89B3-6A44424B06C6}"/>
    <cellStyle name="Valuta 2 3 7 3 3 5" xfId="27682" xr:uid="{96AFEDD4-D8A9-4178-AC79-A47BE4F17316}"/>
    <cellStyle name="Valuta 2 3 7 3 3 6" xfId="34994" xr:uid="{BD53EEA0-DF22-42AD-BD57-8203DB2830C3}"/>
    <cellStyle name="Valuta 2 3 7 3 4" xfId="3614" xr:uid="{00000000-0005-0000-0000-00003C150000}"/>
    <cellStyle name="Valuta 2 3 7 3 4 2" xfId="6422" xr:uid="{00000000-0005-0000-0000-00003D150000}"/>
    <cellStyle name="Valuta 2 3 7 3 4 2 2" xfId="27690" xr:uid="{7F6672DA-CD0D-4D98-81E8-2C39E9A3DD83}"/>
    <cellStyle name="Valuta 2 3 7 3 4 2 3" xfId="27689" xr:uid="{AF278093-1A15-426E-BEF9-5EB58783878F}"/>
    <cellStyle name="Valuta 2 3 7 3 4 3" xfId="27691" xr:uid="{BE1AD6B4-C493-4F90-B6DF-190F1BBF0EBF}"/>
    <cellStyle name="Valuta 2 3 7 3 4 3 2" xfId="27692" xr:uid="{E01128D9-BA90-4F6F-95CB-355A5B2E1993}"/>
    <cellStyle name="Valuta 2 3 7 3 4 4" xfId="27693" xr:uid="{95CA3265-2498-43F8-8C67-664F806412C5}"/>
    <cellStyle name="Valuta 2 3 7 3 4 5" xfId="27688" xr:uid="{1753BCA4-E4D2-42D3-A328-3E45FFFBB32B}"/>
    <cellStyle name="Valuta 2 3 7 3 4 6" xfId="34995" xr:uid="{1E0D7B1D-A907-4726-8498-C7F555C82D9D}"/>
    <cellStyle name="Valuta 2 3 7 3 5" xfId="3615" xr:uid="{00000000-0005-0000-0000-00003E150000}"/>
    <cellStyle name="Valuta 2 3 7 3 5 2" xfId="27695" xr:uid="{C425F77D-C9A6-4C95-A112-23F43DCDB92C}"/>
    <cellStyle name="Valuta 2 3 7 3 5 2 2" xfId="27696" xr:uid="{4EB57AA8-D37F-4E00-B1FD-5698B3991B9F}"/>
    <cellStyle name="Valuta 2 3 7 3 5 3" xfId="27697" xr:uid="{B3EC8710-9C28-43B2-9018-CBD2E52F1BA4}"/>
    <cellStyle name="Valuta 2 3 7 3 5 4" xfId="27694" xr:uid="{2CBB0F76-E74E-461D-83F3-65AE07DE8875}"/>
    <cellStyle name="Valuta 2 3 7 3 6" xfId="6419" xr:uid="{00000000-0005-0000-0000-00003F150000}"/>
    <cellStyle name="Valuta 2 3 7 3 6 2" xfId="27699" xr:uid="{7C48E9DF-FD80-4F04-B375-243902F0C3D3}"/>
    <cellStyle name="Valuta 2 3 7 3 6 2 2" xfId="27700" xr:uid="{DC464C54-1237-4A77-9D86-212BF64BFA58}"/>
    <cellStyle name="Valuta 2 3 7 3 6 3" xfId="27701" xr:uid="{8821BE84-EFCF-4F1E-B708-8065552CE7BA}"/>
    <cellStyle name="Valuta 2 3 7 3 6 4" xfId="27698" xr:uid="{AF375683-BD5A-4946-87B9-8A8EF0AC6FD0}"/>
    <cellStyle name="Valuta 2 3 7 3 7" xfId="27702" xr:uid="{B15B2E90-98FE-480D-8AF8-FE4A72109801}"/>
    <cellStyle name="Valuta 2 3 7 3 7 2" xfId="27703" xr:uid="{AD7F7E03-366D-41D5-A17F-40ECB2227E18}"/>
    <cellStyle name="Valuta 2 3 7 3 8" xfId="27704" xr:uid="{750486FB-FB92-4B4F-828F-F6BE7D31064C}"/>
    <cellStyle name="Valuta 2 3 7 3 8 2" xfId="27705" xr:uid="{BFE073D8-DF7E-4D2B-87BE-C60B44458509}"/>
    <cellStyle name="Valuta 2 3 7 3 9" xfId="27706" xr:uid="{8F72A596-6540-4CC7-B42F-74F20312052E}"/>
    <cellStyle name="Valuta 2 3 7 3 9 2" xfId="27707" xr:uid="{1F56029E-46E1-4E08-A000-72CDCC3E8BBE}"/>
    <cellStyle name="Valuta 2 3 7 4" xfId="3616" xr:uid="{00000000-0005-0000-0000-000040150000}"/>
    <cellStyle name="Valuta 2 3 7 4 2" xfId="6423" xr:uid="{00000000-0005-0000-0000-000041150000}"/>
    <cellStyle name="Valuta 2 3 7 4 2 2" xfId="27710" xr:uid="{C7FED1DC-7CC6-4607-8C1E-A25F2F858C25}"/>
    <cellStyle name="Valuta 2 3 7 4 2 3" xfId="27709" xr:uid="{FFBC7625-971F-4DB5-8C46-085ADC206FC5}"/>
    <cellStyle name="Valuta 2 3 7 4 3" xfId="27711" xr:uid="{3D8B09D4-CB43-4F95-8015-9F550219FEA2}"/>
    <cellStyle name="Valuta 2 3 7 4 3 2" xfId="27712" xr:uid="{9EBC2660-E2A6-40B2-8590-D1142CE14CB3}"/>
    <cellStyle name="Valuta 2 3 7 4 4" xfId="27713" xr:uid="{C51796F0-8AC3-4955-B535-7F21599F5795}"/>
    <cellStyle name="Valuta 2 3 7 4 5" xfId="27714" xr:uid="{4715A2F9-E774-4715-8F2C-CEA5F606E77A}"/>
    <cellStyle name="Valuta 2 3 7 4 6" xfId="27708" xr:uid="{147C1C45-581B-46B0-9B36-59FE96198F2D}"/>
    <cellStyle name="Valuta 2 3 7 4 7" xfId="34996" xr:uid="{AFB48984-1D4B-4C17-A093-EBC9783C74CE}"/>
    <cellStyle name="Valuta 2 3 7 5" xfId="3617" xr:uid="{00000000-0005-0000-0000-000042150000}"/>
    <cellStyle name="Valuta 2 3 7 5 2" xfId="6424" xr:uid="{00000000-0005-0000-0000-000043150000}"/>
    <cellStyle name="Valuta 2 3 7 5 2 2" xfId="27717" xr:uid="{9A17307D-8DD2-4C4E-9751-A985F313A7B1}"/>
    <cellStyle name="Valuta 2 3 7 5 2 3" xfId="27716" xr:uid="{F8D2A633-FEBC-4C92-8C50-04F51E688BF3}"/>
    <cellStyle name="Valuta 2 3 7 5 3" xfId="27718" xr:uid="{9E6206D0-1D3D-43D5-8B89-7A94E4DF4BB3}"/>
    <cellStyle name="Valuta 2 3 7 5 3 2" xfId="27719" xr:uid="{4A1AE861-933B-4BC3-B7C3-B55AA6C71BBB}"/>
    <cellStyle name="Valuta 2 3 7 5 4" xfId="27720" xr:uid="{CEBD9EFD-3C5A-4C74-8708-196B429A3AC7}"/>
    <cellStyle name="Valuta 2 3 7 5 5" xfId="27715" xr:uid="{A207966C-B606-431E-9133-86B5B16354B0}"/>
    <cellStyle name="Valuta 2 3 7 5 6" xfId="34997" xr:uid="{E3362E80-2C33-45B8-A144-D5CD2720C7EA}"/>
    <cellStyle name="Valuta 2 3 7 6" xfId="3618" xr:uid="{00000000-0005-0000-0000-000044150000}"/>
    <cellStyle name="Valuta 2 3 7 6 2" xfId="6425" xr:uid="{00000000-0005-0000-0000-000045150000}"/>
    <cellStyle name="Valuta 2 3 7 6 2 2" xfId="27723" xr:uid="{2BC3986F-CCA4-4D48-8298-9396E7852B9E}"/>
    <cellStyle name="Valuta 2 3 7 6 2 3" xfId="27722" xr:uid="{4B06EC82-DF76-423B-9E4B-8E4B06781A6F}"/>
    <cellStyle name="Valuta 2 3 7 6 3" xfId="27724" xr:uid="{1435DC8D-5675-4157-A84E-69E0B3F3FCC2}"/>
    <cellStyle name="Valuta 2 3 7 6 3 2" xfId="27725" xr:uid="{BD4544FE-9191-435B-8F24-82EE1562D5CB}"/>
    <cellStyle name="Valuta 2 3 7 6 4" xfId="27726" xr:uid="{6CC57FFD-4F80-433C-9118-FCFB4DC3F4FC}"/>
    <cellStyle name="Valuta 2 3 7 6 5" xfId="27721" xr:uid="{AC8E20A2-6DE9-4C93-AFB1-CBBB15737977}"/>
    <cellStyle name="Valuta 2 3 7 6 6" xfId="34998" xr:uid="{064B245E-FE81-4053-97FF-445D7CB7B948}"/>
    <cellStyle name="Valuta 2 3 7 7" xfId="3619" xr:uid="{00000000-0005-0000-0000-000046150000}"/>
    <cellStyle name="Valuta 2 3 7 7 2" xfId="27728" xr:uid="{832A9DE3-E53C-4B02-A41E-D07F61F28CC3}"/>
    <cellStyle name="Valuta 2 3 7 7 2 2" xfId="27729" xr:uid="{1FA59FFE-F82F-4D63-814A-64146763E423}"/>
    <cellStyle name="Valuta 2 3 7 7 3" xfId="27730" xr:uid="{2877D1E8-A3B6-4522-AE4A-DE0EEA874794}"/>
    <cellStyle name="Valuta 2 3 7 7 4" xfId="27727" xr:uid="{EF003437-F82A-4DE0-834E-DF4B321DE696}"/>
    <cellStyle name="Valuta 2 3 7 8" xfId="6414" xr:uid="{00000000-0005-0000-0000-000047150000}"/>
    <cellStyle name="Valuta 2 3 7 8 2" xfId="27732" xr:uid="{AAA45CFF-09F5-4F41-8E8A-8B656362C501}"/>
    <cellStyle name="Valuta 2 3 7 8 2 2" xfId="27733" xr:uid="{CA681F24-1951-4F3D-B7A5-AB8842082A06}"/>
    <cellStyle name="Valuta 2 3 7 8 3" xfId="27734" xr:uid="{282596FA-0347-42EF-B421-FE3FB1F243D0}"/>
    <cellStyle name="Valuta 2 3 7 8 4" xfId="27731" xr:uid="{F53A3BF2-0E03-4878-A79C-EEEF30B32CDC}"/>
    <cellStyle name="Valuta 2 3 7 9" xfId="27735" xr:uid="{3C761D0A-11B5-4058-A87F-5D30EB9284AA}"/>
    <cellStyle name="Valuta 2 3 7 9 2" xfId="27736" xr:uid="{B29E219E-219C-42AE-897C-451CFB1BECBE}"/>
    <cellStyle name="Valuta 2 3 8" xfId="3620" xr:uid="{00000000-0005-0000-0000-000048150000}"/>
    <cellStyle name="Valuta 2 3 8 10" xfId="27738" xr:uid="{C25D9C55-7E7D-4AF9-BBFA-6A6AA0E710CD}"/>
    <cellStyle name="Valuta 2 3 8 10 2" xfId="27739" xr:uid="{8DEE70EE-7744-428D-B5A6-E239C60C7C8D}"/>
    <cellStyle name="Valuta 2 3 8 11" xfId="27740" xr:uid="{FA4F9771-832A-48C0-87FE-49BD8261452D}"/>
    <cellStyle name="Valuta 2 3 8 11 2" xfId="27741" xr:uid="{19169400-7AF1-46D0-81B7-2D9A79C5A23B}"/>
    <cellStyle name="Valuta 2 3 8 12" xfId="27742" xr:uid="{CB8DCA1A-AC66-4CAD-9277-6FDAF5C0B324}"/>
    <cellStyle name="Valuta 2 3 8 13" xfId="27737" xr:uid="{BFE0FC79-7D3F-456C-9488-091703561852}"/>
    <cellStyle name="Valuta 2 3 8 14" xfId="34999" xr:uid="{7BFC3D72-BF71-4885-991E-E9A2FAED8E1A}"/>
    <cellStyle name="Valuta 2 3 8 15" xfId="35918" xr:uid="{CD2A8512-0906-427B-9788-0E757ABD365E}"/>
    <cellStyle name="Valuta 2 3 8 2" xfId="3621" xr:uid="{00000000-0005-0000-0000-000049150000}"/>
    <cellStyle name="Valuta 2 3 8 2 10" xfId="27744" xr:uid="{0047B7F0-064B-4BDD-8452-FCF0A7AE71EC}"/>
    <cellStyle name="Valuta 2 3 8 2 11" xfId="27743" xr:uid="{F0586DD1-C7E3-4E68-88A9-2780523CF497}"/>
    <cellStyle name="Valuta 2 3 8 2 12" xfId="35000" xr:uid="{2292C5C8-30D8-43C9-9067-551050D56283}"/>
    <cellStyle name="Valuta 2 3 8 2 13" xfId="36300" xr:uid="{B32113A8-E3CB-4F37-A688-62C733F5D0E1}"/>
    <cellStyle name="Valuta 2 3 8 2 2" xfId="3622" xr:uid="{00000000-0005-0000-0000-00004A150000}"/>
    <cellStyle name="Valuta 2 3 8 2 2 2" xfId="6428" xr:uid="{00000000-0005-0000-0000-00004B150000}"/>
    <cellStyle name="Valuta 2 3 8 2 2 2 2" xfId="27747" xr:uid="{F5BFF9E2-64E2-4336-A7E7-7BACFA867F3A}"/>
    <cellStyle name="Valuta 2 3 8 2 2 2 3" xfId="27746" xr:uid="{31827A5B-9527-4CAA-A1BB-50B466000246}"/>
    <cellStyle name="Valuta 2 3 8 2 2 3" xfId="27748" xr:uid="{B9612517-7E71-4D97-A302-0B6B63E3347D}"/>
    <cellStyle name="Valuta 2 3 8 2 2 3 2" xfId="27749" xr:uid="{43762CDA-46C4-44EC-880D-BE6D4420FB2D}"/>
    <cellStyle name="Valuta 2 3 8 2 2 4" xfId="27750" xr:uid="{C5A3C2FF-5271-4233-8A89-D8C36DD7A25B}"/>
    <cellStyle name="Valuta 2 3 8 2 2 5" xfId="27745" xr:uid="{689FE018-A96C-4043-9253-C4833AC06085}"/>
    <cellStyle name="Valuta 2 3 8 2 2 6" xfId="35001" xr:uid="{68B855A9-4ED5-4F81-989C-A06234864EFC}"/>
    <cellStyle name="Valuta 2 3 8 2 3" xfId="3623" xr:uid="{00000000-0005-0000-0000-00004C150000}"/>
    <cellStyle name="Valuta 2 3 8 2 3 2" xfId="6429" xr:uid="{00000000-0005-0000-0000-00004D150000}"/>
    <cellStyle name="Valuta 2 3 8 2 3 2 2" xfId="27753" xr:uid="{4268D688-D144-4649-AD01-8FB69996A35F}"/>
    <cellStyle name="Valuta 2 3 8 2 3 2 3" xfId="27752" xr:uid="{CB45872D-F57E-46A7-A4AD-426211BAD411}"/>
    <cellStyle name="Valuta 2 3 8 2 3 3" xfId="27754" xr:uid="{8E9E0735-58AA-42FA-B850-0F70CB91752E}"/>
    <cellStyle name="Valuta 2 3 8 2 3 3 2" xfId="27755" xr:uid="{705853D4-1A4D-49E7-9127-645FA91977F1}"/>
    <cellStyle name="Valuta 2 3 8 2 3 4" xfId="27756" xr:uid="{0CC84151-0ED0-427C-976A-86AD82CA5165}"/>
    <cellStyle name="Valuta 2 3 8 2 3 5" xfId="27751" xr:uid="{9E235852-41EB-46B4-8167-B4BE72F145F5}"/>
    <cellStyle name="Valuta 2 3 8 2 3 6" xfId="35002" xr:uid="{897D5D4F-EF74-4722-B3F7-68AB2C8A9093}"/>
    <cellStyle name="Valuta 2 3 8 2 4" xfId="3624" xr:uid="{00000000-0005-0000-0000-00004E150000}"/>
    <cellStyle name="Valuta 2 3 8 2 4 2" xfId="6430" xr:uid="{00000000-0005-0000-0000-00004F150000}"/>
    <cellStyle name="Valuta 2 3 8 2 4 2 2" xfId="27759" xr:uid="{29BB433F-1D86-4623-996F-C255D8ECB58F}"/>
    <cellStyle name="Valuta 2 3 8 2 4 2 3" xfId="27758" xr:uid="{FD3659A3-835F-4F1C-8D2D-C32AA61FFE2F}"/>
    <cellStyle name="Valuta 2 3 8 2 4 3" xfId="27760" xr:uid="{F1653AD3-9F6E-4BF4-BB3F-7C8D0D2A1786}"/>
    <cellStyle name="Valuta 2 3 8 2 4 3 2" xfId="27761" xr:uid="{26428939-6A86-4C15-9130-0BACBF641D39}"/>
    <cellStyle name="Valuta 2 3 8 2 4 4" xfId="27762" xr:uid="{6F36E757-6446-4E79-B172-A8B4325DF560}"/>
    <cellStyle name="Valuta 2 3 8 2 4 5" xfId="27757" xr:uid="{41FBC230-56FC-4E1A-BCE6-8060A7B92FCC}"/>
    <cellStyle name="Valuta 2 3 8 2 4 6" xfId="35003" xr:uid="{4661B10C-CC74-4365-ADBD-2E86F7EFAABE}"/>
    <cellStyle name="Valuta 2 3 8 2 5" xfId="3625" xr:uid="{00000000-0005-0000-0000-000050150000}"/>
    <cellStyle name="Valuta 2 3 8 2 5 2" xfId="27764" xr:uid="{5574C715-41A6-4AF3-87C1-8AF16BC9A947}"/>
    <cellStyle name="Valuta 2 3 8 2 5 2 2" xfId="27765" xr:uid="{A9231EE3-0042-4CC3-A149-4D44C80BE167}"/>
    <cellStyle name="Valuta 2 3 8 2 5 3" xfId="27766" xr:uid="{509BF006-0428-47A1-920B-6A08383107C2}"/>
    <cellStyle name="Valuta 2 3 8 2 5 4" xfId="27763" xr:uid="{626D9408-CAA9-424E-AB4F-1B8699013829}"/>
    <cellStyle name="Valuta 2 3 8 2 6" xfId="6427" xr:uid="{00000000-0005-0000-0000-000051150000}"/>
    <cellStyle name="Valuta 2 3 8 2 6 2" xfId="27768" xr:uid="{4F3BD7EF-5106-4BF4-ABFD-618A1F4D5F34}"/>
    <cellStyle name="Valuta 2 3 8 2 6 2 2" xfId="27769" xr:uid="{468E37DF-51CE-4D83-9085-4516F04A0280}"/>
    <cellStyle name="Valuta 2 3 8 2 6 3" xfId="27770" xr:uid="{452D1D12-FBA5-46F0-8387-196BD1B4DEC8}"/>
    <cellStyle name="Valuta 2 3 8 2 6 4" xfId="27767" xr:uid="{D71EB81C-5B84-4EB1-9854-DAB94E4F1D35}"/>
    <cellStyle name="Valuta 2 3 8 2 7" xfId="27771" xr:uid="{D0A0F362-109C-438A-94BD-42A1D7B8196B}"/>
    <cellStyle name="Valuta 2 3 8 2 7 2" xfId="27772" xr:uid="{2BB7A9B0-CEFC-4677-BC0B-3EBC8AAB7631}"/>
    <cellStyle name="Valuta 2 3 8 2 8" xfId="27773" xr:uid="{52D66215-7E1D-45C0-A3F3-ED2B01D252E5}"/>
    <cellStyle name="Valuta 2 3 8 2 8 2" xfId="27774" xr:uid="{D8DA8F95-F143-4AB8-8592-4D4A33D7D6B1}"/>
    <cellStyle name="Valuta 2 3 8 2 9" xfId="27775" xr:uid="{938F8FC2-9EBC-4CBD-87BB-61CDE6404781}"/>
    <cellStyle name="Valuta 2 3 8 2 9 2" xfId="27776" xr:uid="{0F8B5CBA-C5A8-4C0D-9C4F-FA973A46B191}"/>
    <cellStyle name="Valuta 2 3 8 3" xfId="3626" xr:uid="{00000000-0005-0000-0000-000052150000}"/>
    <cellStyle name="Valuta 2 3 8 3 10" xfId="27778" xr:uid="{5F1CF623-DEBB-4F81-9F6F-D8B81688A5B1}"/>
    <cellStyle name="Valuta 2 3 8 3 11" xfId="27777" xr:uid="{57B667AD-21FB-4223-9FE6-DB54AE194039}"/>
    <cellStyle name="Valuta 2 3 8 3 12" xfId="35004" xr:uid="{ECDA18C6-0AF3-4E55-BDDB-F1983AE26E4A}"/>
    <cellStyle name="Valuta 2 3 8 3 13" xfId="36593" xr:uid="{5867DF97-8F7C-4ADE-8ACE-B0260E1A88BB}"/>
    <cellStyle name="Valuta 2 3 8 3 2" xfId="3627" xr:uid="{00000000-0005-0000-0000-000053150000}"/>
    <cellStyle name="Valuta 2 3 8 3 2 2" xfId="6432" xr:uid="{00000000-0005-0000-0000-000054150000}"/>
    <cellStyle name="Valuta 2 3 8 3 2 2 2" xfId="27781" xr:uid="{24BA21FA-D523-4F95-87BC-B338BDA27F3D}"/>
    <cellStyle name="Valuta 2 3 8 3 2 2 3" xfId="27780" xr:uid="{6347B50E-920B-49B0-A986-9CAF45D5621D}"/>
    <cellStyle name="Valuta 2 3 8 3 2 3" xfId="27782" xr:uid="{F551A7E5-C73D-4DCB-9C87-AC98C75B63B0}"/>
    <cellStyle name="Valuta 2 3 8 3 2 3 2" xfId="27783" xr:uid="{03D56561-9CF4-4F3E-85C6-809115DF21F1}"/>
    <cellStyle name="Valuta 2 3 8 3 2 4" xfId="27784" xr:uid="{512E4CB6-532D-41A9-8754-B7F7D0615789}"/>
    <cellStyle name="Valuta 2 3 8 3 2 5" xfId="27779" xr:uid="{CAB114E3-CAA3-49F6-9243-3D13578AD779}"/>
    <cellStyle name="Valuta 2 3 8 3 2 6" xfId="35005" xr:uid="{4ECEE1E1-B79F-4AA8-A08E-8A3B6F06942C}"/>
    <cellStyle name="Valuta 2 3 8 3 3" xfId="3628" xr:uid="{00000000-0005-0000-0000-000055150000}"/>
    <cellStyle name="Valuta 2 3 8 3 3 2" xfId="6433" xr:uid="{00000000-0005-0000-0000-000056150000}"/>
    <cellStyle name="Valuta 2 3 8 3 3 2 2" xfId="27787" xr:uid="{E9B91BCE-C80D-4B4D-AF0E-5339B36A6FCF}"/>
    <cellStyle name="Valuta 2 3 8 3 3 2 3" xfId="27786" xr:uid="{7918367D-18AE-4103-BB9B-0455AEF9CE68}"/>
    <cellStyle name="Valuta 2 3 8 3 3 3" xfId="27788" xr:uid="{D707A7E3-AE35-40CA-8F5C-B2C4D7DDBB88}"/>
    <cellStyle name="Valuta 2 3 8 3 3 3 2" xfId="27789" xr:uid="{F898EB84-F3E2-47C8-B7AB-65FD7E1C7842}"/>
    <cellStyle name="Valuta 2 3 8 3 3 4" xfId="27790" xr:uid="{40666E95-878F-4ADB-B5D2-71A03FADF05F}"/>
    <cellStyle name="Valuta 2 3 8 3 3 5" xfId="27785" xr:uid="{AAB4B5DF-8FEA-4CFA-838D-DC5D9C47C4A1}"/>
    <cellStyle name="Valuta 2 3 8 3 3 6" xfId="35006" xr:uid="{2D3D8A8B-8174-4BE7-A2B4-8CD736B791B9}"/>
    <cellStyle name="Valuta 2 3 8 3 4" xfId="3629" xr:uid="{00000000-0005-0000-0000-000057150000}"/>
    <cellStyle name="Valuta 2 3 8 3 4 2" xfId="6434" xr:uid="{00000000-0005-0000-0000-000058150000}"/>
    <cellStyle name="Valuta 2 3 8 3 4 2 2" xfId="27793" xr:uid="{F67E8E97-6DAF-4121-AF0B-BB92651D5CDD}"/>
    <cellStyle name="Valuta 2 3 8 3 4 2 3" xfId="27792" xr:uid="{15A81C50-FE12-4FFB-BB52-73EEB36F9795}"/>
    <cellStyle name="Valuta 2 3 8 3 4 3" xfId="27794" xr:uid="{C6530A55-0DAD-44B5-9AA5-6E26F0BA93C4}"/>
    <cellStyle name="Valuta 2 3 8 3 4 3 2" xfId="27795" xr:uid="{082F4E4E-E1DD-4082-A405-1B65CE8B5BA6}"/>
    <cellStyle name="Valuta 2 3 8 3 4 4" xfId="27796" xr:uid="{D5E4FF72-F50D-4652-8914-DF3B3963DDCE}"/>
    <cellStyle name="Valuta 2 3 8 3 4 5" xfId="27791" xr:uid="{7D790F5E-9752-43BC-AB12-5C1321B2CA3E}"/>
    <cellStyle name="Valuta 2 3 8 3 4 6" xfId="35007" xr:uid="{8D0367D4-17BC-482B-A04B-93EB6940C6D0}"/>
    <cellStyle name="Valuta 2 3 8 3 5" xfId="3630" xr:uid="{00000000-0005-0000-0000-000059150000}"/>
    <cellStyle name="Valuta 2 3 8 3 5 2" xfId="27798" xr:uid="{BA19D801-D4D2-417B-9F29-73CEFD3BEDCE}"/>
    <cellStyle name="Valuta 2 3 8 3 5 2 2" xfId="27799" xr:uid="{446AA9E0-B5D5-4BD7-AB2B-B61C35390C96}"/>
    <cellStyle name="Valuta 2 3 8 3 5 3" xfId="27800" xr:uid="{033FEBD2-E206-4464-92D3-ED6D904CCF4B}"/>
    <cellStyle name="Valuta 2 3 8 3 5 4" xfId="27797" xr:uid="{3B61A8C4-FE23-49D0-BFA7-937BD2E98DC6}"/>
    <cellStyle name="Valuta 2 3 8 3 6" xfId="6431" xr:uid="{00000000-0005-0000-0000-00005A150000}"/>
    <cellStyle name="Valuta 2 3 8 3 6 2" xfId="27802" xr:uid="{A3CD8B18-8332-4915-854F-CC3A850E09B8}"/>
    <cellStyle name="Valuta 2 3 8 3 6 2 2" xfId="27803" xr:uid="{70F01950-6B49-4E9F-84AA-274D94AEFA1F}"/>
    <cellStyle name="Valuta 2 3 8 3 6 3" xfId="27804" xr:uid="{C39900B1-35EF-4978-9271-186455C72B1F}"/>
    <cellStyle name="Valuta 2 3 8 3 6 4" xfId="27801" xr:uid="{748DA822-442A-4815-8951-61BF1859FDC8}"/>
    <cellStyle name="Valuta 2 3 8 3 7" xfId="27805" xr:uid="{C0443E89-596A-4123-AE4C-B7F14CCA15BA}"/>
    <cellStyle name="Valuta 2 3 8 3 7 2" xfId="27806" xr:uid="{69E2E5BE-D19A-4109-B389-82367A5EA454}"/>
    <cellStyle name="Valuta 2 3 8 3 8" xfId="27807" xr:uid="{820E5512-6244-4665-84F2-62E3BF2516A0}"/>
    <cellStyle name="Valuta 2 3 8 3 8 2" xfId="27808" xr:uid="{47269498-4C0E-4310-94B5-768779CA5720}"/>
    <cellStyle name="Valuta 2 3 8 3 9" xfId="27809" xr:uid="{37A879A7-B55C-431C-B3D3-C93BE2F55BEC}"/>
    <cellStyle name="Valuta 2 3 8 3 9 2" xfId="27810" xr:uid="{168E0B0E-4046-49E7-B8CC-0ED5E00718FA}"/>
    <cellStyle name="Valuta 2 3 8 4" xfId="3631" xr:uid="{00000000-0005-0000-0000-00005B150000}"/>
    <cellStyle name="Valuta 2 3 8 4 2" xfId="6435" xr:uid="{00000000-0005-0000-0000-00005C150000}"/>
    <cellStyle name="Valuta 2 3 8 4 2 2" xfId="27813" xr:uid="{28F02C39-BF93-4D00-9A73-398374BB7C52}"/>
    <cellStyle name="Valuta 2 3 8 4 2 3" xfId="27812" xr:uid="{38FB51D5-4366-4939-A700-CCC649FD5043}"/>
    <cellStyle name="Valuta 2 3 8 4 3" xfId="27814" xr:uid="{987A0FC9-128B-4B1E-8707-22BD6580071B}"/>
    <cellStyle name="Valuta 2 3 8 4 3 2" xfId="27815" xr:uid="{66C24129-E947-4306-B8D2-12618D272602}"/>
    <cellStyle name="Valuta 2 3 8 4 4" xfId="27816" xr:uid="{3AE55E85-3CB1-4FFA-A1E8-62AE6D83861F}"/>
    <cellStyle name="Valuta 2 3 8 4 5" xfId="27817" xr:uid="{CE32BAE5-746E-4586-8250-C26A7C34BB83}"/>
    <cellStyle name="Valuta 2 3 8 4 6" xfId="27811" xr:uid="{9BA507F7-111D-4294-98DA-BA5E6B300787}"/>
    <cellStyle name="Valuta 2 3 8 4 7" xfId="35008" xr:uid="{A01C086F-31B4-440A-BD29-5A8446895792}"/>
    <cellStyle name="Valuta 2 3 8 5" xfId="3632" xr:uid="{00000000-0005-0000-0000-00005D150000}"/>
    <cellStyle name="Valuta 2 3 8 5 2" xfId="6436" xr:uid="{00000000-0005-0000-0000-00005E150000}"/>
    <cellStyle name="Valuta 2 3 8 5 2 2" xfId="27820" xr:uid="{99D41129-5391-4EE0-8B5C-934AFBAB1D2B}"/>
    <cellStyle name="Valuta 2 3 8 5 2 3" xfId="27819" xr:uid="{BAC72C34-15D6-4E50-9705-B4AAC70FBDED}"/>
    <cellStyle name="Valuta 2 3 8 5 3" xfId="27821" xr:uid="{457F6F7B-D027-413C-A873-2784D38C9700}"/>
    <cellStyle name="Valuta 2 3 8 5 3 2" xfId="27822" xr:uid="{4F20CAD1-69D9-4453-8F87-484FBE651698}"/>
    <cellStyle name="Valuta 2 3 8 5 4" xfId="27823" xr:uid="{F9EE57CC-98C5-4BEF-B6E2-93964AA70ACD}"/>
    <cellStyle name="Valuta 2 3 8 5 5" xfId="27818" xr:uid="{5F2D697D-FFF2-4778-9B88-B862AEDBFFE0}"/>
    <cellStyle name="Valuta 2 3 8 5 6" xfId="35009" xr:uid="{C99FCAD5-BBCB-4A7B-B86F-DC83B2CFAF8F}"/>
    <cellStyle name="Valuta 2 3 8 6" xfId="3633" xr:uid="{00000000-0005-0000-0000-00005F150000}"/>
    <cellStyle name="Valuta 2 3 8 6 2" xfId="6437" xr:uid="{00000000-0005-0000-0000-000060150000}"/>
    <cellStyle name="Valuta 2 3 8 6 2 2" xfId="27826" xr:uid="{102AA462-01BD-49E1-B91E-EA8E8E911D28}"/>
    <cellStyle name="Valuta 2 3 8 6 2 3" xfId="27825" xr:uid="{F8CEF83F-9F74-4F7C-96DD-6EA53DB2DF6F}"/>
    <cellStyle name="Valuta 2 3 8 6 3" xfId="27827" xr:uid="{8D36C5CC-8B17-4777-87F8-C3433B783D4C}"/>
    <cellStyle name="Valuta 2 3 8 6 3 2" xfId="27828" xr:uid="{7D6581F7-05AB-4E32-919C-70293F5BDD18}"/>
    <cellStyle name="Valuta 2 3 8 6 4" xfId="27829" xr:uid="{F4D1CD2A-D01B-44F4-A6E9-290C1489055B}"/>
    <cellStyle name="Valuta 2 3 8 6 5" xfId="27824" xr:uid="{E4879863-230A-4FA9-B422-B3C8175D5EB0}"/>
    <cellStyle name="Valuta 2 3 8 6 6" xfId="35010" xr:uid="{C5B4407E-DE89-45F3-9284-C731D6493E02}"/>
    <cellStyle name="Valuta 2 3 8 7" xfId="3634" xr:uid="{00000000-0005-0000-0000-000061150000}"/>
    <cellStyle name="Valuta 2 3 8 7 2" xfId="27831" xr:uid="{4116DCD8-3EBF-4707-A812-955AB72D7AB0}"/>
    <cellStyle name="Valuta 2 3 8 7 2 2" xfId="27832" xr:uid="{B97E73AF-E8F2-41C0-A675-D3463F9A8BD1}"/>
    <cellStyle name="Valuta 2 3 8 7 3" xfId="27833" xr:uid="{820377C8-23CC-42FD-8113-9CCCD904EE2D}"/>
    <cellStyle name="Valuta 2 3 8 7 4" xfId="27830" xr:uid="{E5489804-891B-41D3-94CF-5AA62AC26070}"/>
    <cellStyle name="Valuta 2 3 8 8" xfId="6426" xr:uid="{00000000-0005-0000-0000-000062150000}"/>
    <cellStyle name="Valuta 2 3 8 8 2" xfId="27835" xr:uid="{0466CA54-A379-4649-A54A-6DEDED63F704}"/>
    <cellStyle name="Valuta 2 3 8 8 2 2" xfId="27836" xr:uid="{FA77CDBB-8886-4AAA-A347-5CDFC3223283}"/>
    <cellStyle name="Valuta 2 3 8 8 3" xfId="27837" xr:uid="{BAA96B4E-4A6F-4184-BC0D-3AD1430F5B82}"/>
    <cellStyle name="Valuta 2 3 8 8 4" xfId="27834" xr:uid="{85568CB7-D89C-44C9-BA5D-43556498C314}"/>
    <cellStyle name="Valuta 2 3 8 9" xfId="27838" xr:uid="{BFC81173-D285-42B4-9D4D-EE3CF8863915}"/>
    <cellStyle name="Valuta 2 3 8 9 2" xfId="27839" xr:uid="{EEDC1BD5-98C1-4B1E-8F4E-77A9266905C8}"/>
    <cellStyle name="Valuta 2 3 9" xfId="3635" xr:uid="{00000000-0005-0000-0000-000063150000}"/>
    <cellStyle name="Valuta 2 3 9 10" xfId="27841" xr:uid="{9CD72603-E0A6-467E-B08C-360E72A84C44}"/>
    <cellStyle name="Valuta 2 3 9 10 2" xfId="27842" xr:uid="{1B068EE1-735C-4F93-9AB8-B49752584D21}"/>
    <cellStyle name="Valuta 2 3 9 11" xfId="27843" xr:uid="{E2BDD248-1A66-4242-9CC4-D6F056569022}"/>
    <cellStyle name="Valuta 2 3 9 11 2" xfId="27844" xr:uid="{542A1736-CD97-4042-94EA-4D8DA768133C}"/>
    <cellStyle name="Valuta 2 3 9 12" xfId="27845" xr:uid="{F0827D5C-7468-4593-9D88-90EE6ACAD299}"/>
    <cellStyle name="Valuta 2 3 9 13" xfId="27840" xr:uid="{1740F66F-5986-447A-AC14-78C0E14D05B1}"/>
    <cellStyle name="Valuta 2 3 9 14" xfId="35011" xr:uid="{93CAB972-6C2B-4375-96AF-ED626579B0A4}"/>
    <cellStyle name="Valuta 2 3 9 15" xfId="35919" xr:uid="{B58E27D9-BA5E-4957-88B1-212E8599085A}"/>
    <cellStyle name="Valuta 2 3 9 2" xfId="3636" xr:uid="{00000000-0005-0000-0000-000064150000}"/>
    <cellStyle name="Valuta 2 3 9 2 10" xfId="27847" xr:uid="{A01080BD-AA1B-446D-BB79-81F483E1DC54}"/>
    <cellStyle name="Valuta 2 3 9 2 11" xfId="27846" xr:uid="{26D5797C-64BF-4FE6-8201-962938D5012E}"/>
    <cellStyle name="Valuta 2 3 9 2 12" xfId="35012" xr:uid="{5A3E57E2-4634-45BC-AB66-D25844B138BE}"/>
    <cellStyle name="Valuta 2 3 9 2 13" xfId="36301" xr:uid="{2B8518E1-CE31-4EE6-8C0A-9A183FF70588}"/>
    <cellStyle name="Valuta 2 3 9 2 2" xfId="3637" xr:uid="{00000000-0005-0000-0000-000065150000}"/>
    <cellStyle name="Valuta 2 3 9 2 2 2" xfId="6440" xr:uid="{00000000-0005-0000-0000-000066150000}"/>
    <cellStyle name="Valuta 2 3 9 2 2 2 2" xfId="27850" xr:uid="{448BE121-F6EC-4344-A84D-CF4215E90533}"/>
    <cellStyle name="Valuta 2 3 9 2 2 2 3" xfId="27849" xr:uid="{C7835AF2-FFEF-4D4C-8D8D-528A09A4299F}"/>
    <cellStyle name="Valuta 2 3 9 2 2 3" xfId="27851" xr:uid="{82F8751A-08BA-405C-9EA5-49CA49BBAD64}"/>
    <cellStyle name="Valuta 2 3 9 2 2 3 2" xfId="27852" xr:uid="{AB172FAC-4B89-4D30-BB68-B025C41D477A}"/>
    <cellStyle name="Valuta 2 3 9 2 2 4" xfId="27853" xr:uid="{E550A5B1-5B17-4119-B4D1-66AFFA66E1D2}"/>
    <cellStyle name="Valuta 2 3 9 2 2 5" xfId="27848" xr:uid="{F87B3732-5EB2-4428-AC28-CD29B6D8125F}"/>
    <cellStyle name="Valuta 2 3 9 2 2 6" xfId="35013" xr:uid="{C99FD240-7E62-4019-AB18-60966EB9AB89}"/>
    <cellStyle name="Valuta 2 3 9 2 3" xfId="3638" xr:uid="{00000000-0005-0000-0000-000067150000}"/>
    <cellStyle name="Valuta 2 3 9 2 3 2" xfId="6441" xr:uid="{00000000-0005-0000-0000-000068150000}"/>
    <cellStyle name="Valuta 2 3 9 2 3 2 2" xfId="27856" xr:uid="{DF923280-B7CD-4A3E-B778-DCBCC21D1EB9}"/>
    <cellStyle name="Valuta 2 3 9 2 3 2 3" xfId="27855" xr:uid="{946A7F27-8B55-46D3-B6BD-E87EC68DD7BF}"/>
    <cellStyle name="Valuta 2 3 9 2 3 3" xfId="27857" xr:uid="{56DF8E55-AAFC-496E-B6B9-A7D771F6008F}"/>
    <cellStyle name="Valuta 2 3 9 2 3 3 2" xfId="27858" xr:uid="{8D9D4FD8-BCE5-4F9F-8997-1B0F6FB9A30F}"/>
    <cellStyle name="Valuta 2 3 9 2 3 4" xfId="27859" xr:uid="{0089C32D-90A2-4069-B9D2-BF1C641275B3}"/>
    <cellStyle name="Valuta 2 3 9 2 3 5" xfId="27854" xr:uid="{56A9577F-E288-4F27-84C7-50131D12B9CD}"/>
    <cellStyle name="Valuta 2 3 9 2 3 6" xfId="35014" xr:uid="{5ABBB77C-48AA-410A-8A6A-7454ADF0F00B}"/>
    <cellStyle name="Valuta 2 3 9 2 4" xfId="3639" xr:uid="{00000000-0005-0000-0000-000069150000}"/>
    <cellStyle name="Valuta 2 3 9 2 4 2" xfId="6442" xr:uid="{00000000-0005-0000-0000-00006A150000}"/>
    <cellStyle name="Valuta 2 3 9 2 4 2 2" xfId="27862" xr:uid="{E2FF532D-BD0A-4F47-93C5-3159F6C096ED}"/>
    <cellStyle name="Valuta 2 3 9 2 4 2 3" xfId="27861" xr:uid="{CD0F6466-06C2-44A7-ACD1-7329B0DCF668}"/>
    <cellStyle name="Valuta 2 3 9 2 4 3" xfId="27863" xr:uid="{0688063C-5769-4B64-8666-3F2F60FC8C5B}"/>
    <cellStyle name="Valuta 2 3 9 2 4 3 2" xfId="27864" xr:uid="{46F9E06A-DAFA-47A9-B153-9C487CF6AB95}"/>
    <cellStyle name="Valuta 2 3 9 2 4 4" xfId="27865" xr:uid="{C4A2A621-2DE5-48E8-BD70-F522349A1B6F}"/>
    <cellStyle name="Valuta 2 3 9 2 4 5" xfId="27860" xr:uid="{8BE32863-A845-4030-BC7D-9ECCF1BB74B9}"/>
    <cellStyle name="Valuta 2 3 9 2 4 6" xfId="35015" xr:uid="{BF60CFB3-4DD3-4172-8C06-ED7397A6E726}"/>
    <cellStyle name="Valuta 2 3 9 2 5" xfId="3640" xr:uid="{00000000-0005-0000-0000-00006B150000}"/>
    <cellStyle name="Valuta 2 3 9 2 5 2" xfId="27867" xr:uid="{AE59E523-1C1B-4813-AB20-DACA5E0F9DB6}"/>
    <cellStyle name="Valuta 2 3 9 2 5 2 2" xfId="27868" xr:uid="{1D54C29E-850A-440A-827D-74E0D71B27C3}"/>
    <cellStyle name="Valuta 2 3 9 2 5 3" xfId="27869" xr:uid="{BF656657-466F-4B12-A7AB-C9EEC8515D67}"/>
    <cellStyle name="Valuta 2 3 9 2 5 4" xfId="27866" xr:uid="{98C65857-2C48-44B9-861D-EA2DC645E40A}"/>
    <cellStyle name="Valuta 2 3 9 2 6" xfId="6439" xr:uid="{00000000-0005-0000-0000-00006C150000}"/>
    <cellStyle name="Valuta 2 3 9 2 6 2" xfId="27871" xr:uid="{8DF2E10D-9010-4A18-98CC-446CC95CA246}"/>
    <cellStyle name="Valuta 2 3 9 2 6 2 2" xfId="27872" xr:uid="{084AB8A8-F1EB-463D-9D61-63F39F86E9A4}"/>
    <cellStyle name="Valuta 2 3 9 2 6 3" xfId="27873" xr:uid="{2FCF9289-A6A4-4005-84FA-626937957613}"/>
    <cellStyle name="Valuta 2 3 9 2 6 4" xfId="27870" xr:uid="{40E46D9F-3067-40D7-B5CF-579D81880A51}"/>
    <cellStyle name="Valuta 2 3 9 2 7" xfId="27874" xr:uid="{363F5BCD-0DC0-46F9-B63D-1DC5672B0C30}"/>
    <cellStyle name="Valuta 2 3 9 2 7 2" xfId="27875" xr:uid="{BFE0EE37-03CB-4B21-A88D-F2AE78152251}"/>
    <cellStyle name="Valuta 2 3 9 2 8" xfId="27876" xr:uid="{FDC5A393-5848-4301-8C8E-245D218656A6}"/>
    <cellStyle name="Valuta 2 3 9 2 8 2" xfId="27877" xr:uid="{30E03F01-75D4-4544-8856-C38269774E4F}"/>
    <cellStyle name="Valuta 2 3 9 2 9" xfId="27878" xr:uid="{E53CD35F-BBC2-468F-8850-B95CDEE4FC02}"/>
    <cellStyle name="Valuta 2 3 9 2 9 2" xfId="27879" xr:uid="{43CB490D-552D-4AE1-9FB5-8D51270D690F}"/>
    <cellStyle name="Valuta 2 3 9 3" xfId="3641" xr:uid="{00000000-0005-0000-0000-00006D150000}"/>
    <cellStyle name="Valuta 2 3 9 3 10" xfId="27881" xr:uid="{75251F8E-FF32-4FBC-89D5-D450BC6DD4FC}"/>
    <cellStyle name="Valuta 2 3 9 3 11" xfId="27880" xr:uid="{F8326FFC-62F1-4CF9-B292-5AA0F3FAE3EE}"/>
    <cellStyle name="Valuta 2 3 9 3 12" xfId="35016" xr:uid="{6BE39F95-8C6E-477F-86A0-CE128584A3CA}"/>
    <cellStyle name="Valuta 2 3 9 3 13" xfId="36594" xr:uid="{6FD50E11-156A-413C-A5B3-D7EAC88A93DC}"/>
    <cellStyle name="Valuta 2 3 9 3 2" xfId="3642" xr:uid="{00000000-0005-0000-0000-00006E150000}"/>
    <cellStyle name="Valuta 2 3 9 3 2 2" xfId="6444" xr:uid="{00000000-0005-0000-0000-00006F150000}"/>
    <cellStyle name="Valuta 2 3 9 3 2 2 2" xfId="27884" xr:uid="{4DC5F282-A486-4ECC-A06B-A060CAE430E1}"/>
    <cellStyle name="Valuta 2 3 9 3 2 2 3" xfId="27883" xr:uid="{91B7B536-C441-49BF-B4A0-4E0A0DE4B29D}"/>
    <cellStyle name="Valuta 2 3 9 3 2 3" xfId="27885" xr:uid="{1B445321-67B8-4ADA-BD92-825BA90C39FA}"/>
    <cellStyle name="Valuta 2 3 9 3 2 3 2" xfId="27886" xr:uid="{EFB47157-BF08-464E-AD59-150C9040FACA}"/>
    <cellStyle name="Valuta 2 3 9 3 2 4" xfId="27887" xr:uid="{FEC390ED-34CC-49DD-BE0E-AECAB2F43722}"/>
    <cellStyle name="Valuta 2 3 9 3 2 5" xfId="27882" xr:uid="{5CF7E68E-C4F5-41AF-B4AF-DFAB55A29F0B}"/>
    <cellStyle name="Valuta 2 3 9 3 2 6" xfId="35017" xr:uid="{E708A5D9-ED79-4B14-BA26-0CBEA019F53E}"/>
    <cellStyle name="Valuta 2 3 9 3 3" xfId="3643" xr:uid="{00000000-0005-0000-0000-000070150000}"/>
    <cellStyle name="Valuta 2 3 9 3 3 2" xfId="6445" xr:uid="{00000000-0005-0000-0000-000071150000}"/>
    <cellStyle name="Valuta 2 3 9 3 3 2 2" xfId="27890" xr:uid="{81591E42-D0C2-42D5-87AF-B979CBCB526F}"/>
    <cellStyle name="Valuta 2 3 9 3 3 2 3" xfId="27889" xr:uid="{21C41709-8D92-4822-8D3D-005B9F0DD427}"/>
    <cellStyle name="Valuta 2 3 9 3 3 3" xfId="27891" xr:uid="{3240AA17-8BE3-4676-8E78-1B17A1F35D63}"/>
    <cellStyle name="Valuta 2 3 9 3 3 3 2" xfId="27892" xr:uid="{64B1E74D-0C19-4634-AC5D-E088FAAFCD58}"/>
    <cellStyle name="Valuta 2 3 9 3 3 4" xfId="27893" xr:uid="{FC52651B-F40E-4C09-88BF-B2E5CA0BAA6D}"/>
    <cellStyle name="Valuta 2 3 9 3 3 5" xfId="27888" xr:uid="{434D3327-DEC0-4B2B-8DAE-C0071A4810B2}"/>
    <cellStyle name="Valuta 2 3 9 3 3 6" xfId="35018" xr:uid="{427D4D88-18CF-416E-87DC-358E6E47E60B}"/>
    <cellStyle name="Valuta 2 3 9 3 4" xfId="3644" xr:uid="{00000000-0005-0000-0000-000072150000}"/>
    <cellStyle name="Valuta 2 3 9 3 4 2" xfId="6446" xr:uid="{00000000-0005-0000-0000-000073150000}"/>
    <cellStyle name="Valuta 2 3 9 3 4 2 2" xfId="27896" xr:uid="{7CE3049D-84E3-4F33-B088-5C6DDE4029C9}"/>
    <cellStyle name="Valuta 2 3 9 3 4 2 3" xfId="27895" xr:uid="{2523B070-E222-4CC0-9446-72ED56B0293D}"/>
    <cellStyle name="Valuta 2 3 9 3 4 3" xfId="27897" xr:uid="{DA6E44CD-B413-4CB0-A9E6-AB2E910BC1A3}"/>
    <cellStyle name="Valuta 2 3 9 3 4 3 2" xfId="27898" xr:uid="{42466AE1-E673-4C90-AE9A-9B584EB12423}"/>
    <cellStyle name="Valuta 2 3 9 3 4 4" xfId="27899" xr:uid="{7C8B54ED-19A8-46B8-8909-18E6D4C56A41}"/>
    <cellStyle name="Valuta 2 3 9 3 4 5" xfId="27894" xr:uid="{27FBA4B8-C0BF-4079-8D75-C27F0A0E1B64}"/>
    <cellStyle name="Valuta 2 3 9 3 4 6" xfId="35019" xr:uid="{637BB348-A115-4886-AD63-56E219A8A927}"/>
    <cellStyle name="Valuta 2 3 9 3 5" xfId="3645" xr:uid="{00000000-0005-0000-0000-000074150000}"/>
    <cellStyle name="Valuta 2 3 9 3 5 2" xfId="27901" xr:uid="{35987FAF-41DC-43DA-BF11-5DF4F1C1F323}"/>
    <cellStyle name="Valuta 2 3 9 3 5 2 2" xfId="27902" xr:uid="{F7EB60C8-16F6-492C-B7F7-5D8B0A6B7123}"/>
    <cellStyle name="Valuta 2 3 9 3 5 3" xfId="27903" xr:uid="{01456E0D-4930-45F1-A706-CA320AC51E6B}"/>
    <cellStyle name="Valuta 2 3 9 3 5 4" xfId="27900" xr:uid="{006F93E1-F09A-4168-9146-845877B7E486}"/>
    <cellStyle name="Valuta 2 3 9 3 6" xfId="6443" xr:uid="{00000000-0005-0000-0000-000075150000}"/>
    <cellStyle name="Valuta 2 3 9 3 6 2" xfId="27905" xr:uid="{97EFCAF0-733E-44A7-B0CC-078C559F6F57}"/>
    <cellStyle name="Valuta 2 3 9 3 6 2 2" xfId="27906" xr:uid="{A7B4E96F-48F8-4ECC-BC41-CDF15FD3884D}"/>
    <cellStyle name="Valuta 2 3 9 3 6 3" xfId="27907" xr:uid="{99DEF71F-2D2C-4DF7-8389-1DB86FEB52B7}"/>
    <cellStyle name="Valuta 2 3 9 3 6 4" xfId="27904" xr:uid="{9C532599-D2B2-4EB7-9719-D880E1CC2A93}"/>
    <cellStyle name="Valuta 2 3 9 3 7" xfId="27908" xr:uid="{67A4BB4F-8DAA-4C28-A8D7-E390FA1219E0}"/>
    <cellStyle name="Valuta 2 3 9 3 7 2" xfId="27909" xr:uid="{84DCF687-37AA-45B1-ABCD-3ED3AE756C25}"/>
    <cellStyle name="Valuta 2 3 9 3 8" xfId="27910" xr:uid="{BCA23633-944C-4CC0-85CD-2F948144AFB7}"/>
    <cellStyle name="Valuta 2 3 9 3 8 2" xfId="27911" xr:uid="{956CCF42-9B52-4A0A-B5C9-7AD39A8D5754}"/>
    <cellStyle name="Valuta 2 3 9 3 9" xfId="27912" xr:uid="{27AEE250-136E-4681-904A-7AE1CED4A3BB}"/>
    <cellStyle name="Valuta 2 3 9 3 9 2" xfId="27913" xr:uid="{7F3BFED1-D300-43E9-AD21-1BF604820168}"/>
    <cellStyle name="Valuta 2 3 9 4" xfId="3646" xr:uid="{00000000-0005-0000-0000-000076150000}"/>
    <cellStyle name="Valuta 2 3 9 4 2" xfId="6447" xr:uid="{00000000-0005-0000-0000-000077150000}"/>
    <cellStyle name="Valuta 2 3 9 4 2 2" xfId="27916" xr:uid="{D53AF645-D65F-429F-9F3F-A1CDC1EB0343}"/>
    <cellStyle name="Valuta 2 3 9 4 2 3" xfId="27915" xr:uid="{B21113F1-E338-44F5-852E-DF22282372B2}"/>
    <cellStyle name="Valuta 2 3 9 4 3" xfId="27917" xr:uid="{BA6ECBBA-E95A-48C1-814D-FAA64A6B53B2}"/>
    <cellStyle name="Valuta 2 3 9 4 3 2" xfId="27918" xr:uid="{0C9552B3-276F-47FF-A6FB-C33E43EFCABD}"/>
    <cellStyle name="Valuta 2 3 9 4 4" xfId="27919" xr:uid="{8C82FAA3-591B-422B-8F65-DCB7DAC5D4FD}"/>
    <cellStyle name="Valuta 2 3 9 4 5" xfId="27920" xr:uid="{53204B01-3658-49C4-B29B-91A67CDAB7C8}"/>
    <cellStyle name="Valuta 2 3 9 4 6" xfId="27914" xr:uid="{C6CA6A44-3952-457F-8FC1-C9CCB7423A5E}"/>
    <cellStyle name="Valuta 2 3 9 4 7" xfId="35020" xr:uid="{2DDAB2E5-6AA5-4CBA-B076-2A36FCEC173C}"/>
    <cellStyle name="Valuta 2 3 9 5" xfId="3647" xr:uid="{00000000-0005-0000-0000-000078150000}"/>
    <cellStyle name="Valuta 2 3 9 5 2" xfId="6448" xr:uid="{00000000-0005-0000-0000-000079150000}"/>
    <cellStyle name="Valuta 2 3 9 5 2 2" xfId="27923" xr:uid="{837ED68D-AE1E-49FB-A962-759C6C7C4856}"/>
    <cellStyle name="Valuta 2 3 9 5 2 3" xfId="27922" xr:uid="{459F490D-601B-4CCE-B4CB-F296A3F3E99C}"/>
    <cellStyle name="Valuta 2 3 9 5 3" xfId="27924" xr:uid="{8D6E66E7-EE95-4F28-B652-BEDD7470BB0A}"/>
    <cellStyle name="Valuta 2 3 9 5 3 2" xfId="27925" xr:uid="{4C7F05CE-640C-405A-938F-6637C032F3FD}"/>
    <cellStyle name="Valuta 2 3 9 5 4" xfId="27926" xr:uid="{A8A4603C-933E-4060-A8D0-1284D3A72CA7}"/>
    <cellStyle name="Valuta 2 3 9 5 5" xfId="27921" xr:uid="{3A4895D7-ABAC-4C6C-8531-079703315662}"/>
    <cellStyle name="Valuta 2 3 9 5 6" xfId="35021" xr:uid="{4000A8FE-FDCF-4FF4-88EB-3E9E4B762B11}"/>
    <cellStyle name="Valuta 2 3 9 6" xfId="3648" xr:uid="{00000000-0005-0000-0000-00007A150000}"/>
    <cellStyle name="Valuta 2 3 9 6 2" xfId="6449" xr:uid="{00000000-0005-0000-0000-00007B150000}"/>
    <cellStyle name="Valuta 2 3 9 6 2 2" xfId="27929" xr:uid="{8A88428E-290A-4888-AE62-E86915486A60}"/>
    <cellStyle name="Valuta 2 3 9 6 2 3" xfId="27928" xr:uid="{21C3F57A-4F5D-478E-AF42-A94D0697A539}"/>
    <cellStyle name="Valuta 2 3 9 6 3" xfId="27930" xr:uid="{19E9D0D0-9CB1-4BC3-8199-C64898EA4250}"/>
    <cellStyle name="Valuta 2 3 9 6 3 2" xfId="27931" xr:uid="{86DF8247-9215-4071-82C9-9E95E40E8DE4}"/>
    <cellStyle name="Valuta 2 3 9 6 4" xfId="27932" xr:uid="{EFFE6335-2DB5-4BCB-BA03-57AA416120F4}"/>
    <cellStyle name="Valuta 2 3 9 6 5" xfId="27927" xr:uid="{01B9824D-05BF-4B54-BFE4-39F241274387}"/>
    <cellStyle name="Valuta 2 3 9 6 6" xfId="35022" xr:uid="{DABE1F2D-D37C-4759-BF86-341F66F0DA87}"/>
    <cellStyle name="Valuta 2 3 9 7" xfId="3649" xr:uid="{00000000-0005-0000-0000-00007C150000}"/>
    <cellStyle name="Valuta 2 3 9 7 2" xfId="27934" xr:uid="{44390885-E5B3-4F5B-BF37-567F0000E664}"/>
    <cellStyle name="Valuta 2 3 9 7 2 2" xfId="27935" xr:uid="{9B324B10-4BB8-4D21-818E-6083155FEAFC}"/>
    <cellStyle name="Valuta 2 3 9 7 3" xfId="27936" xr:uid="{44E12EA7-D9E6-4A3D-AEC4-B2014C454D01}"/>
    <cellStyle name="Valuta 2 3 9 7 4" xfId="27933" xr:uid="{1534F290-770E-46A1-975F-2D9DB31CD75D}"/>
    <cellStyle name="Valuta 2 3 9 8" xfId="6438" xr:uid="{00000000-0005-0000-0000-00007D150000}"/>
    <cellStyle name="Valuta 2 3 9 8 2" xfId="27938" xr:uid="{FA3F0AD2-37DE-44B9-9BF4-00BE745349EE}"/>
    <cellStyle name="Valuta 2 3 9 8 2 2" xfId="27939" xr:uid="{12939EBF-09AF-4E92-8993-33A6448E521B}"/>
    <cellStyle name="Valuta 2 3 9 8 3" xfId="27940" xr:uid="{0F22B71C-2B99-4B8F-BAAA-7AF4058D3157}"/>
    <cellStyle name="Valuta 2 3 9 8 4" xfId="27937" xr:uid="{4566A02B-8B65-4EA4-A56F-E99A66E213F3}"/>
    <cellStyle name="Valuta 2 3 9 9" xfId="27941" xr:uid="{8167FEBA-8CFE-4105-A5F9-10ADC72C1394}"/>
    <cellStyle name="Valuta 2 3 9 9 2" xfId="27942" xr:uid="{CF1267B9-E640-4D7D-9606-88EA890A677F}"/>
    <cellStyle name="Valuta 2 4" xfId="3650" xr:uid="{00000000-0005-0000-0000-00007E150000}"/>
    <cellStyle name="Valuta 2 4 10" xfId="3651" xr:uid="{00000000-0005-0000-0000-00007F150000}"/>
    <cellStyle name="Valuta 2 4 10 10" xfId="27945" xr:uid="{26F8869F-87AE-448C-BDB9-5B1103E73CF0}"/>
    <cellStyle name="Valuta 2 4 10 11" xfId="27944" xr:uid="{4677D45F-AD44-4FC1-88E4-440D6C4A8137}"/>
    <cellStyle name="Valuta 2 4 10 12" xfId="35024" xr:uid="{8069A871-3048-4EB0-9956-44239A654C36}"/>
    <cellStyle name="Valuta 2 4 10 13" xfId="36049" xr:uid="{1555FD6E-0460-46B2-80A9-72338A14784C}"/>
    <cellStyle name="Valuta 2 4 10 2" xfId="3652" xr:uid="{00000000-0005-0000-0000-000080150000}"/>
    <cellStyle name="Valuta 2 4 10 2 2" xfId="6452" xr:uid="{00000000-0005-0000-0000-000081150000}"/>
    <cellStyle name="Valuta 2 4 10 2 2 2" xfId="27948" xr:uid="{930A4613-45B2-408A-BFF4-D2CFE7910AB4}"/>
    <cellStyle name="Valuta 2 4 10 2 2 3" xfId="27947" xr:uid="{D51D6380-D2B7-41F5-82CD-8A987EF5165B}"/>
    <cellStyle name="Valuta 2 4 10 2 3" xfId="27949" xr:uid="{D46A4903-93F2-44C4-81FF-3817880389FC}"/>
    <cellStyle name="Valuta 2 4 10 2 3 2" xfId="27950" xr:uid="{D4B2376A-AF15-4166-A1F4-4FD2995B22DD}"/>
    <cellStyle name="Valuta 2 4 10 2 4" xfId="27951" xr:uid="{2CC206F1-D6F7-48EE-BB2C-AC7B91B883AE}"/>
    <cellStyle name="Valuta 2 4 10 2 5" xfId="27946" xr:uid="{298442CE-65CF-4A4B-B25C-899EC8AB273B}"/>
    <cellStyle name="Valuta 2 4 10 2 6" xfId="35025" xr:uid="{C79993B4-CA8E-4914-81BA-5D67106FD9F9}"/>
    <cellStyle name="Valuta 2 4 10 3" xfId="3653" xr:uid="{00000000-0005-0000-0000-000082150000}"/>
    <cellStyle name="Valuta 2 4 10 3 2" xfId="6453" xr:uid="{00000000-0005-0000-0000-000083150000}"/>
    <cellStyle name="Valuta 2 4 10 3 2 2" xfId="27954" xr:uid="{8E533F0D-C83E-468F-9986-CDA38C1DC2BA}"/>
    <cellStyle name="Valuta 2 4 10 3 2 3" xfId="27953" xr:uid="{B4966A47-AFB4-41D5-AFCD-97E20F1E8610}"/>
    <cellStyle name="Valuta 2 4 10 3 3" xfId="27955" xr:uid="{921821A3-79C7-4951-8197-07D6FCF7E5A4}"/>
    <cellStyle name="Valuta 2 4 10 3 3 2" xfId="27956" xr:uid="{E77C5B9E-02AF-49C3-A884-0D5392B7BAD0}"/>
    <cellStyle name="Valuta 2 4 10 3 4" xfId="27957" xr:uid="{D9AADB79-CF4D-497A-92AA-A115CBA9DB54}"/>
    <cellStyle name="Valuta 2 4 10 3 5" xfId="27952" xr:uid="{C7E06878-D418-4C62-A926-4B00035E8BC2}"/>
    <cellStyle name="Valuta 2 4 10 3 6" xfId="35026" xr:uid="{68F3F828-14B6-4FF9-B11F-336473F551C1}"/>
    <cellStyle name="Valuta 2 4 10 4" xfId="3654" xr:uid="{00000000-0005-0000-0000-000084150000}"/>
    <cellStyle name="Valuta 2 4 10 4 2" xfId="6454" xr:uid="{00000000-0005-0000-0000-000085150000}"/>
    <cellStyle name="Valuta 2 4 10 4 2 2" xfId="27960" xr:uid="{06FB88BA-5D4A-4BFF-BFBC-FD46E8597351}"/>
    <cellStyle name="Valuta 2 4 10 4 2 3" xfId="27959" xr:uid="{BE6B6772-67A4-49E5-BA21-AC7410FB0016}"/>
    <cellStyle name="Valuta 2 4 10 4 3" xfId="27961" xr:uid="{561E8A11-783A-4527-88D6-313A1F594828}"/>
    <cellStyle name="Valuta 2 4 10 4 3 2" xfId="27962" xr:uid="{150E7F8F-EB16-49E6-837F-373FA0B2DBE6}"/>
    <cellStyle name="Valuta 2 4 10 4 4" xfId="27963" xr:uid="{B8EDBD71-3AF1-48A5-9046-17E948FC94D0}"/>
    <cellStyle name="Valuta 2 4 10 4 5" xfId="27958" xr:uid="{D42C9E9C-0B31-416A-9F89-307A8D4B9E73}"/>
    <cellStyle name="Valuta 2 4 10 4 6" xfId="35027" xr:uid="{34D5C0C8-150A-4421-AFE4-09B7BB1485BF}"/>
    <cellStyle name="Valuta 2 4 10 5" xfId="3655" xr:uid="{00000000-0005-0000-0000-000086150000}"/>
    <cellStyle name="Valuta 2 4 10 5 2" xfId="27965" xr:uid="{6536F826-3B34-4EAE-B006-B484D9ADD1B2}"/>
    <cellStyle name="Valuta 2 4 10 5 2 2" xfId="27966" xr:uid="{C8EA1F88-AFA3-48D5-9CDC-8541184E027B}"/>
    <cellStyle name="Valuta 2 4 10 5 3" xfId="27967" xr:uid="{EBCB1CEA-4EB7-49F5-91B7-F74F42FA6EA0}"/>
    <cellStyle name="Valuta 2 4 10 5 4" xfId="27964" xr:uid="{7F5593D1-ABDF-4909-AF01-01F924321F57}"/>
    <cellStyle name="Valuta 2 4 10 6" xfId="6451" xr:uid="{00000000-0005-0000-0000-000087150000}"/>
    <cellStyle name="Valuta 2 4 10 6 2" xfId="27969" xr:uid="{C16ADE11-0BBC-4626-B13F-E362E631DD9B}"/>
    <cellStyle name="Valuta 2 4 10 6 2 2" xfId="27970" xr:uid="{D46D6BC3-7550-4D85-B531-5955D2550B14}"/>
    <cellStyle name="Valuta 2 4 10 6 3" xfId="27971" xr:uid="{D0164BEC-8C4C-4006-9409-4B5B92669869}"/>
    <cellStyle name="Valuta 2 4 10 6 4" xfId="27968" xr:uid="{3496564B-E537-4866-9DA3-4F06E9F614AD}"/>
    <cellStyle name="Valuta 2 4 10 7" xfId="27972" xr:uid="{3CA8EAC8-56EC-4841-AEB1-754352D5EF85}"/>
    <cellStyle name="Valuta 2 4 10 7 2" xfId="27973" xr:uid="{63982D00-98C4-4764-8030-4292D712AD19}"/>
    <cellStyle name="Valuta 2 4 10 8" xfId="27974" xr:uid="{08E8D419-02F6-4F99-A430-AD41EDF5A6FC}"/>
    <cellStyle name="Valuta 2 4 10 8 2" xfId="27975" xr:uid="{B2E1A63C-37C0-4268-81AB-55A826E37F74}"/>
    <cellStyle name="Valuta 2 4 10 9" xfId="27976" xr:uid="{FD224955-6560-40BD-8044-91F6519A8AC4}"/>
    <cellStyle name="Valuta 2 4 10 9 2" xfId="27977" xr:uid="{A821765D-806A-45C7-AE5C-AAC01E8FC454}"/>
    <cellStyle name="Valuta 2 4 11" xfId="3656" xr:uid="{00000000-0005-0000-0000-000088150000}"/>
    <cellStyle name="Valuta 2 4 11 10" xfId="27979" xr:uid="{8838280E-C88D-4ABE-AFB0-1CF075CE8290}"/>
    <cellStyle name="Valuta 2 4 11 11" xfId="27978" xr:uid="{F1B9A019-7F75-4D9F-80EA-A2FE289FE92B}"/>
    <cellStyle name="Valuta 2 4 11 12" xfId="35028" xr:uid="{E09E9CDF-3F3C-4864-8363-0A72E265588B}"/>
    <cellStyle name="Valuta 2 4 11 13" xfId="36151" xr:uid="{57D5803D-6922-4D46-A6AE-D2357CCD906E}"/>
    <cellStyle name="Valuta 2 4 11 2" xfId="3657" xr:uid="{00000000-0005-0000-0000-000089150000}"/>
    <cellStyle name="Valuta 2 4 11 2 2" xfId="6456" xr:uid="{00000000-0005-0000-0000-00008A150000}"/>
    <cellStyle name="Valuta 2 4 11 2 2 2" xfId="27982" xr:uid="{00FE841C-0E65-46A6-B9E5-9EEB6084F2A5}"/>
    <cellStyle name="Valuta 2 4 11 2 2 3" xfId="27981" xr:uid="{7CB2D5BC-D4B8-4EBD-9E20-70554C00BF2C}"/>
    <cellStyle name="Valuta 2 4 11 2 3" xfId="27983" xr:uid="{5AF540E7-F6A3-4E06-B768-4FAC34B31882}"/>
    <cellStyle name="Valuta 2 4 11 2 3 2" xfId="27984" xr:uid="{967AF71B-40F9-4A63-811D-CF9E50BF8932}"/>
    <cellStyle name="Valuta 2 4 11 2 4" xfId="27985" xr:uid="{3E396CD8-C773-4D09-B617-906A4E3E2FBC}"/>
    <cellStyle name="Valuta 2 4 11 2 5" xfId="27980" xr:uid="{06B13BE8-D8C4-4DF7-96D5-C489D6ECF37F}"/>
    <cellStyle name="Valuta 2 4 11 2 6" xfId="35029" xr:uid="{87D0E2FE-C9BE-4D88-AA3A-193076FEF905}"/>
    <cellStyle name="Valuta 2 4 11 3" xfId="3658" xr:uid="{00000000-0005-0000-0000-00008B150000}"/>
    <cellStyle name="Valuta 2 4 11 3 2" xfId="6457" xr:uid="{00000000-0005-0000-0000-00008C150000}"/>
    <cellStyle name="Valuta 2 4 11 3 2 2" xfId="27988" xr:uid="{47B7B38B-4930-445C-B971-02266CC1DD22}"/>
    <cellStyle name="Valuta 2 4 11 3 2 3" xfId="27987" xr:uid="{C71A34AA-2A71-434E-9829-1787B83C068B}"/>
    <cellStyle name="Valuta 2 4 11 3 3" xfId="27989" xr:uid="{BA7E32D2-EED2-459E-B74C-7E2CC78282BD}"/>
    <cellStyle name="Valuta 2 4 11 3 3 2" xfId="27990" xr:uid="{49F906B0-C75C-4FA4-A4DB-D99CB0428519}"/>
    <cellStyle name="Valuta 2 4 11 3 4" xfId="27991" xr:uid="{22CDF69A-5231-4AC3-9AC7-ADF9F5667861}"/>
    <cellStyle name="Valuta 2 4 11 3 5" xfId="27986" xr:uid="{056D3DEB-C2A0-48C9-9DC2-0BA41EFFE4EF}"/>
    <cellStyle name="Valuta 2 4 11 3 6" xfId="35030" xr:uid="{9043BB1B-1758-4622-AA7E-70393478324E}"/>
    <cellStyle name="Valuta 2 4 11 4" xfId="3659" xr:uid="{00000000-0005-0000-0000-00008D150000}"/>
    <cellStyle name="Valuta 2 4 11 4 2" xfId="6458" xr:uid="{00000000-0005-0000-0000-00008E150000}"/>
    <cellStyle name="Valuta 2 4 11 4 2 2" xfId="27994" xr:uid="{08A4A511-7437-4284-A9DB-2D6CE0DC753E}"/>
    <cellStyle name="Valuta 2 4 11 4 2 3" xfId="27993" xr:uid="{6858E88F-9E33-496A-8AAE-68DA7EF4871F}"/>
    <cellStyle name="Valuta 2 4 11 4 3" xfId="27995" xr:uid="{7F0D44F0-165D-4319-834C-10B64F5E304D}"/>
    <cellStyle name="Valuta 2 4 11 4 3 2" xfId="27996" xr:uid="{7F10F60D-073C-41AE-9FD7-0E1001B2CFE1}"/>
    <cellStyle name="Valuta 2 4 11 4 4" xfId="27997" xr:uid="{AF95CB76-08AD-4776-8E5B-8BADAB1A4A87}"/>
    <cellStyle name="Valuta 2 4 11 4 5" xfId="27992" xr:uid="{F320059B-1CD3-4D07-9972-8502728B803B}"/>
    <cellStyle name="Valuta 2 4 11 4 6" xfId="35031" xr:uid="{E77B4E70-A859-4040-92CD-195EB3A92E11}"/>
    <cellStyle name="Valuta 2 4 11 5" xfId="3660" xr:uid="{00000000-0005-0000-0000-00008F150000}"/>
    <cellStyle name="Valuta 2 4 11 5 2" xfId="27999" xr:uid="{6FB399F5-57F1-49C9-A386-5EA2D92CE00B}"/>
    <cellStyle name="Valuta 2 4 11 5 2 2" xfId="28000" xr:uid="{20EDE030-52BE-4D27-ACFB-65227E1F7215}"/>
    <cellStyle name="Valuta 2 4 11 5 3" xfId="28001" xr:uid="{DAFDC433-8C27-4350-A8BC-3994E41A4E79}"/>
    <cellStyle name="Valuta 2 4 11 5 4" xfId="27998" xr:uid="{A0834299-3EE0-4C5B-B58D-9781861F8A13}"/>
    <cellStyle name="Valuta 2 4 11 6" xfId="6455" xr:uid="{00000000-0005-0000-0000-000090150000}"/>
    <cellStyle name="Valuta 2 4 11 6 2" xfId="28003" xr:uid="{288A3B43-73B4-493A-9662-C3D520AC22A3}"/>
    <cellStyle name="Valuta 2 4 11 6 2 2" xfId="28004" xr:uid="{3F1EAD85-711C-47AF-8CB4-E01F75218BC7}"/>
    <cellStyle name="Valuta 2 4 11 6 3" xfId="28005" xr:uid="{558533ED-1EC0-4FEC-9571-C750DFE54F10}"/>
    <cellStyle name="Valuta 2 4 11 6 4" xfId="28002" xr:uid="{BF541BD1-A7F6-4DC7-BC25-F448EF61C833}"/>
    <cellStyle name="Valuta 2 4 11 7" xfId="28006" xr:uid="{FB8A25A1-EF14-4E4B-AF70-B6485C38524D}"/>
    <cellStyle name="Valuta 2 4 11 7 2" xfId="28007" xr:uid="{3F0A97E9-3B79-4B12-AD50-F7A29D7D7A13}"/>
    <cellStyle name="Valuta 2 4 11 8" xfId="28008" xr:uid="{B74C1B43-4E21-47EE-AD09-7F337F5651CF}"/>
    <cellStyle name="Valuta 2 4 11 8 2" xfId="28009" xr:uid="{C876E290-F738-48FF-83E6-5B0B2A480AD9}"/>
    <cellStyle name="Valuta 2 4 11 9" xfId="28010" xr:uid="{6F7EF003-17CE-48E4-A8CA-ADB22B61EFF3}"/>
    <cellStyle name="Valuta 2 4 11 9 2" xfId="28011" xr:uid="{7D998003-F05D-4D8A-8C15-8E16C00BDEBC}"/>
    <cellStyle name="Valuta 2 4 12" xfId="3661" xr:uid="{00000000-0005-0000-0000-000091150000}"/>
    <cellStyle name="Valuta 2 4 12 10" xfId="28013" xr:uid="{DEAC149E-5389-4ECD-B4AB-12D04E554868}"/>
    <cellStyle name="Valuta 2 4 12 11" xfId="28012" xr:uid="{689BEE4D-79DD-43D2-ACFD-1C00BCFF7642}"/>
    <cellStyle name="Valuta 2 4 12 12" xfId="35032" xr:uid="{EBA844B1-0B06-495A-A840-2BC5181007D6}"/>
    <cellStyle name="Valuta 2 4 12 13" xfId="36595" xr:uid="{50AA986D-97F4-4E3E-9B01-C9E8E25A2BDA}"/>
    <cellStyle name="Valuta 2 4 12 2" xfId="3662" xr:uid="{00000000-0005-0000-0000-000092150000}"/>
    <cellStyle name="Valuta 2 4 12 2 2" xfId="6460" xr:uid="{00000000-0005-0000-0000-000093150000}"/>
    <cellStyle name="Valuta 2 4 12 2 2 2" xfId="28016" xr:uid="{18DE5C24-D222-4EB4-A05E-05BE1F9F883C}"/>
    <cellStyle name="Valuta 2 4 12 2 2 3" xfId="28015" xr:uid="{EB829D2F-48E1-40A5-8168-34F72B946BA7}"/>
    <cellStyle name="Valuta 2 4 12 2 3" xfId="28017" xr:uid="{62C2FEB0-DAFA-42D3-B25C-3E0D88891ADB}"/>
    <cellStyle name="Valuta 2 4 12 2 3 2" xfId="28018" xr:uid="{792F002D-EA71-46FE-96FA-B5192EF27D1A}"/>
    <cellStyle name="Valuta 2 4 12 2 4" xfId="28019" xr:uid="{ED039FA7-A56C-4AC0-9DF0-8E339CB9C592}"/>
    <cellStyle name="Valuta 2 4 12 2 5" xfId="28014" xr:uid="{C2CC6370-0346-4E87-A0EF-3A9E5F5B9703}"/>
    <cellStyle name="Valuta 2 4 12 2 6" xfId="35033" xr:uid="{51955AF2-D292-468B-A247-C5AD8BA86735}"/>
    <cellStyle name="Valuta 2 4 12 3" xfId="3663" xr:uid="{00000000-0005-0000-0000-000094150000}"/>
    <cellStyle name="Valuta 2 4 12 3 2" xfId="6461" xr:uid="{00000000-0005-0000-0000-000095150000}"/>
    <cellStyle name="Valuta 2 4 12 3 2 2" xfId="28022" xr:uid="{C1F22892-4AEA-46F3-A842-C57E5B9C8556}"/>
    <cellStyle name="Valuta 2 4 12 3 2 3" xfId="28021" xr:uid="{ED3FE715-D806-4B55-AD57-06EE242AA92C}"/>
    <cellStyle name="Valuta 2 4 12 3 3" xfId="28023" xr:uid="{069DB452-B848-4299-93C7-069BCF95827A}"/>
    <cellStyle name="Valuta 2 4 12 3 3 2" xfId="28024" xr:uid="{961BCA6E-9E97-4568-BEFC-F9ECA10670E1}"/>
    <cellStyle name="Valuta 2 4 12 3 4" xfId="28025" xr:uid="{C931681A-BE4E-4F82-8E13-4623C323732B}"/>
    <cellStyle name="Valuta 2 4 12 3 5" xfId="28020" xr:uid="{1D048AF9-0415-4E3E-B6D3-4ED8D1572364}"/>
    <cellStyle name="Valuta 2 4 12 3 6" xfId="35034" xr:uid="{70E2236F-F792-4F59-9556-F2208FB958BB}"/>
    <cellStyle name="Valuta 2 4 12 4" xfId="3664" xr:uid="{00000000-0005-0000-0000-000096150000}"/>
    <cellStyle name="Valuta 2 4 12 4 2" xfId="6462" xr:uid="{00000000-0005-0000-0000-000097150000}"/>
    <cellStyle name="Valuta 2 4 12 4 2 2" xfId="28028" xr:uid="{94E39825-3F4C-4953-9FB5-684C3090BC39}"/>
    <cellStyle name="Valuta 2 4 12 4 2 3" xfId="28027" xr:uid="{F85128BA-EE20-4A4A-9F89-4DEE7C87D77F}"/>
    <cellStyle name="Valuta 2 4 12 4 3" xfId="28029" xr:uid="{F477323C-7BD3-4955-811F-9A04FFED2140}"/>
    <cellStyle name="Valuta 2 4 12 4 3 2" xfId="28030" xr:uid="{8298366B-47BE-421A-9AB5-71FC36E81D7D}"/>
    <cellStyle name="Valuta 2 4 12 4 4" xfId="28031" xr:uid="{B8350CE4-7DB8-4D9B-8197-17222A815C89}"/>
    <cellStyle name="Valuta 2 4 12 4 5" xfId="28026" xr:uid="{C1A04A59-8F04-42F2-9E9D-10F8EC12026B}"/>
    <cellStyle name="Valuta 2 4 12 4 6" xfId="35035" xr:uid="{8583BA9E-5D8C-499E-9B56-3D9C4BFFC1EE}"/>
    <cellStyle name="Valuta 2 4 12 5" xfId="3665" xr:uid="{00000000-0005-0000-0000-000098150000}"/>
    <cellStyle name="Valuta 2 4 12 5 2" xfId="28033" xr:uid="{813459F2-36D9-4517-BF5F-B8950839FB3F}"/>
    <cellStyle name="Valuta 2 4 12 5 2 2" xfId="28034" xr:uid="{1D983A87-75AE-4120-8323-9390CD131951}"/>
    <cellStyle name="Valuta 2 4 12 5 3" xfId="28035" xr:uid="{626B4494-7CBC-4D2C-86AC-1D64567DA823}"/>
    <cellStyle name="Valuta 2 4 12 5 4" xfId="28032" xr:uid="{02CEC0E7-B7DA-4803-A08C-77F7FED59FFB}"/>
    <cellStyle name="Valuta 2 4 12 6" xfId="6459" xr:uid="{00000000-0005-0000-0000-000099150000}"/>
    <cellStyle name="Valuta 2 4 12 6 2" xfId="28037" xr:uid="{D6F708A4-D41F-473A-9852-90654E1E69EB}"/>
    <cellStyle name="Valuta 2 4 12 6 2 2" xfId="28038" xr:uid="{7D33BF1F-653B-44F8-99F4-F9690919898A}"/>
    <cellStyle name="Valuta 2 4 12 6 3" xfId="28039" xr:uid="{1ADE4FA9-FD43-4257-B73D-E74106DAF249}"/>
    <cellStyle name="Valuta 2 4 12 6 4" xfId="28036" xr:uid="{BDA0593F-8B7F-4DB0-B496-E801B16C4912}"/>
    <cellStyle name="Valuta 2 4 12 7" xfId="28040" xr:uid="{B50D0E37-3977-4A49-8FE9-983E24D28087}"/>
    <cellStyle name="Valuta 2 4 12 7 2" xfId="28041" xr:uid="{66DA9224-4400-4D01-BF83-F1F5CC3B4CD4}"/>
    <cellStyle name="Valuta 2 4 12 8" xfId="28042" xr:uid="{9426E075-9FC0-4090-B170-B54D76D7E236}"/>
    <cellStyle name="Valuta 2 4 12 8 2" xfId="28043" xr:uid="{05E0484A-CA60-4CD4-8534-AFB53308AA15}"/>
    <cellStyle name="Valuta 2 4 12 9" xfId="28044" xr:uid="{B262AE1F-6CA6-43AA-8247-EBAEF50DE98B}"/>
    <cellStyle name="Valuta 2 4 12 9 2" xfId="28045" xr:uid="{F43AB332-3BC6-47CE-90AD-36E440D64471}"/>
    <cellStyle name="Valuta 2 4 13" xfId="3666" xr:uid="{00000000-0005-0000-0000-00009A150000}"/>
    <cellStyle name="Valuta 2 4 13 2" xfId="6463" xr:uid="{00000000-0005-0000-0000-00009B150000}"/>
    <cellStyle name="Valuta 2 4 13 2 2" xfId="28048" xr:uid="{5C6C0379-3FE2-418F-86D4-B28E8967695B}"/>
    <cellStyle name="Valuta 2 4 13 2 3" xfId="28047" xr:uid="{5295408D-74DE-454A-BDDD-0CDAEBE7B88D}"/>
    <cellStyle name="Valuta 2 4 13 3" xfId="28049" xr:uid="{B40AECEB-905A-4DE3-B6F0-9B6F6A04C459}"/>
    <cellStyle name="Valuta 2 4 13 3 2" xfId="28050" xr:uid="{32766C8C-C64E-4C54-91B0-814A47388A08}"/>
    <cellStyle name="Valuta 2 4 13 4" xfId="28051" xr:uid="{12BD97F5-79EE-4019-897D-ED3903120786}"/>
    <cellStyle name="Valuta 2 4 13 5" xfId="28052" xr:uid="{C704269D-45DD-4F71-B447-C64E6E223B8B}"/>
    <cellStyle name="Valuta 2 4 13 6" xfId="28046" xr:uid="{4154F5E1-750C-440F-9AFF-1528358B1527}"/>
    <cellStyle name="Valuta 2 4 13 7" xfId="35036" xr:uid="{7DDF7090-8C47-42BE-BAEF-9C2101D9E9B4}"/>
    <cellStyle name="Valuta 2 4 14" xfId="3667" xr:uid="{00000000-0005-0000-0000-00009C150000}"/>
    <cellStyle name="Valuta 2 4 14 2" xfId="6464" xr:uid="{00000000-0005-0000-0000-00009D150000}"/>
    <cellStyle name="Valuta 2 4 14 2 2" xfId="28055" xr:uid="{FCA12A9E-8DD3-4B29-BEFE-24DB2CF4B4C1}"/>
    <cellStyle name="Valuta 2 4 14 2 3" xfId="28054" xr:uid="{300ED9FA-36D2-4D2C-B7F8-F4EE65B0984E}"/>
    <cellStyle name="Valuta 2 4 14 3" xfId="28056" xr:uid="{FAD09873-D37B-414D-88AF-119D24F9DFF8}"/>
    <cellStyle name="Valuta 2 4 14 3 2" xfId="28057" xr:uid="{33A68C99-5554-4DE1-B545-A41FC9C82ACD}"/>
    <cellStyle name="Valuta 2 4 14 4" xfId="28058" xr:uid="{5A7825A5-E99C-46D6-AB5B-4EC5D189B987}"/>
    <cellStyle name="Valuta 2 4 14 5" xfId="28053" xr:uid="{1885E793-7B6A-4DDA-9F4F-B57EC692A958}"/>
    <cellStyle name="Valuta 2 4 14 6" xfId="35037" xr:uid="{1FB0D266-570A-46B2-812D-9F4E31A5F8A6}"/>
    <cellStyle name="Valuta 2 4 15" xfId="3668" xr:uid="{00000000-0005-0000-0000-00009E150000}"/>
    <cellStyle name="Valuta 2 4 15 2" xfId="6465" xr:uid="{00000000-0005-0000-0000-00009F150000}"/>
    <cellStyle name="Valuta 2 4 15 2 2" xfId="28061" xr:uid="{8A6954EA-612C-4FC0-B938-7DA455B93DBB}"/>
    <cellStyle name="Valuta 2 4 15 2 3" xfId="28060" xr:uid="{D7F220BC-4EB3-4A7E-8281-778149F45617}"/>
    <cellStyle name="Valuta 2 4 15 3" xfId="28062" xr:uid="{99998DDC-301C-409B-9DDC-75A1391FBE8F}"/>
    <cellStyle name="Valuta 2 4 15 3 2" xfId="28063" xr:uid="{834FAF21-1A86-4E9C-AF1C-A0373285029F}"/>
    <cellStyle name="Valuta 2 4 15 4" xfId="28064" xr:uid="{765622C7-A0E4-45D5-84DA-949987A21B00}"/>
    <cellStyle name="Valuta 2 4 15 5" xfId="28059" xr:uid="{213789F8-3E96-44E9-BF58-88A4142F23FE}"/>
    <cellStyle name="Valuta 2 4 15 6" xfId="35038" xr:uid="{521AA3EB-5CAE-44B3-8D3A-9D00353EEBA4}"/>
    <cellStyle name="Valuta 2 4 16" xfId="3669" xr:uid="{00000000-0005-0000-0000-0000A0150000}"/>
    <cellStyle name="Valuta 2 4 16 2" xfId="28066" xr:uid="{A2F16AC9-50F1-475A-9DE6-2C9C39C0E9AB}"/>
    <cellStyle name="Valuta 2 4 16 2 2" xfId="28067" xr:uid="{6226E3AB-22B8-4B74-BA6A-D20D1C5A1CDB}"/>
    <cellStyle name="Valuta 2 4 16 3" xfId="28068" xr:uid="{70D1E022-756F-4BBA-B113-397027F7FB65}"/>
    <cellStyle name="Valuta 2 4 16 4" xfId="28065" xr:uid="{E29E8962-E236-4A5B-9DFA-6F2932D18277}"/>
    <cellStyle name="Valuta 2 4 17" xfId="6450" xr:uid="{00000000-0005-0000-0000-0000A1150000}"/>
    <cellStyle name="Valuta 2 4 17 2" xfId="28070" xr:uid="{2AFEFCE3-4E4B-436F-914F-B737EEF8FAB3}"/>
    <cellStyle name="Valuta 2 4 17 2 2" xfId="28071" xr:uid="{8246D08A-2448-463D-A315-B6D7C2B56BEB}"/>
    <cellStyle name="Valuta 2 4 17 3" xfId="28072" xr:uid="{7E388B1C-B8B8-4955-998A-0490E921D4C0}"/>
    <cellStyle name="Valuta 2 4 17 4" xfId="28069" xr:uid="{7E0D0F0E-3C1A-490E-BD9F-B5948E202284}"/>
    <cellStyle name="Valuta 2 4 18" xfId="28073" xr:uid="{4ED2137C-E654-415F-92DA-C9404F7194A2}"/>
    <cellStyle name="Valuta 2 4 18 2" xfId="28074" xr:uid="{F5794FC3-7790-4CB9-892B-C8F7ADEB96CC}"/>
    <cellStyle name="Valuta 2 4 19" xfId="28075" xr:uid="{C93A50B6-F93E-4285-9D8A-430B5039E0DA}"/>
    <cellStyle name="Valuta 2 4 19 2" xfId="28076" xr:uid="{144CAF43-CD3B-4867-9E9C-61C66529BDAB}"/>
    <cellStyle name="Valuta 2 4 2" xfId="3670" xr:uid="{00000000-0005-0000-0000-0000A2150000}"/>
    <cellStyle name="Valuta 2 4 2 10" xfId="3671" xr:uid="{00000000-0005-0000-0000-0000A3150000}"/>
    <cellStyle name="Valuta 2 4 2 10 2" xfId="6467" xr:uid="{00000000-0005-0000-0000-0000A4150000}"/>
    <cellStyle name="Valuta 2 4 2 10 2 2" xfId="28080" xr:uid="{239AF125-DEE9-4AC4-B75A-81C00C7BFD56}"/>
    <cellStyle name="Valuta 2 4 2 10 2 3" xfId="28079" xr:uid="{832B4DF9-0586-4896-A56D-5CD68D5251A3}"/>
    <cellStyle name="Valuta 2 4 2 10 3" xfId="28081" xr:uid="{BB74061A-F405-40BE-B92C-787D8E9E0359}"/>
    <cellStyle name="Valuta 2 4 2 10 3 2" xfId="28082" xr:uid="{8DFA515B-3311-4F49-85AA-9C24825E12A2}"/>
    <cellStyle name="Valuta 2 4 2 10 4" xfId="28083" xr:uid="{A81D7508-D294-40CB-9A69-FFA69C903BEA}"/>
    <cellStyle name="Valuta 2 4 2 10 5" xfId="28078" xr:uid="{E89140E8-6358-442E-A498-CCFE4EDEB424}"/>
    <cellStyle name="Valuta 2 4 2 10 6" xfId="35040" xr:uid="{C787BB31-3B7B-4D8A-8550-8D5C2628136E}"/>
    <cellStyle name="Valuta 2 4 2 11" xfId="3672" xr:uid="{00000000-0005-0000-0000-0000A5150000}"/>
    <cellStyle name="Valuta 2 4 2 11 2" xfId="28085" xr:uid="{D3CFCF3D-56AA-478E-9AD2-D3AD5B518D72}"/>
    <cellStyle name="Valuta 2 4 2 11 2 2" xfId="28086" xr:uid="{7BD58171-7DC7-47AE-B8C2-730EA8CD9B19}"/>
    <cellStyle name="Valuta 2 4 2 11 3" xfId="28087" xr:uid="{5E371DBD-8563-4BDA-BE5D-4769F17EF156}"/>
    <cellStyle name="Valuta 2 4 2 11 4" xfId="28084" xr:uid="{84B3ED17-5D6C-4705-96A3-E6F11280A0AB}"/>
    <cellStyle name="Valuta 2 4 2 12" xfId="6466" xr:uid="{00000000-0005-0000-0000-0000A6150000}"/>
    <cellStyle name="Valuta 2 4 2 12 2" xfId="28089" xr:uid="{3661B3A2-D63B-4B01-B12A-2D82B3B73142}"/>
    <cellStyle name="Valuta 2 4 2 12 2 2" xfId="28090" xr:uid="{C458EBD5-76F3-4CA8-A843-A657B95B1EC3}"/>
    <cellStyle name="Valuta 2 4 2 12 3" xfId="28091" xr:uid="{5890617D-8BF4-40E6-952F-FA859AB7A4BF}"/>
    <cellStyle name="Valuta 2 4 2 12 4" xfId="28088" xr:uid="{77D9DD81-2CBA-43E8-AC1D-75CE05E7C00C}"/>
    <cellStyle name="Valuta 2 4 2 13" xfId="28092" xr:uid="{3C96C8DD-FAE2-4D4B-A752-8B713DD13EB7}"/>
    <cellStyle name="Valuta 2 4 2 13 2" xfId="28093" xr:uid="{B0BE43AC-CE2F-425B-8FC4-72A9BDC799D7}"/>
    <cellStyle name="Valuta 2 4 2 14" xfId="28094" xr:uid="{A9333F70-95EE-4ABF-8F43-973E4AAA54B1}"/>
    <cellStyle name="Valuta 2 4 2 14 2" xfId="28095" xr:uid="{05DD630C-324A-49E6-9842-1F17859F05B1}"/>
    <cellStyle name="Valuta 2 4 2 15" xfId="28096" xr:uid="{B3C93C25-F26E-4F76-837E-4F4A3435BBD0}"/>
    <cellStyle name="Valuta 2 4 2 15 2" xfId="28097" xr:uid="{F200FBE9-D746-46AD-9D55-C925AE17A396}"/>
    <cellStyle name="Valuta 2 4 2 16" xfId="28098" xr:uid="{78800F37-2B32-4B90-B3E3-2A7ECC34D112}"/>
    <cellStyle name="Valuta 2 4 2 17" xfId="28077" xr:uid="{D08270C7-D61A-4AAA-9F08-3494D296831E}"/>
    <cellStyle name="Valuta 2 4 2 18" xfId="35039" xr:uid="{B852DAA0-88B8-4F77-A7D5-ED9D0ABC6161}"/>
    <cellStyle name="Valuta 2 4 2 19" xfId="35757" xr:uid="{705F1B15-D7D7-4947-9703-CE3D3529DD0F}"/>
    <cellStyle name="Valuta 2 4 2 2" xfId="3673" xr:uid="{00000000-0005-0000-0000-0000A7150000}"/>
    <cellStyle name="Valuta 2 4 2 2 10" xfId="28100" xr:uid="{EF9FC145-A9D2-4840-B815-07CC5F1C998F}"/>
    <cellStyle name="Valuta 2 4 2 2 10 2" xfId="28101" xr:uid="{0468EE6A-0248-419D-B206-A4003101CFB9}"/>
    <cellStyle name="Valuta 2 4 2 2 11" xfId="28102" xr:uid="{AC41E301-FCE0-4C9B-B29D-4F3BAA5C6181}"/>
    <cellStyle name="Valuta 2 4 2 2 11 2" xfId="28103" xr:uid="{7FCC12B5-CDFD-447C-A927-7A0781D1B505}"/>
    <cellStyle name="Valuta 2 4 2 2 12" xfId="28104" xr:uid="{FF816240-E73D-45F8-99F6-1ED8257C938D}"/>
    <cellStyle name="Valuta 2 4 2 2 13" xfId="28099" xr:uid="{17771828-77FF-4F27-B2CA-50D10186D641}"/>
    <cellStyle name="Valuta 2 4 2 2 14" xfId="35041" xr:uid="{FE73BE0F-ADC4-4DCB-8A8F-00BBEAD1D164}"/>
    <cellStyle name="Valuta 2 4 2 2 15" xfId="35920" xr:uid="{7D72DFCA-E867-4541-B4B3-9B40375F9EC7}"/>
    <cellStyle name="Valuta 2 4 2 2 2" xfId="3674" xr:uid="{00000000-0005-0000-0000-0000A8150000}"/>
    <cellStyle name="Valuta 2 4 2 2 2 10" xfId="28106" xr:uid="{B922AB72-946C-43DF-B803-45D0CA447936}"/>
    <cellStyle name="Valuta 2 4 2 2 2 11" xfId="28105" xr:uid="{D40AB6A4-399C-4737-9CD5-6481ADF3D508}"/>
    <cellStyle name="Valuta 2 4 2 2 2 12" xfId="35042" xr:uid="{6CD7A78E-3805-4326-B120-3DCE75082E35}"/>
    <cellStyle name="Valuta 2 4 2 2 2 13" xfId="36303" xr:uid="{26C00D8D-DF04-473F-B985-19B5DB609820}"/>
    <cellStyle name="Valuta 2 4 2 2 2 2" xfId="3675" xr:uid="{00000000-0005-0000-0000-0000A9150000}"/>
    <cellStyle name="Valuta 2 4 2 2 2 2 2" xfId="6470" xr:uid="{00000000-0005-0000-0000-0000AA150000}"/>
    <cellStyle name="Valuta 2 4 2 2 2 2 2 2" xfId="28109" xr:uid="{FF92E81F-7867-48D3-BB4E-939567503B98}"/>
    <cellStyle name="Valuta 2 4 2 2 2 2 2 3" xfId="28108" xr:uid="{1621D9B6-ACE2-4B39-8AFB-320033864941}"/>
    <cellStyle name="Valuta 2 4 2 2 2 2 3" xfId="28110" xr:uid="{8387A027-FB4F-4D0C-B0FE-494C49BA6C13}"/>
    <cellStyle name="Valuta 2 4 2 2 2 2 3 2" xfId="28111" xr:uid="{C4CA92E9-F684-405F-9772-C93BA37F124D}"/>
    <cellStyle name="Valuta 2 4 2 2 2 2 4" xfId="28112" xr:uid="{6EB02F8A-99CB-4B32-84FE-33A27B8B10A0}"/>
    <cellStyle name="Valuta 2 4 2 2 2 2 5" xfId="28107" xr:uid="{5FAC9391-E690-4214-9025-580A5B974859}"/>
    <cellStyle name="Valuta 2 4 2 2 2 2 6" xfId="35043" xr:uid="{233362AB-9057-4FA7-B29F-221A398248B6}"/>
    <cellStyle name="Valuta 2 4 2 2 2 3" xfId="3676" xr:uid="{00000000-0005-0000-0000-0000AB150000}"/>
    <cellStyle name="Valuta 2 4 2 2 2 3 2" xfId="6471" xr:uid="{00000000-0005-0000-0000-0000AC150000}"/>
    <cellStyle name="Valuta 2 4 2 2 2 3 2 2" xfId="28115" xr:uid="{F68FD4B9-8FEB-4722-AFE0-F9B5853ED085}"/>
    <cellStyle name="Valuta 2 4 2 2 2 3 2 3" xfId="28114" xr:uid="{C3DD204B-456E-4A33-86F1-C505E4AFDAA2}"/>
    <cellStyle name="Valuta 2 4 2 2 2 3 3" xfId="28116" xr:uid="{F8973D69-D54C-4A28-9CC6-E1746340931E}"/>
    <cellStyle name="Valuta 2 4 2 2 2 3 3 2" xfId="28117" xr:uid="{74CEE0D4-4FA9-4339-AE21-29159E354C64}"/>
    <cellStyle name="Valuta 2 4 2 2 2 3 4" xfId="28118" xr:uid="{1D53BEE3-D3CA-40EF-A7AB-CC913997CF12}"/>
    <cellStyle name="Valuta 2 4 2 2 2 3 5" xfId="28113" xr:uid="{444E10E5-52ED-46A4-AAD6-E51F93954FEB}"/>
    <cellStyle name="Valuta 2 4 2 2 2 3 6" xfId="35044" xr:uid="{A826DD41-17A3-4537-B7A9-3896BA07FF55}"/>
    <cellStyle name="Valuta 2 4 2 2 2 4" xfId="3677" xr:uid="{00000000-0005-0000-0000-0000AD150000}"/>
    <cellStyle name="Valuta 2 4 2 2 2 4 2" xfId="6472" xr:uid="{00000000-0005-0000-0000-0000AE150000}"/>
    <cellStyle name="Valuta 2 4 2 2 2 4 2 2" xfId="28121" xr:uid="{8870E296-DCD7-4293-8114-8DF83051C287}"/>
    <cellStyle name="Valuta 2 4 2 2 2 4 2 3" xfId="28120" xr:uid="{A8BAA55D-899C-4CC2-B52D-0CD62ADC4E36}"/>
    <cellStyle name="Valuta 2 4 2 2 2 4 3" xfId="28122" xr:uid="{C2E39D23-31AA-40E6-9397-01C6825C520C}"/>
    <cellStyle name="Valuta 2 4 2 2 2 4 3 2" xfId="28123" xr:uid="{180F8F53-C3DF-4B0C-820B-0D6E7DD899DA}"/>
    <cellStyle name="Valuta 2 4 2 2 2 4 4" xfId="28124" xr:uid="{9EA8BF47-719B-4F48-92EB-03145CFA3504}"/>
    <cellStyle name="Valuta 2 4 2 2 2 4 5" xfId="28119" xr:uid="{476906A0-75AE-4E2A-8A10-55A17A4BBE7E}"/>
    <cellStyle name="Valuta 2 4 2 2 2 4 6" xfId="35045" xr:uid="{DEA3A831-16B2-4955-BB42-93C89BB0D19B}"/>
    <cellStyle name="Valuta 2 4 2 2 2 5" xfId="3678" xr:uid="{00000000-0005-0000-0000-0000AF150000}"/>
    <cellStyle name="Valuta 2 4 2 2 2 5 2" xfId="28126" xr:uid="{0DAE5236-5178-4EC1-BAC8-F29AF86FCCC8}"/>
    <cellStyle name="Valuta 2 4 2 2 2 5 2 2" xfId="28127" xr:uid="{55FCE6D9-EB93-42E6-BDC9-246A1D0C717A}"/>
    <cellStyle name="Valuta 2 4 2 2 2 5 3" xfId="28128" xr:uid="{27D7ADAF-1183-4BEC-BC84-E72D09ACA3A9}"/>
    <cellStyle name="Valuta 2 4 2 2 2 5 4" xfId="28125" xr:uid="{B6234177-EC59-444D-858D-63B4DBA2585E}"/>
    <cellStyle name="Valuta 2 4 2 2 2 6" xfId="6469" xr:uid="{00000000-0005-0000-0000-0000B0150000}"/>
    <cellStyle name="Valuta 2 4 2 2 2 6 2" xfId="28130" xr:uid="{F7891469-0D4F-4FEC-8516-202EE89672E7}"/>
    <cellStyle name="Valuta 2 4 2 2 2 6 2 2" xfId="28131" xr:uid="{F6B4D80F-DCD6-426C-99DE-FF4CEF68D152}"/>
    <cellStyle name="Valuta 2 4 2 2 2 6 3" xfId="28132" xr:uid="{D9FE4F97-5268-4139-B239-40B9E8364075}"/>
    <cellStyle name="Valuta 2 4 2 2 2 6 4" xfId="28129" xr:uid="{DDBAD5D4-3B89-42D1-A49B-3AF01237168B}"/>
    <cellStyle name="Valuta 2 4 2 2 2 7" xfId="28133" xr:uid="{8A875747-42DF-4BD2-9456-F832778496C8}"/>
    <cellStyle name="Valuta 2 4 2 2 2 7 2" xfId="28134" xr:uid="{56439241-4C50-4B88-84A2-06F27996762B}"/>
    <cellStyle name="Valuta 2 4 2 2 2 8" xfId="28135" xr:uid="{83515279-751E-497E-9C4E-ACF7ECCE992D}"/>
    <cellStyle name="Valuta 2 4 2 2 2 8 2" xfId="28136" xr:uid="{68DB49FA-4CCF-4E04-AB8B-2E37141AFE38}"/>
    <cellStyle name="Valuta 2 4 2 2 2 9" xfId="28137" xr:uid="{86989802-E6B4-4D40-8946-84544AF8CE8D}"/>
    <cellStyle name="Valuta 2 4 2 2 2 9 2" xfId="28138" xr:uid="{1186586B-17BF-4020-9F05-3889BFE39844}"/>
    <cellStyle name="Valuta 2 4 2 2 3" xfId="3679" xr:uid="{00000000-0005-0000-0000-0000B1150000}"/>
    <cellStyle name="Valuta 2 4 2 2 3 10" xfId="28140" xr:uid="{2FFE257F-71A7-4394-ADCD-07EEE23A0E66}"/>
    <cellStyle name="Valuta 2 4 2 2 3 11" xfId="28139" xr:uid="{09530B8C-1C50-4694-8DBD-765E85CE34A0}"/>
    <cellStyle name="Valuta 2 4 2 2 3 12" xfId="35046" xr:uid="{87FA3B3B-1666-48DF-9EE9-7D5B348259F5}"/>
    <cellStyle name="Valuta 2 4 2 2 3 13" xfId="36597" xr:uid="{BFD32917-2ED8-410F-8518-F1D90627693C}"/>
    <cellStyle name="Valuta 2 4 2 2 3 2" xfId="3680" xr:uid="{00000000-0005-0000-0000-0000B2150000}"/>
    <cellStyle name="Valuta 2 4 2 2 3 2 2" xfId="6474" xr:uid="{00000000-0005-0000-0000-0000B3150000}"/>
    <cellStyle name="Valuta 2 4 2 2 3 2 2 2" xfId="28143" xr:uid="{31B2EC5B-9983-4216-961C-044DD9396945}"/>
    <cellStyle name="Valuta 2 4 2 2 3 2 2 3" xfId="28142" xr:uid="{E55632C6-5E93-4019-8A9E-8FFC5D19C798}"/>
    <cellStyle name="Valuta 2 4 2 2 3 2 3" xfId="28144" xr:uid="{698D3429-444B-49F9-8FB2-3550F65229F8}"/>
    <cellStyle name="Valuta 2 4 2 2 3 2 3 2" xfId="28145" xr:uid="{68ECB4FA-E3A8-4CC4-9315-F63A70644A7D}"/>
    <cellStyle name="Valuta 2 4 2 2 3 2 4" xfId="28146" xr:uid="{35E8F868-B077-48C8-AFC6-7FDDDFBD27FF}"/>
    <cellStyle name="Valuta 2 4 2 2 3 2 5" xfId="28141" xr:uid="{1DC47CEC-66F8-4AC7-83D9-C387F11E20B0}"/>
    <cellStyle name="Valuta 2 4 2 2 3 2 6" xfId="35047" xr:uid="{A45F4B06-0FCC-49BD-93D7-D3536279943A}"/>
    <cellStyle name="Valuta 2 4 2 2 3 3" xfId="3681" xr:uid="{00000000-0005-0000-0000-0000B4150000}"/>
    <cellStyle name="Valuta 2 4 2 2 3 3 2" xfId="6475" xr:uid="{00000000-0005-0000-0000-0000B5150000}"/>
    <cellStyle name="Valuta 2 4 2 2 3 3 2 2" xfId="28149" xr:uid="{71BCDF1A-7551-4E47-BD8E-E0994442AD91}"/>
    <cellStyle name="Valuta 2 4 2 2 3 3 2 3" xfId="28148" xr:uid="{034D2E00-A6CA-49A9-A3C7-33BD883FA0BC}"/>
    <cellStyle name="Valuta 2 4 2 2 3 3 3" xfId="28150" xr:uid="{FB599195-BD04-46D3-BD50-D3A8B559FEFD}"/>
    <cellStyle name="Valuta 2 4 2 2 3 3 3 2" xfId="28151" xr:uid="{13A016F2-D236-4088-BA25-9E0E3E480994}"/>
    <cellStyle name="Valuta 2 4 2 2 3 3 4" xfId="28152" xr:uid="{218C1B1A-5A19-4869-A639-D9296C9E31F5}"/>
    <cellStyle name="Valuta 2 4 2 2 3 3 5" xfId="28147" xr:uid="{86D54010-3FA2-4E24-96A7-900DDD81E2F3}"/>
    <cellStyle name="Valuta 2 4 2 2 3 3 6" xfId="35048" xr:uid="{ED427E3B-023B-4472-A5B3-B739453C7D2D}"/>
    <cellStyle name="Valuta 2 4 2 2 3 4" xfId="3682" xr:uid="{00000000-0005-0000-0000-0000B6150000}"/>
    <cellStyle name="Valuta 2 4 2 2 3 4 2" xfId="6476" xr:uid="{00000000-0005-0000-0000-0000B7150000}"/>
    <cellStyle name="Valuta 2 4 2 2 3 4 2 2" xfId="28155" xr:uid="{0AC8230F-1671-4EFC-B48B-35FA3E3F91A4}"/>
    <cellStyle name="Valuta 2 4 2 2 3 4 2 3" xfId="28154" xr:uid="{C4AC6AE3-2CDE-4018-8E06-89806DA670BE}"/>
    <cellStyle name="Valuta 2 4 2 2 3 4 3" xfId="28156" xr:uid="{8DF2D83B-C36C-4292-8ED0-A2472B4ACD9E}"/>
    <cellStyle name="Valuta 2 4 2 2 3 4 3 2" xfId="28157" xr:uid="{1E1C124E-9293-4730-BA0B-EC99DFB3960F}"/>
    <cellStyle name="Valuta 2 4 2 2 3 4 4" xfId="28158" xr:uid="{4F177A54-C5E0-4C8C-A242-ACED4F4D2F7A}"/>
    <cellStyle name="Valuta 2 4 2 2 3 4 5" xfId="28153" xr:uid="{B24C0048-3E34-4347-A536-F34AE358A88D}"/>
    <cellStyle name="Valuta 2 4 2 2 3 4 6" xfId="35049" xr:uid="{935B1A4F-0F9B-4DB0-83A8-44A4F4476F22}"/>
    <cellStyle name="Valuta 2 4 2 2 3 5" xfId="3683" xr:uid="{00000000-0005-0000-0000-0000B8150000}"/>
    <cellStyle name="Valuta 2 4 2 2 3 5 2" xfId="28160" xr:uid="{81DDB56E-48CC-41A5-A4C0-AE620F36924C}"/>
    <cellStyle name="Valuta 2 4 2 2 3 5 2 2" xfId="28161" xr:uid="{19188A64-5465-47E5-B089-C81A25E35A68}"/>
    <cellStyle name="Valuta 2 4 2 2 3 5 3" xfId="28162" xr:uid="{4826E0E2-65F0-4931-AA7B-157581F45A49}"/>
    <cellStyle name="Valuta 2 4 2 2 3 5 4" xfId="28159" xr:uid="{00CF5EA9-C9D8-4E3A-9A04-266D8AA5B062}"/>
    <cellStyle name="Valuta 2 4 2 2 3 6" xfId="6473" xr:uid="{00000000-0005-0000-0000-0000B9150000}"/>
    <cellStyle name="Valuta 2 4 2 2 3 6 2" xfId="28164" xr:uid="{93EB506A-AB68-4B83-88B4-9A3AA6755AF8}"/>
    <cellStyle name="Valuta 2 4 2 2 3 6 2 2" xfId="28165" xr:uid="{C80B7752-149B-4B08-826F-C50EDC7D0BAC}"/>
    <cellStyle name="Valuta 2 4 2 2 3 6 3" xfId="28166" xr:uid="{55E5BD6B-1BA0-47D5-A957-0B549FB3F010}"/>
    <cellStyle name="Valuta 2 4 2 2 3 6 4" xfId="28163" xr:uid="{9F139D76-B695-4D2D-BFB8-E89433A05201}"/>
    <cellStyle name="Valuta 2 4 2 2 3 7" xfId="28167" xr:uid="{84F62D0A-7BAC-43C4-BB94-8E78673C91A7}"/>
    <cellStyle name="Valuta 2 4 2 2 3 7 2" xfId="28168" xr:uid="{071C2FD0-0BE9-46A4-B0F9-199641F47385}"/>
    <cellStyle name="Valuta 2 4 2 2 3 8" xfId="28169" xr:uid="{87A04D2F-FCA2-4341-9E25-E13FE97B1F9D}"/>
    <cellStyle name="Valuta 2 4 2 2 3 8 2" xfId="28170" xr:uid="{0CEF5445-21F9-49AF-92B4-F01F57812EF3}"/>
    <cellStyle name="Valuta 2 4 2 2 3 9" xfId="28171" xr:uid="{6AE7E3E9-2F2B-42DB-85DC-59087418438A}"/>
    <cellStyle name="Valuta 2 4 2 2 3 9 2" xfId="28172" xr:uid="{2B8C84B6-6E56-451A-84F4-ADB9ED5AAD5C}"/>
    <cellStyle name="Valuta 2 4 2 2 4" xfId="3684" xr:uid="{00000000-0005-0000-0000-0000BA150000}"/>
    <cellStyle name="Valuta 2 4 2 2 4 2" xfId="6477" xr:uid="{00000000-0005-0000-0000-0000BB150000}"/>
    <cellStyle name="Valuta 2 4 2 2 4 2 2" xfId="28175" xr:uid="{5C86D069-8B33-4132-9E92-8C2F120B7816}"/>
    <cellStyle name="Valuta 2 4 2 2 4 2 3" xfId="28174" xr:uid="{ADE15AA7-D580-49D1-B203-6D5606732C51}"/>
    <cellStyle name="Valuta 2 4 2 2 4 3" xfId="28176" xr:uid="{2451184C-D35E-4705-9A7E-78BE0CB5296A}"/>
    <cellStyle name="Valuta 2 4 2 2 4 3 2" xfId="28177" xr:uid="{904AF3BC-7C9A-4174-AF95-CF94AC7EB4BA}"/>
    <cellStyle name="Valuta 2 4 2 2 4 4" xfId="28178" xr:uid="{AD3E5228-D5C3-47F8-974A-BCD689732BFE}"/>
    <cellStyle name="Valuta 2 4 2 2 4 5" xfId="28179" xr:uid="{2E1AF808-1E38-432E-847F-6ABE8BF32A98}"/>
    <cellStyle name="Valuta 2 4 2 2 4 6" xfId="28173" xr:uid="{DBA5B439-F9DE-4CC3-96E2-25C323CD0644}"/>
    <cellStyle name="Valuta 2 4 2 2 4 7" xfId="35050" xr:uid="{F42CE3CA-4980-4382-9AE4-900BF6FC8E14}"/>
    <cellStyle name="Valuta 2 4 2 2 5" xfId="3685" xr:uid="{00000000-0005-0000-0000-0000BC150000}"/>
    <cellStyle name="Valuta 2 4 2 2 5 2" xfId="6478" xr:uid="{00000000-0005-0000-0000-0000BD150000}"/>
    <cellStyle name="Valuta 2 4 2 2 5 2 2" xfId="28182" xr:uid="{168C99D4-1061-4379-8CF2-775D29E3A55E}"/>
    <cellStyle name="Valuta 2 4 2 2 5 2 3" xfId="28181" xr:uid="{E8E7FA3D-AFB6-46A9-A584-ED37849AC2D0}"/>
    <cellStyle name="Valuta 2 4 2 2 5 3" xfId="28183" xr:uid="{5CE6453C-BE2F-4448-98CB-F37405D33947}"/>
    <cellStyle name="Valuta 2 4 2 2 5 3 2" xfId="28184" xr:uid="{D0C97330-B6E8-4E70-B398-891F4BB555B8}"/>
    <cellStyle name="Valuta 2 4 2 2 5 4" xfId="28185" xr:uid="{3691E592-5306-443F-9424-964BAC0A3DFF}"/>
    <cellStyle name="Valuta 2 4 2 2 5 5" xfId="28180" xr:uid="{0FEFBC4B-1D31-45EF-9D25-D4E26EF4BE05}"/>
    <cellStyle name="Valuta 2 4 2 2 5 6" xfId="35051" xr:uid="{A3CA665A-45FD-41F7-90A7-028BB5565ECB}"/>
    <cellStyle name="Valuta 2 4 2 2 6" xfId="3686" xr:uid="{00000000-0005-0000-0000-0000BE150000}"/>
    <cellStyle name="Valuta 2 4 2 2 6 2" xfId="6479" xr:uid="{00000000-0005-0000-0000-0000BF150000}"/>
    <cellStyle name="Valuta 2 4 2 2 6 2 2" xfId="28188" xr:uid="{D02D3176-D256-44D4-8779-FF579B232162}"/>
    <cellStyle name="Valuta 2 4 2 2 6 2 3" xfId="28187" xr:uid="{B8386CC6-6F98-4823-91B4-49464C18FC50}"/>
    <cellStyle name="Valuta 2 4 2 2 6 3" xfId="28189" xr:uid="{A89F1E1F-45B2-432B-B3D8-77FD5E7771D6}"/>
    <cellStyle name="Valuta 2 4 2 2 6 3 2" xfId="28190" xr:uid="{D932CA1E-4EFA-4EEA-8B05-008A1F64CD41}"/>
    <cellStyle name="Valuta 2 4 2 2 6 4" xfId="28191" xr:uid="{7D180F24-AA5E-4122-990C-B013FBA36DED}"/>
    <cellStyle name="Valuta 2 4 2 2 6 5" xfId="28186" xr:uid="{B6AB2446-3F29-4599-9768-1D688D5414D8}"/>
    <cellStyle name="Valuta 2 4 2 2 6 6" xfId="35052" xr:uid="{35FBC18C-3EE2-4243-B017-E78FFA65D262}"/>
    <cellStyle name="Valuta 2 4 2 2 7" xfId="3687" xr:uid="{00000000-0005-0000-0000-0000C0150000}"/>
    <cellStyle name="Valuta 2 4 2 2 7 2" xfId="28193" xr:uid="{CAC3F153-877A-4839-B40D-0E896ACF2B3F}"/>
    <cellStyle name="Valuta 2 4 2 2 7 2 2" xfId="28194" xr:uid="{4134FC56-3051-4CE9-850F-E2F493D23CDB}"/>
    <cellStyle name="Valuta 2 4 2 2 7 3" xfId="28195" xr:uid="{7E68AEFC-D442-40FA-8EB8-7E92F3858CFD}"/>
    <cellStyle name="Valuta 2 4 2 2 7 4" xfId="28192" xr:uid="{930B7D6B-D8C5-4408-A983-ED038CD3E6FA}"/>
    <cellStyle name="Valuta 2 4 2 2 8" xfId="6468" xr:uid="{00000000-0005-0000-0000-0000C1150000}"/>
    <cellStyle name="Valuta 2 4 2 2 8 2" xfId="28197" xr:uid="{7E94E296-A8AA-440F-93FA-9AA7B6EBF1EF}"/>
    <cellStyle name="Valuta 2 4 2 2 8 2 2" xfId="28198" xr:uid="{DF7FA49C-41E1-4C9A-AF03-F1B76A2CCBFE}"/>
    <cellStyle name="Valuta 2 4 2 2 8 3" xfId="28199" xr:uid="{EE57DFF3-29CE-455C-873A-27108256D1A3}"/>
    <cellStyle name="Valuta 2 4 2 2 8 4" xfId="28196" xr:uid="{9341E7A2-2521-4DF6-909D-4DA2DFCE98D7}"/>
    <cellStyle name="Valuta 2 4 2 2 9" xfId="28200" xr:uid="{ED41F2B7-046B-45D3-B89A-B625CC1665C6}"/>
    <cellStyle name="Valuta 2 4 2 2 9 2" xfId="28201" xr:uid="{03BF0A1A-D492-4C9E-828C-DC6A7811E6CE}"/>
    <cellStyle name="Valuta 2 4 2 3" xfId="3688" xr:uid="{00000000-0005-0000-0000-0000C2150000}"/>
    <cellStyle name="Valuta 2 4 2 3 10" xfId="28203" xr:uid="{ADD24C4C-E9E6-45B5-AB39-59EE1880841D}"/>
    <cellStyle name="Valuta 2 4 2 3 10 2" xfId="28204" xr:uid="{3E4B2480-662E-4FC6-9666-5558EAB4527E}"/>
    <cellStyle name="Valuta 2 4 2 3 11" xfId="28205" xr:uid="{AAEC6710-645F-4440-BE1E-8B0AA2C406B3}"/>
    <cellStyle name="Valuta 2 4 2 3 11 2" xfId="28206" xr:uid="{0D20AD1F-0D2A-40B4-A56A-A00219C3443B}"/>
    <cellStyle name="Valuta 2 4 2 3 12" xfId="28207" xr:uid="{23FF4A3A-FB7D-4A49-8B55-86B57D61E09E}"/>
    <cellStyle name="Valuta 2 4 2 3 13" xfId="28202" xr:uid="{36984B8A-662B-4E97-9C0E-261F2F6BC7C7}"/>
    <cellStyle name="Valuta 2 4 2 3 14" xfId="35053" xr:uid="{A60B7071-83CB-4B0C-81B7-3983CB37D6AB}"/>
    <cellStyle name="Valuta 2 4 2 3 15" xfId="35921" xr:uid="{D4C0D0D3-D029-4F97-864C-0ED1BA0A8380}"/>
    <cellStyle name="Valuta 2 4 2 3 2" xfId="3689" xr:uid="{00000000-0005-0000-0000-0000C3150000}"/>
    <cellStyle name="Valuta 2 4 2 3 2 10" xfId="28209" xr:uid="{32FF7280-5F70-48C1-B67C-ACBC1E692727}"/>
    <cellStyle name="Valuta 2 4 2 3 2 11" xfId="28208" xr:uid="{839A2A7E-F9CC-44F4-9F8F-7BD7DCB8B23E}"/>
    <cellStyle name="Valuta 2 4 2 3 2 12" xfId="35054" xr:uid="{E497DBCA-90D5-401E-BE55-C4B14C5E3AA1}"/>
    <cellStyle name="Valuta 2 4 2 3 2 13" xfId="36304" xr:uid="{FB56A5B3-706E-494F-9C44-27153589A3AE}"/>
    <cellStyle name="Valuta 2 4 2 3 2 2" xfId="3690" xr:uid="{00000000-0005-0000-0000-0000C4150000}"/>
    <cellStyle name="Valuta 2 4 2 3 2 2 2" xfId="6482" xr:uid="{00000000-0005-0000-0000-0000C5150000}"/>
    <cellStyle name="Valuta 2 4 2 3 2 2 2 2" xfId="28212" xr:uid="{0D423CF0-F574-4740-B407-FB6EB6604DC6}"/>
    <cellStyle name="Valuta 2 4 2 3 2 2 2 3" xfId="28211" xr:uid="{68251E7C-4C7F-4AAC-A114-D7A941FF782F}"/>
    <cellStyle name="Valuta 2 4 2 3 2 2 3" xfId="28213" xr:uid="{43A1D4A8-5725-44FB-8873-4E9D89210AA2}"/>
    <cellStyle name="Valuta 2 4 2 3 2 2 3 2" xfId="28214" xr:uid="{422113DE-224C-4735-86C2-FDFDF91D35F1}"/>
    <cellStyle name="Valuta 2 4 2 3 2 2 4" xfId="28215" xr:uid="{1CD10E6F-CEA0-4A5C-BDD2-09E6003734A8}"/>
    <cellStyle name="Valuta 2 4 2 3 2 2 5" xfId="28210" xr:uid="{AC9CCA84-7E50-471D-82A7-E9FDFB180EE9}"/>
    <cellStyle name="Valuta 2 4 2 3 2 2 6" xfId="35055" xr:uid="{9AF75103-680F-4ECE-8472-A360EF163D8E}"/>
    <cellStyle name="Valuta 2 4 2 3 2 3" xfId="3691" xr:uid="{00000000-0005-0000-0000-0000C6150000}"/>
    <cellStyle name="Valuta 2 4 2 3 2 3 2" xfId="6483" xr:uid="{00000000-0005-0000-0000-0000C7150000}"/>
    <cellStyle name="Valuta 2 4 2 3 2 3 2 2" xfId="28218" xr:uid="{DED24F38-4B09-4E53-89FA-D3BA1860E3B9}"/>
    <cellStyle name="Valuta 2 4 2 3 2 3 2 3" xfId="28217" xr:uid="{1102DA77-B8E8-457A-86B4-09DD5CBFCD84}"/>
    <cellStyle name="Valuta 2 4 2 3 2 3 3" xfId="28219" xr:uid="{0375F410-62E9-4119-AE5F-4625FE9DEB05}"/>
    <cellStyle name="Valuta 2 4 2 3 2 3 3 2" xfId="28220" xr:uid="{BD8B89EF-CD1E-4DC6-A960-0FF878572CA6}"/>
    <cellStyle name="Valuta 2 4 2 3 2 3 4" xfId="28221" xr:uid="{8A4B2884-644C-4087-A73D-C41ABC723035}"/>
    <cellStyle name="Valuta 2 4 2 3 2 3 5" xfId="28216" xr:uid="{DC5D66C7-BC70-4EE2-82D9-632D4B6CCEA4}"/>
    <cellStyle name="Valuta 2 4 2 3 2 3 6" xfId="35056" xr:uid="{5FC3363A-7654-4B00-829D-CDB2061730C1}"/>
    <cellStyle name="Valuta 2 4 2 3 2 4" xfId="3692" xr:uid="{00000000-0005-0000-0000-0000C8150000}"/>
    <cellStyle name="Valuta 2 4 2 3 2 4 2" xfId="6484" xr:uid="{00000000-0005-0000-0000-0000C9150000}"/>
    <cellStyle name="Valuta 2 4 2 3 2 4 2 2" xfId="28224" xr:uid="{2810DEDE-E786-4E9D-8B5B-35DE85F077FF}"/>
    <cellStyle name="Valuta 2 4 2 3 2 4 2 3" xfId="28223" xr:uid="{53D0091F-466C-48D7-A253-0C8B3195D99F}"/>
    <cellStyle name="Valuta 2 4 2 3 2 4 3" xfId="28225" xr:uid="{889043B2-507D-43D0-B6C1-A1FFA340AB59}"/>
    <cellStyle name="Valuta 2 4 2 3 2 4 3 2" xfId="28226" xr:uid="{D6BD2860-B78A-4C9E-834A-A7F1335DCC70}"/>
    <cellStyle name="Valuta 2 4 2 3 2 4 4" xfId="28227" xr:uid="{FCF190BE-9446-44A6-99A6-1083055B1C20}"/>
    <cellStyle name="Valuta 2 4 2 3 2 4 5" xfId="28222" xr:uid="{28FC6BC4-9B2B-4271-9B41-5AEFBC71544F}"/>
    <cellStyle name="Valuta 2 4 2 3 2 4 6" xfId="35057" xr:uid="{DD72E439-9044-459A-B9E6-47345D6A5357}"/>
    <cellStyle name="Valuta 2 4 2 3 2 5" xfId="3693" xr:uid="{00000000-0005-0000-0000-0000CA150000}"/>
    <cellStyle name="Valuta 2 4 2 3 2 5 2" xfId="28229" xr:uid="{F5EDE5EF-FF10-467E-AA40-94E8B85158AE}"/>
    <cellStyle name="Valuta 2 4 2 3 2 5 2 2" xfId="28230" xr:uid="{1903C743-9C3D-4140-A0FA-2727B97A8445}"/>
    <cellStyle name="Valuta 2 4 2 3 2 5 3" xfId="28231" xr:uid="{CFB73C75-2458-4E3D-AF1F-B9E69CC07C20}"/>
    <cellStyle name="Valuta 2 4 2 3 2 5 4" xfId="28228" xr:uid="{9CE18EEA-B90E-4607-A61D-48C6067AFD1E}"/>
    <cellStyle name="Valuta 2 4 2 3 2 6" xfId="6481" xr:uid="{00000000-0005-0000-0000-0000CB150000}"/>
    <cellStyle name="Valuta 2 4 2 3 2 6 2" xfId="28233" xr:uid="{EC155045-0CED-4D48-8968-289F6A88D1F1}"/>
    <cellStyle name="Valuta 2 4 2 3 2 6 2 2" xfId="28234" xr:uid="{7C9D079F-CE4F-4EBD-9ECC-4AC9ABB96BB1}"/>
    <cellStyle name="Valuta 2 4 2 3 2 6 3" xfId="28235" xr:uid="{F6369E9E-D361-4D77-AE2C-6B09E32890B7}"/>
    <cellStyle name="Valuta 2 4 2 3 2 6 4" xfId="28232" xr:uid="{15D60C5D-518F-43B7-9A94-AE1ACE68BB56}"/>
    <cellStyle name="Valuta 2 4 2 3 2 7" xfId="28236" xr:uid="{7D11FDD8-F36A-42A9-ADE1-0BAFFF231B50}"/>
    <cellStyle name="Valuta 2 4 2 3 2 7 2" xfId="28237" xr:uid="{1BA4AB68-4DDA-4A6C-81C2-1DE62F063D0B}"/>
    <cellStyle name="Valuta 2 4 2 3 2 8" xfId="28238" xr:uid="{A2A9DC63-32B6-4B07-9215-133146B88C6A}"/>
    <cellStyle name="Valuta 2 4 2 3 2 8 2" xfId="28239" xr:uid="{5D10CDDA-ECC9-430A-BA99-80525FE5FC6A}"/>
    <cellStyle name="Valuta 2 4 2 3 2 9" xfId="28240" xr:uid="{043956EA-2137-4923-8BFE-BB18E226B51F}"/>
    <cellStyle name="Valuta 2 4 2 3 2 9 2" xfId="28241" xr:uid="{D9406397-B724-4E69-B9C1-45860F67D0D6}"/>
    <cellStyle name="Valuta 2 4 2 3 3" xfId="3694" xr:uid="{00000000-0005-0000-0000-0000CC150000}"/>
    <cellStyle name="Valuta 2 4 2 3 3 10" xfId="28243" xr:uid="{54F420A4-64E1-416A-8103-3C08B7FAD877}"/>
    <cellStyle name="Valuta 2 4 2 3 3 11" xfId="28242" xr:uid="{564742AB-70FD-47AD-B53C-7AF93A8EE6CC}"/>
    <cellStyle name="Valuta 2 4 2 3 3 12" xfId="35058" xr:uid="{12F22C4F-97F9-48D1-8585-91F2F50424D7}"/>
    <cellStyle name="Valuta 2 4 2 3 3 13" xfId="36598" xr:uid="{15DA6F53-5154-40A8-9971-5EA4FD70B1A5}"/>
    <cellStyle name="Valuta 2 4 2 3 3 2" xfId="3695" xr:uid="{00000000-0005-0000-0000-0000CD150000}"/>
    <cellStyle name="Valuta 2 4 2 3 3 2 2" xfId="6486" xr:uid="{00000000-0005-0000-0000-0000CE150000}"/>
    <cellStyle name="Valuta 2 4 2 3 3 2 2 2" xfId="28246" xr:uid="{78F5535B-0817-46B9-8439-7624AF7FB9EC}"/>
    <cellStyle name="Valuta 2 4 2 3 3 2 2 3" xfId="28245" xr:uid="{F89A7C4D-24EC-4383-AC48-DC1D5B65AA86}"/>
    <cellStyle name="Valuta 2 4 2 3 3 2 3" xfId="28247" xr:uid="{E10F86FC-2DDC-4372-A3CC-A7DF23F2BE02}"/>
    <cellStyle name="Valuta 2 4 2 3 3 2 3 2" xfId="28248" xr:uid="{4DCA5693-8E9B-4AD4-B7F7-C32684E41848}"/>
    <cellStyle name="Valuta 2 4 2 3 3 2 4" xfId="28249" xr:uid="{38D0C9FD-2B4F-48BE-BF2F-EFE934C60B6C}"/>
    <cellStyle name="Valuta 2 4 2 3 3 2 5" xfId="28244" xr:uid="{59813658-F20B-411B-8DAD-D05A45FEB367}"/>
    <cellStyle name="Valuta 2 4 2 3 3 2 6" xfId="35059" xr:uid="{54B6988B-EAC6-4547-A780-9523774E43BA}"/>
    <cellStyle name="Valuta 2 4 2 3 3 3" xfId="3696" xr:uid="{00000000-0005-0000-0000-0000CF150000}"/>
    <cellStyle name="Valuta 2 4 2 3 3 3 2" xfId="6487" xr:uid="{00000000-0005-0000-0000-0000D0150000}"/>
    <cellStyle name="Valuta 2 4 2 3 3 3 2 2" xfId="28252" xr:uid="{C3065655-1398-4811-BC53-5DD52564CA92}"/>
    <cellStyle name="Valuta 2 4 2 3 3 3 2 3" xfId="28251" xr:uid="{CF7DBCBE-91FC-4597-A7C9-79A39BEE74F2}"/>
    <cellStyle name="Valuta 2 4 2 3 3 3 3" xfId="28253" xr:uid="{6539138E-1AB5-4AB3-A995-6331605481A9}"/>
    <cellStyle name="Valuta 2 4 2 3 3 3 3 2" xfId="28254" xr:uid="{104C507A-8AE0-4E9E-99DE-2A29C9F5B8C3}"/>
    <cellStyle name="Valuta 2 4 2 3 3 3 4" xfId="28255" xr:uid="{7F1E9E51-BB54-416C-A9B7-CAC194A356BE}"/>
    <cellStyle name="Valuta 2 4 2 3 3 3 5" xfId="28250" xr:uid="{EC84236B-EE68-477A-AC95-A65EEDFCEEEB}"/>
    <cellStyle name="Valuta 2 4 2 3 3 3 6" xfId="35060" xr:uid="{19ADAD31-770A-433E-BE0C-B981ADCEE1A7}"/>
    <cellStyle name="Valuta 2 4 2 3 3 4" xfId="3697" xr:uid="{00000000-0005-0000-0000-0000D1150000}"/>
    <cellStyle name="Valuta 2 4 2 3 3 4 2" xfId="6488" xr:uid="{00000000-0005-0000-0000-0000D2150000}"/>
    <cellStyle name="Valuta 2 4 2 3 3 4 2 2" xfId="28258" xr:uid="{33A9319A-A291-4AB6-AD4E-E5247D660DEF}"/>
    <cellStyle name="Valuta 2 4 2 3 3 4 2 3" xfId="28257" xr:uid="{6A8FE7A9-0F26-4522-ACDC-9DAA8F47782B}"/>
    <cellStyle name="Valuta 2 4 2 3 3 4 3" xfId="28259" xr:uid="{3959D061-293C-441B-9514-A9130B6A1AC5}"/>
    <cellStyle name="Valuta 2 4 2 3 3 4 3 2" xfId="28260" xr:uid="{CA854A8F-3BF0-40EB-B156-FFFE179E99AF}"/>
    <cellStyle name="Valuta 2 4 2 3 3 4 4" xfId="28261" xr:uid="{83FB7A22-0E3C-4737-B23A-8B33E0E2AEDA}"/>
    <cellStyle name="Valuta 2 4 2 3 3 4 5" xfId="28256" xr:uid="{15B545B6-33E0-45D3-B4AF-ED93E6833564}"/>
    <cellStyle name="Valuta 2 4 2 3 3 4 6" xfId="35061" xr:uid="{3C1B1158-ED6D-47E4-830A-BB60E374CD96}"/>
    <cellStyle name="Valuta 2 4 2 3 3 5" xfId="3698" xr:uid="{00000000-0005-0000-0000-0000D3150000}"/>
    <cellStyle name="Valuta 2 4 2 3 3 5 2" xfId="28263" xr:uid="{2D806A81-850D-401B-BB6B-F042643F8F96}"/>
    <cellStyle name="Valuta 2 4 2 3 3 5 2 2" xfId="28264" xr:uid="{AC4A899A-5488-467E-8120-41CC0B01DBE4}"/>
    <cellStyle name="Valuta 2 4 2 3 3 5 3" xfId="28265" xr:uid="{D406D1BE-4917-47D6-ACB3-8873E4D213DA}"/>
    <cellStyle name="Valuta 2 4 2 3 3 5 4" xfId="28262" xr:uid="{9E42F414-BE3F-484F-B1DC-3F36F940432B}"/>
    <cellStyle name="Valuta 2 4 2 3 3 6" xfId="6485" xr:uid="{00000000-0005-0000-0000-0000D4150000}"/>
    <cellStyle name="Valuta 2 4 2 3 3 6 2" xfId="28267" xr:uid="{511FC991-1D5F-4E3A-8C1A-B0881E72810E}"/>
    <cellStyle name="Valuta 2 4 2 3 3 6 2 2" xfId="28268" xr:uid="{A166E174-0A0A-4993-BFCE-47DD4EAE530C}"/>
    <cellStyle name="Valuta 2 4 2 3 3 6 3" xfId="28269" xr:uid="{7977FB56-3ADF-427A-AF79-9B66D7596E0D}"/>
    <cellStyle name="Valuta 2 4 2 3 3 6 4" xfId="28266" xr:uid="{B2C267B1-61E6-4CA4-B0F8-0C0331C0D78F}"/>
    <cellStyle name="Valuta 2 4 2 3 3 7" xfId="28270" xr:uid="{10929217-1C23-48F9-8383-923015B68F82}"/>
    <cellStyle name="Valuta 2 4 2 3 3 7 2" xfId="28271" xr:uid="{2497EED2-1FFC-4BBC-AA7C-8EDBCE562D7E}"/>
    <cellStyle name="Valuta 2 4 2 3 3 8" xfId="28272" xr:uid="{BCEA3220-65D7-4763-8868-7CAE7AFF5AEA}"/>
    <cellStyle name="Valuta 2 4 2 3 3 8 2" xfId="28273" xr:uid="{F081B704-C47E-46F8-9120-945F6A91B5F1}"/>
    <cellStyle name="Valuta 2 4 2 3 3 9" xfId="28274" xr:uid="{A148C183-D3FE-4BD8-A3FB-52410D1310E6}"/>
    <cellStyle name="Valuta 2 4 2 3 3 9 2" xfId="28275" xr:uid="{6247CE85-15E8-4684-9AD6-3DB4FB02089F}"/>
    <cellStyle name="Valuta 2 4 2 3 4" xfId="3699" xr:uid="{00000000-0005-0000-0000-0000D5150000}"/>
    <cellStyle name="Valuta 2 4 2 3 4 2" xfId="6489" xr:uid="{00000000-0005-0000-0000-0000D6150000}"/>
    <cellStyle name="Valuta 2 4 2 3 4 2 2" xfId="28278" xr:uid="{7122B8A1-B055-4CEA-9648-45740C1EF6EA}"/>
    <cellStyle name="Valuta 2 4 2 3 4 2 3" xfId="28277" xr:uid="{04145F85-A1CF-4628-ACB4-60EAAF587DC6}"/>
    <cellStyle name="Valuta 2 4 2 3 4 3" xfId="28279" xr:uid="{36098D5E-0A63-440F-9E58-A5159851CF77}"/>
    <cellStyle name="Valuta 2 4 2 3 4 3 2" xfId="28280" xr:uid="{C252B5D4-8C4D-4164-88CD-23AE87479487}"/>
    <cellStyle name="Valuta 2 4 2 3 4 4" xfId="28281" xr:uid="{06FC1AA5-C01D-4201-92DF-13E8A239DCB1}"/>
    <cellStyle name="Valuta 2 4 2 3 4 5" xfId="28282" xr:uid="{BC2944A5-EC9F-4891-A7B2-BB786152A7D5}"/>
    <cellStyle name="Valuta 2 4 2 3 4 6" xfId="28276" xr:uid="{38B2E75B-7ECC-4B04-9AA7-1C0ABDDBF0BD}"/>
    <cellStyle name="Valuta 2 4 2 3 4 7" xfId="35062" xr:uid="{820BFB0E-A46F-482F-9EEC-CE312848932B}"/>
    <cellStyle name="Valuta 2 4 2 3 5" xfId="3700" xr:uid="{00000000-0005-0000-0000-0000D7150000}"/>
    <cellStyle name="Valuta 2 4 2 3 5 2" xfId="6490" xr:uid="{00000000-0005-0000-0000-0000D8150000}"/>
    <cellStyle name="Valuta 2 4 2 3 5 2 2" xfId="28285" xr:uid="{EA98E017-8489-4D00-8738-326E5BFEAC1B}"/>
    <cellStyle name="Valuta 2 4 2 3 5 2 3" xfId="28284" xr:uid="{7CDCFF35-7857-4B68-9C4A-33743D808DBF}"/>
    <cellStyle name="Valuta 2 4 2 3 5 3" xfId="28286" xr:uid="{88361014-81E0-43CB-B8D6-03E2852BF52B}"/>
    <cellStyle name="Valuta 2 4 2 3 5 3 2" xfId="28287" xr:uid="{83CC30EF-2720-440E-A502-651F2A0866B3}"/>
    <cellStyle name="Valuta 2 4 2 3 5 4" xfId="28288" xr:uid="{FF06943B-64B7-44B5-A8D3-24A9F248E98A}"/>
    <cellStyle name="Valuta 2 4 2 3 5 5" xfId="28283" xr:uid="{764EC1A7-F3E9-40BE-8966-5DDB8F9B6934}"/>
    <cellStyle name="Valuta 2 4 2 3 5 6" xfId="35063" xr:uid="{E8738B35-868E-4A0D-8992-18315B74C7F9}"/>
    <cellStyle name="Valuta 2 4 2 3 6" xfId="3701" xr:uid="{00000000-0005-0000-0000-0000D9150000}"/>
    <cellStyle name="Valuta 2 4 2 3 6 2" xfId="6491" xr:uid="{00000000-0005-0000-0000-0000DA150000}"/>
    <cellStyle name="Valuta 2 4 2 3 6 2 2" xfId="28291" xr:uid="{C0413A63-D0CF-4663-A6C8-5F70B9830D99}"/>
    <cellStyle name="Valuta 2 4 2 3 6 2 3" xfId="28290" xr:uid="{EEDD3ECB-A274-450C-A846-7E7C8F57BDB0}"/>
    <cellStyle name="Valuta 2 4 2 3 6 3" xfId="28292" xr:uid="{4021455E-DEC1-40A6-B439-A0F523A4DC33}"/>
    <cellStyle name="Valuta 2 4 2 3 6 3 2" xfId="28293" xr:uid="{58D28DAB-909F-4FB3-AF59-9E299A4AC82C}"/>
    <cellStyle name="Valuta 2 4 2 3 6 4" xfId="28294" xr:uid="{2F67DD2A-4520-430B-8A8E-3B393367DD1B}"/>
    <cellStyle name="Valuta 2 4 2 3 6 5" xfId="28289" xr:uid="{80DFE635-E019-4AFE-AD6C-237B7FADC0AA}"/>
    <cellStyle name="Valuta 2 4 2 3 6 6" xfId="35064" xr:uid="{1D7046BD-B40E-48DE-A629-29A8663F115B}"/>
    <cellStyle name="Valuta 2 4 2 3 7" xfId="3702" xr:uid="{00000000-0005-0000-0000-0000DB150000}"/>
    <cellStyle name="Valuta 2 4 2 3 7 2" xfId="28296" xr:uid="{0862AD5F-2793-4190-878F-E2AF43DBFBA0}"/>
    <cellStyle name="Valuta 2 4 2 3 7 2 2" xfId="28297" xr:uid="{B929AF48-B97F-4273-92D5-747FC04908FE}"/>
    <cellStyle name="Valuta 2 4 2 3 7 3" xfId="28298" xr:uid="{957A5E77-1778-477C-ACC3-CEF89C65582C}"/>
    <cellStyle name="Valuta 2 4 2 3 7 4" xfId="28295" xr:uid="{B5F383A0-F938-4A68-B123-D48529B7BFE3}"/>
    <cellStyle name="Valuta 2 4 2 3 8" xfId="6480" xr:uid="{00000000-0005-0000-0000-0000DC150000}"/>
    <cellStyle name="Valuta 2 4 2 3 8 2" xfId="28300" xr:uid="{6D73F00B-B4F3-4B6A-91F2-DD7D7A1ECD0D}"/>
    <cellStyle name="Valuta 2 4 2 3 8 2 2" xfId="28301" xr:uid="{942B1D35-737C-4C47-B9D6-5D7BA9BE47A7}"/>
    <cellStyle name="Valuta 2 4 2 3 8 3" xfId="28302" xr:uid="{DABE6553-5B68-4D0C-96E7-A3CB6DFE09DD}"/>
    <cellStyle name="Valuta 2 4 2 3 8 4" xfId="28299" xr:uid="{3BC7A634-2F19-4353-89AA-0BAA46A3EDB7}"/>
    <cellStyle name="Valuta 2 4 2 3 9" xfId="28303" xr:uid="{8238A01F-0773-4082-B4B3-C31D0DBFB2C6}"/>
    <cellStyle name="Valuta 2 4 2 3 9 2" xfId="28304" xr:uid="{6F7CCBB9-30F6-43B2-99D8-22EACF0B8C7E}"/>
    <cellStyle name="Valuta 2 4 2 4" xfId="3703" xr:uid="{00000000-0005-0000-0000-0000DD150000}"/>
    <cellStyle name="Valuta 2 4 2 4 10" xfId="28306" xr:uid="{DCE61D12-B6EA-4F9B-97EF-C5B122C99CFC}"/>
    <cellStyle name="Valuta 2 4 2 4 10 2" xfId="28307" xr:uid="{1DA7F72C-52D0-47CE-81B4-FC102B30CCDB}"/>
    <cellStyle name="Valuta 2 4 2 4 11" xfId="28308" xr:uid="{78BFFFDC-1B30-43B1-972C-65CF6967BE84}"/>
    <cellStyle name="Valuta 2 4 2 4 11 2" xfId="28309" xr:uid="{4674DF6D-0A93-4D16-8060-057913C5F728}"/>
    <cellStyle name="Valuta 2 4 2 4 12" xfId="28310" xr:uid="{A30327A9-E1E0-4290-891F-5414D5756FE1}"/>
    <cellStyle name="Valuta 2 4 2 4 13" xfId="28305" xr:uid="{E8704FDD-BAB5-4575-979C-610A4E3A67B1}"/>
    <cellStyle name="Valuta 2 4 2 4 14" xfId="35065" xr:uid="{124C2B81-0F30-4862-AA2B-41EE2705636B}"/>
    <cellStyle name="Valuta 2 4 2 4 15" xfId="35922" xr:uid="{2705064C-1F10-4572-AD7C-8B32379A5B24}"/>
    <cellStyle name="Valuta 2 4 2 4 2" xfId="3704" xr:uid="{00000000-0005-0000-0000-0000DE150000}"/>
    <cellStyle name="Valuta 2 4 2 4 2 10" xfId="28312" xr:uid="{C4B6FF57-CAFD-4440-B612-2A431AAA587E}"/>
    <cellStyle name="Valuta 2 4 2 4 2 11" xfId="28311" xr:uid="{D3E76D86-E35A-4B89-8F95-81092BAA16E1}"/>
    <cellStyle name="Valuta 2 4 2 4 2 12" xfId="35066" xr:uid="{477BA167-5E53-49EB-AF0D-AC725E7DBE28}"/>
    <cellStyle name="Valuta 2 4 2 4 2 13" xfId="36305" xr:uid="{48DBB825-DD8D-4D14-A651-0B5F75F9E2C3}"/>
    <cellStyle name="Valuta 2 4 2 4 2 2" xfId="3705" xr:uid="{00000000-0005-0000-0000-0000DF150000}"/>
    <cellStyle name="Valuta 2 4 2 4 2 2 2" xfId="6494" xr:uid="{00000000-0005-0000-0000-0000E0150000}"/>
    <cellStyle name="Valuta 2 4 2 4 2 2 2 2" xfId="28315" xr:uid="{32FD7E42-F60F-44FA-BAAE-898E658B7DCA}"/>
    <cellStyle name="Valuta 2 4 2 4 2 2 2 3" xfId="28314" xr:uid="{3D8A9F9C-D1CB-4A20-B742-550751E1B309}"/>
    <cellStyle name="Valuta 2 4 2 4 2 2 3" xfId="28316" xr:uid="{F5E423ED-4A42-4272-B746-63BBF57E9A4E}"/>
    <cellStyle name="Valuta 2 4 2 4 2 2 3 2" xfId="28317" xr:uid="{9CA166F0-2A22-45C1-93C4-095010A435EE}"/>
    <cellStyle name="Valuta 2 4 2 4 2 2 4" xfId="28318" xr:uid="{AE3FCD19-F340-4374-B3A2-3C120D34A948}"/>
    <cellStyle name="Valuta 2 4 2 4 2 2 5" xfId="28313" xr:uid="{0767FD76-8100-4C4E-90DC-47BEC65FA589}"/>
    <cellStyle name="Valuta 2 4 2 4 2 2 6" xfId="35067" xr:uid="{57036218-744A-46A3-BEC9-5827B96EAB59}"/>
    <cellStyle name="Valuta 2 4 2 4 2 3" xfId="3706" xr:uid="{00000000-0005-0000-0000-0000E1150000}"/>
    <cellStyle name="Valuta 2 4 2 4 2 3 2" xfId="6495" xr:uid="{00000000-0005-0000-0000-0000E2150000}"/>
    <cellStyle name="Valuta 2 4 2 4 2 3 2 2" xfId="28321" xr:uid="{847938AC-A3F7-4287-8216-162E20DF8A52}"/>
    <cellStyle name="Valuta 2 4 2 4 2 3 2 3" xfId="28320" xr:uid="{4D21A896-6BAD-4249-99C5-4323DDC81D3E}"/>
    <cellStyle name="Valuta 2 4 2 4 2 3 3" xfId="28322" xr:uid="{C74494A8-4F0C-4EE9-9BDC-22A07C5A262A}"/>
    <cellStyle name="Valuta 2 4 2 4 2 3 3 2" xfId="28323" xr:uid="{94207337-BA97-4E0E-A2A2-F9AAF1BD17D5}"/>
    <cellStyle name="Valuta 2 4 2 4 2 3 4" xfId="28324" xr:uid="{CDAC503A-E5E3-45ED-A6D6-A5FDF9EE6F63}"/>
    <cellStyle name="Valuta 2 4 2 4 2 3 5" xfId="28319" xr:uid="{B587623E-9E28-4B81-A938-C39B4A9BEAA2}"/>
    <cellStyle name="Valuta 2 4 2 4 2 3 6" xfId="35068" xr:uid="{139944DB-7A0C-4CCA-90BB-AB49E88386DF}"/>
    <cellStyle name="Valuta 2 4 2 4 2 4" xfId="3707" xr:uid="{00000000-0005-0000-0000-0000E3150000}"/>
    <cellStyle name="Valuta 2 4 2 4 2 4 2" xfId="6496" xr:uid="{00000000-0005-0000-0000-0000E4150000}"/>
    <cellStyle name="Valuta 2 4 2 4 2 4 2 2" xfId="28327" xr:uid="{2D50A4F5-785B-45AA-86C0-5A5AD17A04C5}"/>
    <cellStyle name="Valuta 2 4 2 4 2 4 2 3" xfId="28326" xr:uid="{772AA037-35E8-4A11-BC5B-C211D073F8D2}"/>
    <cellStyle name="Valuta 2 4 2 4 2 4 3" xfId="28328" xr:uid="{E0881A86-EBC8-4798-9E59-03D9237082AB}"/>
    <cellStyle name="Valuta 2 4 2 4 2 4 3 2" xfId="28329" xr:uid="{097387D4-0575-40AE-A0BC-D3FBA6B626F4}"/>
    <cellStyle name="Valuta 2 4 2 4 2 4 4" xfId="28330" xr:uid="{1F05A89A-43A7-41F6-ABD6-C0F76DBAECB5}"/>
    <cellStyle name="Valuta 2 4 2 4 2 4 5" xfId="28325" xr:uid="{02A2EB93-83C7-4176-B9AD-AF55039BBB78}"/>
    <cellStyle name="Valuta 2 4 2 4 2 4 6" xfId="35069" xr:uid="{90B2CF06-4779-42CE-AC06-D1AB039128C8}"/>
    <cellStyle name="Valuta 2 4 2 4 2 5" xfId="3708" xr:uid="{00000000-0005-0000-0000-0000E5150000}"/>
    <cellStyle name="Valuta 2 4 2 4 2 5 2" xfId="28332" xr:uid="{557EE2E1-D75C-4B22-A98D-83418FA855CA}"/>
    <cellStyle name="Valuta 2 4 2 4 2 5 2 2" xfId="28333" xr:uid="{7C6ED8FC-7602-4DB5-9AEA-D8E15D414473}"/>
    <cellStyle name="Valuta 2 4 2 4 2 5 3" xfId="28334" xr:uid="{BE89681E-3E36-4E9A-B8F0-67CB4DF8AFD3}"/>
    <cellStyle name="Valuta 2 4 2 4 2 5 4" xfId="28331" xr:uid="{CA8A7B30-933D-4CC1-BB45-A2703A5084CC}"/>
    <cellStyle name="Valuta 2 4 2 4 2 6" xfId="6493" xr:uid="{00000000-0005-0000-0000-0000E6150000}"/>
    <cellStyle name="Valuta 2 4 2 4 2 6 2" xfId="28336" xr:uid="{3088FA83-0807-4AA1-B8D5-5098F352206E}"/>
    <cellStyle name="Valuta 2 4 2 4 2 6 2 2" xfId="28337" xr:uid="{B01E04AD-0683-4535-A14D-ED030F874199}"/>
    <cellStyle name="Valuta 2 4 2 4 2 6 3" xfId="28338" xr:uid="{1FB2B066-D8B4-4112-815A-3A95C3456DC7}"/>
    <cellStyle name="Valuta 2 4 2 4 2 6 4" xfId="28335" xr:uid="{5F9BADB8-A137-429B-ACFB-509980FC8BD7}"/>
    <cellStyle name="Valuta 2 4 2 4 2 7" xfId="28339" xr:uid="{40DFB606-668B-4829-903D-3ED219BB6B4A}"/>
    <cellStyle name="Valuta 2 4 2 4 2 7 2" xfId="28340" xr:uid="{86B3A709-66DE-4073-8D75-DB23731E5BF9}"/>
    <cellStyle name="Valuta 2 4 2 4 2 8" xfId="28341" xr:uid="{65C32125-FA9D-4160-A7C5-047DB6FBDA5A}"/>
    <cellStyle name="Valuta 2 4 2 4 2 8 2" xfId="28342" xr:uid="{C0216FBC-E51A-41FA-94DD-91859AF3434B}"/>
    <cellStyle name="Valuta 2 4 2 4 2 9" xfId="28343" xr:uid="{602BADD8-A195-4F2E-B1BD-D0CF367789A8}"/>
    <cellStyle name="Valuta 2 4 2 4 2 9 2" xfId="28344" xr:uid="{ABBF41A4-40CB-45CB-A781-DE4435467D0D}"/>
    <cellStyle name="Valuta 2 4 2 4 3" xfId="3709" xr:uid="{00000000-0005-0000-0000-0000E7150000}"/>
    <cellStyle name="Valuta 2 4 2 4 3 10" xfId="28346" xr:uid="{8F0CD44B-E430-4128-9C2C-4B2A6537B9B7}"/>
    <cellStyle name="Valuta 2 4 2 4 3 11" xfId="28345" xr:uid="{A70AAEFC-F0EF-4410-A865-B3B2979BE49C}"/>
    <cellStyle name="Valuta 2 4 2 4 3 12" xfId="35070" xr:uid="{F8A9592C-1BA9-41C1-86FD-9448715FC925}"/>
    <cellStyle name="Valuta 2 4 2 4 3 13" xfId="36599" xr:uid="{B8E944EB-3575-4A37-BEB3-3B80FD5A2CCE}"/>
    <cellStyle name="Valuta 2 4 2 4 3 2" xfId="3710" xr:uid="{00000000-0005-0000-0000-0000E8150000}"/>
    <cellStyle name="Valuta 2 4 2 4 3 2 2" xfId="6498" xr:uid="{00000000-0005-0000-0000-0000E9150000}"/>
    <cellStyle name="Valuta 2 4 2 4 3 2 2 2" xfId="28349" xr:uid="{9C77227B-FBC7-4324-8BB5-EB8B8072CAB3}"/>
    <cellStyle name="Valuta 2 4 2 4 3 2 2 3" xfId="28348" xr:uid="{49AFE301-8CC6-4E94-B466-DB2B978A86C8}"/>
    <cellStyle name="Valuta 2 4 2 4 3 2 3" xfId="28350" xr:uid="{8DC1F05E-7F1A-4E90-94A5-ECBCAEE86C9A}"/>
    <cellStyle name="Valuta 2 4 2 4 3 2 3 2" xfId="28351" xr:uid="{187CFAB1-07D2-487E-AC2E-326A0126807A}"/>
    <cellStyle name="Valuta 2 4 2 4 3 2 4" xfId="28352" xr:uid="{DE88830B-35EE-462E-8B01-6C8AC9298AA6}"/>
    <cellStyle name="Valuta 2 4 2 4 3 2 5" xfId="28347" xr:uid="{D5DAD471-1F27-4C18-B694-95498FE5E67D}"/>
    <cellStyle name="Valuta 2 4 2 4 3 2 6" xfId="35071" xr:uid="{CA62B346-9FDF-4CC8-9D6D-155A2D4A2136}"/>
    <cellStyle name="Valuta 2 4 2 4 3 3" xfId="3711" xr:uid="{00000000-0005-0000-0000-0000EA150000}"/>
    <cellStyle name="Valuta 2 4 2 4 3 3 2" xfId="6499" xr:uid="{00000000-0005-0000-0000-0000EB150000}"/>
    <cellStyle name="Valuta 2 4 2 4 3 3 2 2" xfId="28355" xr:uid="{3066F116-4032-46EF-AAA3-8607352F8635}"/>
    <cellStyle name="Valuta 2 4 2 4 3 3 2 3" xfId="28354" xr:uid="{FEE0B2CC-31ED-4839-9FBF-7442F14CC125}"/>
    <cellStyle name="Valuta 2 4 2 4 3 3 3" xfId="28356" xr:uid="{C47E3538-0AA9-4191-9B7E-5C5C3BC5C3D5}"/>
    <cellStyle name="Valuta 2 4 2 4 3 3 3 2" xfId="28357" xr:uid="{527B5522-16F4-4FE2-9103-AB4598C004A1}"/>
    <cellStyle name="Valuta 2 4 2 4 3 3 4" xfId="28358" xr:uid="{A8DF1713-43A2-4BAD-8FD0-FEB3EE9CE511}"/>
    <cellStyle name="Valuta 2 4 2 4 3 3 5" xfId="28353" xr:uid="{9773832D-0F2C-489E-8CE5-48844D2E1C78}"/>
    <cellStyle name="Valuta 2 4 2 4 3 3 6" xfId="35072" xr:uid="{C497CDAB-2A4B-4EA5-B18C-1405A8499283}"/>
    <cellStyle name="Valuta 2 4 2 4 3 4" xfId="3712" xr:uid="{00000000-0005-0000-0000-0000EC150000}"/>
    <cellStyle name="Valuta 2 4 2 4 3 4 2" xfId="6500" xr:uid="{00000000-0005-0000-0000-0000ED150000}"/>
    <cellStyle name="Valuta 2 4 2 4 3 4 2 2" xfId="28361" xr:uid="{DDB2E84D-9CFE-451A-BE4F-C667077D9B5E}"/>
    <cellStyle name="Valuta 2 4 2 4 3 4 2 3" xfId="28360" xr:uid="{3D118A2D-B21C-4368-BD80-D9F0E16AE3C3}"/>
    <cellStyle name="Valuta 2 4 2 4 3 4 3" xfId="28362" xr:uid="{C3BBD3FC-63B0-4CE6-94FA-556B0844FFC9}"/>
    <cellStyle name="Valuta 2 4 2 4 3 4 3 2" xfId="28363" xr:uid="{16B656F8-F568-47CC-8C42-5CE4AEDE98CF}"/>
    <cellStyle name="Valuta 2 4 2 4 3 4 4" xfId="28364" xr:uid="{4060FD19-4B7F-4619-9090-F3129C84DE34}"/>
    <cellStyle name="Valuta 2 4 2 4 3 4 5" xfId="28359" xr:uid="{4E5805CC-24E1-4D22-8A74-4EA5AE9DDC92}"/>
    <cellStyle name="Valuta 2 4 2 4 3 4 6" xfId="35073" xr:uid="{421B9399-B52C-4B12-8EA3-021B26E59C72}"/>
    <cellStyle name="Valuta 2 4 2 4 3 5" xfId="3713" xr:uid="{00000000-0005-0000-0000-0000EE150000}"/>
    <cellStyle name="Valuta 2 4 2 4 3 5 2" xfId="28366" xr:uid="{88AF6288-5AD4-43D6-A483-52D71395674B}"/>
    <cellStyle name="Valuta 2 4 2 4 3 5 2 2" xfId="28367" xr:uid="{F8A41E15-A496-47C1-8013-DD7788321B02}"/>
    <cellStyle name="Valuta 2 4 2 4 3 5 3" xfId="28368" xr:uid="{B7B4CE98-53AB-4942-9AF7-9FBE2183248D}"/>
    <cellStyle name="Valuta 2 4 2 4 3 5 4" xfId="28365" xr:uid="{822C1885-D551-40D2-8E72-7504389FD348}"/>
    <cellStyle name="Valuta 2 4 2 4 3 6" xfId="6497" xr:uid="{00000000-0005-0000-0000-0000EF150000}"/>
    <cellStyle name="Valuta 2 4 2 4 3 6 2" xfId="28370" xr:uid="{2AD73DBF-2857-4613-98B3-CC1253058A5D}"/>
    <cellStyle name="Valuta 2 4 2 4 3 6 2 2" xfId="28371" xr:uid="{BBE59D03-006B-47AD-BBE9-040B00B7B325}"/>
    <cellStyle name="Valuta 2 4 2 4 3 6 3" xfId="28372" xr:uid="{FB873BF3-3E03-4D15-8AF5-41D9B9098C83}"/>
    <cellStyle name="Valuta 2 4 2 4 3 6 4" xfId="28369" xr:uid="{04781954-7253-4554-850A-B18EE569BE9F}"/>
    <cellStyle name="Valuta 2 4 2 4 3 7" xfId="28373" xr:uid="{DD739A56-0730-479B-A33C-7243A1B4AE6E}"/>
    <cellStyle name="Valuta 2 4 2 4 3 7 2" xfId="28374" xr:uid="{4D7886A4-C05F-45ED-9D47-4930778A21C8}"/>
    <cellStyle name="Valuta 2 4 2 4 3 8" xfId="28375" xr:uid="{E50E987C-92F6-4CA9-AE9A-346FD4B24619}"/>
    <cellStyle name="Valuta 2 4 2 4 3 8 2" xfId="28376" xr:uid="{10A4DADD-1353-48A8-BB5B-A70D3B3AD5C2}"/>
    <cellStyle name="Valuta 2 4 2 4 3 9" xfId="28377" xr:uid="{DF0258C5-5115-47BD-96BD-8654FB4CA56D}"/>
    <cellStyle name="Valuta 2 4 2 4 3 9 2" xfId="28378" xr:uid="{FB06CFA3-4937-483C-9D61-444224E03FD4}"/>
    <cellStyle name="Valuta 2 4 2 4 4" xfId="3714" xr:uid="{00000000-0005-0000-0000-0000F0150000}"/>
    <cellStyle name="Valuta 2 4 2 4 4 2" xfId="6501" xr:uid="{00000000-0005-0000-0000-0000F1150000}"/>
    <cellStyle name="Valuta 2 4 2 4 4 2 2" xfId="28381" xr:uid="{357741ED-158F-47C5-B7A0-78CA44485D49}"/>
    <cellStyle name="Valuta 2 4 2 4 4 2 3" xfId="28380" xr:uid="{3A4A0324-BA3E-47BC-B557-C21B2180A834}"/>
    <cellStyle name="Valuta 2 4 2 4 4 3" xfId="28382" xr:uid="{E25E029D-E03A-4785-AA0F-A956A9CF1D29}"/>
    <cellStyle name="Valuta 2 4 2 4 4 3 2" xfId="28383" xr:uid="{496B41A4-D731-452E-8855-CD034584197C}"/>
    <cellStyle name="Valuta 2 4 2 4 4 4" xfId="28384" xr:uid="{A8B1ACD5-84BC-4C35-A4A8-00FA1B3C2A76}"/>
    <cellStyle name="Valuta 2 4 2 4 4 5" xfId="28385" xr:uid="{1D8ACE56-69BB-4F76-A7FE-9EEC3D48EF1A}"/>
    <cellStyle name="Valuta 2 4 2 4 4 6" xfId="28379" xr:uid="{009958D5-3942-4B51-9D7E-8AA48EF6565C}"/>
    <cellStyle name="Valuta 2 4 2 4 4 7" xfId="35074" xr:uid="{0A1F9E32-1F34-4870-8DA9-CFDCE9BC3B23}"/>
    <cellStyle name="Valuta 2 4 2 4 5" xfId="3715" xr:uid="{00000000-0005-0000-0000-0000F2150000}"/>
    <cellStyle name="Valuta 2 4 2 4 5 2" xfId="6502" xr:uid="{00000000-0005-0000-0000-0000F3150000}"/>
    <cellStyle name="Valuta 2 4 2 4 5 2 2" xfId="28388" xr:uid="{5CDC20DB-C7E9-4B3A-9923-88B16B5746BA}"/>
    <cellStyle name="Valuta 2 4 2 4 5 2 3" xfId="28387" xr:uid="{8D67E2BB-DF3C-40F8-A5B7-2BA823106C26}"/>
    <cellStyle name="Valuta 2 4 2 4 5 3" xfId="28389" xr:uid="{6AD4655C-C98C-419A-AE6F-5E30D5F22CEF}"/>
    <cellStyle name="Valuta 2 4 2 4 5 3 2" xfId="28390" xr:uid="{C846CFF0-1FAD-47DD-8D56-ADC11D495650}"/>
    <cellStyle name="Valuta 2 4 2 4 5 4" xfId="28391" xr:uid="{2FEC81D5-B4C0-45E2-BFDD-66ACA4CF8124}"/>
    <cellStyle name="Valuta 2 4 2 4 5 5" xfId="28386" xr:uid="{B832383B-DFDA-4CD7-BE2E-C646D22D1DB4}"/>
    <cellStyle name="Valuta 2 4 2 4 5 6" xfId="35075" xr:uid="{1FB68059-873C-4321-A66C-80D0C1EF8937}"/>
    <cellStyle name="Valuta 2 4 2 4 6" xfId="3716" xr:uid="{00000000-0005-0000-0000-0000F4150000}"/>
    <cellStyle name="Valuta 2 4 2 4 6 2" xfId="6503" xr:uid="{00000000-0005-0000-0000-0000F5150000}"/>
    <cellStyle name="Valuta 2 4 2 4 6 2 2" xfId="28394" xr:uid="{A90CBF5E-3AFF-4C98-A7F0-725E1B596309}"/>
    <cellStyle name="Valuta 2 4 2 4 6 2 3" xfId="28393" xr:uid="{909F3FFA-83B5-4CF2-839D-8518FE0F1E05}"/>
    <cellStyle name="Valuta 2 4 2 4 6 3" xfId="28395" xr:uid="{38344F40-15F7-4CD8-8F38-11784699FC89}"/>
    <cellStyle name="Valuta 2 4 2 4 6 3 2" xfId="28396" xr:uid="{4AA5E3EB-E49D-4BA6-A4BA-4FF4DCDDCA33}"/>
    <cellStyle name="Valuta 2 4 2 4 6 4" xfId="28397" xr:uid="{8E08E434-C93C-4642-A5D0-16F1621322AE}"/>
    <cellStyle name="Valuta 2 4 2 4 6 5" xfId="28392" xr:uid="{D62558DC-619B-4681-9755-B30083E20199}"/>
    <cellStyle name="Valuta 2 4 2 4 6 6" xfId="35076" xr:uid="{B02885FE-B2AF-41EA-85E0-019BE10312AE}"/>
    <cellStyle name="Valuta 2 4 2 4 7" xfId="3717" xr:uid="{00000000-0005-0000-0000-0000F6150000}"/>
    <cellStyle name="Valuta 2 4 2 4 7 2" xfId="28399" xr:uid="{4AAFC134-25CB-4CED-B6B9-CF45304DD0AC}"/>
    <cellStyle name="Valuta 2 4 2 4 7 2 2" xfId="28400" xr:uid="{EFBD7BF4-E370-427B-B37A-93899E41756B}"/>
    <cellStyle name="Valuta 2 4 2 4 7 3" xfId="28401" xr:uid="{059E78C2-0E90-4D4B-9FAB-1FF6F722C342}"/>
    <cellStyle name="Valuta 2 4 2 4 7 4" xfId="28398" xr:uid="{007421D4-C5C4-4D54-A669-29465B31197D}"/>
    <cellStyle name="Valuta 2 4 2 4 8" xfId="6492" xr:uid="{00000000-0005-0000-0000-0000F7150000}"/>
    <cellStyle name="Valuta 2 4 2 4 8 2" xfId="28403" xr:uid="{64B1A2E6-7281-4919-BAA9-F942D30F7CEC}"/>
    <cellStyle name="Valuta 2 4 2 4 8 2 2" xfId="28404" xr:uid="{7FD9D17D-898B-4FED-830A-DBF0CE41F46B}"/>
    <cellStyle name="Valuta 2 4 2 4 8 3" xfId="28405" xr:uid="{5E53FB08-F670-489C-B0F9-01A2377F1042}"/>
    <cellStyle name="Valuta 2 4 2 4 8 4" xfId="28402" xr:uid="{563AF657-2FAE-4742-B14A-E52DE17802F0}"/>
    <cellStyle name="Valuta 2 4 2 4 9" xfId="28406" xr:uid="{004FF0F9-3917-41CF-8426-B30D5B609E19}"/>
    <cellStyle name="Valuta 2 4 2 4 9 2" xfId="28407" xr:uid="{6069AF3B-825E-4B85-975E-253F841B5449}"/>
    <cellStyle name="Valuta 2 4 2 5" xfId="3718" xr:uid="{00000000-0005-0000-0000-0000F8150000}"/>
    <cellStyle name="Valuta 2 4 2 5 10" xfId="28409" xr:uid="{495B42F7-4BD1-428D-9AA6-67F9E089592E}"/>
    <cellStyle name="Valuta 2 4 2 5 10 2" xfId="28410" xr:uid="{6F3FBE3D-77A0-4E5E-92DA-57E5D04CA490}"/>
    <cellStyle name="Valuta 2 4 2 5 11" xfId="28411" xr:uid="{BE885172-F570-40A4-A9A8-F21564432D3D}"/>
    <cellStyle name="Valuta 2 4 2 5 11 2" xfId="28412" xr:uid="{1D4A0088-5F9E-4480-9E36-6181D2AD0F66}"/>
    <cellStyle name="Valuta 2 4 2 5 12" xfId="28413" xr:uid="{D47E079F-1F97-48FC-A325-E2A888EC4D5C}"/>
    <cellStyle name="Valuta 2 4 2 5 13" xfId="28408" xr:uid="{3B7624FD-E8A6-476C-AA34-2A25772A82EE}"/>
    <cellStyle name="Valuta 2 4 2 5 14" xfId="35077" xr:uid="{9F64122B-B779-483F-A303-415AA8B3B6A1}"/>
    <cellStyle name="Valuta 2 4 2 5 15" xfId="35923" xr:uid="{0F8679F9-F5B1-4CA6-9D19-9569675B232C}"/>
    <cellStyle name="Valuta 2 4 2 5 2" xfId="3719" xr:uid="{00000000-0005-0000-0000-0000F9150000}"/>
    <cellStyle name="Valuta 2 4 2 5 2 10" xfId="28415" xr:uid="{3988D4BF-3AEA-44FA-B10B-7307DAB712DC}"/>
    <cellStyle name="Valuta 2 4 2 5 2 11" xfId="28414" xr:uid="{ADF99D92-0F2E-4668-A693-952F9202C50C}"/>
    <cellStyle name="Valuta 2 4 2 5 2 12" xfId="35078" xr:uid="{C97BDCBA-785D-4964-95B2-D8B26854FC3D}"/>
    <cellStyle name="Valuta 2 4 2 5 2 13" xfId="36306" xr:uid="{5D71011E-A045-4838-A9F0-609148F2E71A}"/>
    <cellStyle name="Valuta 2 4 2 5 2 2" xfId="3720" xr:uid="{00000000-0005-0000-0000-0000FA150000}"/>
    <cellStyle name="Valuta 2 4 2 5 2 2 2" xfId="6506" xr:uid="{00000000-0005-0000-0000-0000FB150000}"/>
    <cellStyle name="Valuta 2 4 2 5 2 2 2 2" xfId="28418" xr:uid="{F5C01164-C834-44DD-99C0-5F0BA51A7367}"/>
    <cellStyle name="Valuta 2 4 2 5 2 2 2 3" xfId="28417" xr:uid="{B9F34418-6D95-4C12-B0F0-D05D8C86EB8F}"/>
    <cellStyle name="Valuta 2 4 2 5 2 2 3" xfId="28419" xr:uid="{B97214A4-F12A-47CF-989D-8700CB3091E8}"/>
    <cellStyle name="Valuta 2 4 2 5 2 2 3 2" xfId="28420" xr:uid="{278FD085-E8EA-4D55-A10B-E51740C6E419}"/>
    <cellStyle name="Valuta 2 4 2 5 2 2 4" xfId="28421" xr:uid="{C8F4C374-D990-4CD0-B47E-9E4F841D7768}"/>
    <cellStyle name="Valuta 2 4 2 5 2 2 5" xfId="28416" xr:uid="{E8D007D7-00A8-45CF-8688-1E5B2E942F62}"/>
    <cellStyle name="Valuta 2 4 2 5 2 2 6" xfId="35079" xr:uid="{4ECD418A-AC64-49A7-B559-A3CD2AA74CD3}"/>
    <cellStyle name="Valuta 2 4 2 5 2 3" xfId="3721" xr:uid="{00000000-0005-0000-0000-0000FC150000}"/>
    <cellStyle name="Valuta 2 4 2 5 2 3 2" xfId="6507" xr:uid="{00000000-0005-0000-0000-0000FD150000}"/>
    <cellStyle name="Valuta 2 4 2 5 2 3 2 2" xfId="28424" xr:uid="{C0EE58AD-AE75-4B3E-B203-36C19F1DED76}"/>
    <cellStyle name="Valuta 2 4 2 5 2 3 2 3" xfId="28423" xr:uid="{C80C1636-4316-46B4-BA3A-5169E33BFC47}"/>
    <cellStyle name="Valuta 2 4 2 5 2 3 3" xfId="28425" xr:uid="{611C1306-F235-49AE-B587-E8CD89576A6B}"/>
    <cellStyle name="Valuta 2 4 2 5 2 3 3 2" xfId="28426" xr:uid="{20B10E3F-5454-4FDD-84F5-38DAD6498D5E}"/>
    <cellStyle name="Valuta 2 4 2 5 2 3 4" xfId="28427" xr:uid="{1C9B8EF5-536F-4B4F-A843-A7A49EABA548}"/>
    <cellStyle name="Valuta 2 4 2 5 2 3 5" xfId="28422" xr:uid="{A190C601-650A-46F9-958E-5E857842D53E}"/>
    <cellStyle name="Valuta 2 4 2 5 2 3 6" xfId="35080" xr:uid="{D946225C-A098-485D-B15E-8F155194130B}"/>
    <cellStyle name="Valuta 2 4 2 5 2 4" xfId="3722" xr:uid="{00000000-0005-0000-0000-0000FE150000}"/>
    <cellStyle name="Valuta 2 4 2 5 2 4 2" xfId="6508" xr:uid="{00000000-0005-0000-0000-0000FF150000}"/>
    <cellStyle name="Valuta 2 4 2 5 2 4 2 2" xfId="28430" xr:uid="{58980481-EE2F-41E6-9459-6824CD6E494F}"/>
    <cellStyle name="Valuta 2 4 2 5 2 4 2 3" xfId="28429" xr:uid="{3EDB6BC8-F08D-49EF-A4C5-A020754FE7E8}"/>
    <cellStyle name="Valuta 2 4 2 5 2 4 3" xfId="28431" xr:uid="{54AC27C2-D59F-4DF0-86AE-27CB9557EBFA}"/>
    <cellStyle name="Valuta 2 4 2 5 2 4 3 2" xfId="28432" xr:uid="{4C70E379-1EF2-49FD-915B-C52BAEB0A4EF}"/>
    <cellStyle name="Valuta 2 4 2 5 2 4 4" xfId="28433" xr:uid="{BD818DB8-A964-434E-9461-AC134428BC75}"/>
    <cellStyle name="Valuta 2 4 2 5 2 4 5" xfId="28428" xr:uid="{941F7A61-4A7D-46CD-9776-BBAD63A3AA52}"/>
    <cellStyle name="Valuta 2 4 2 5 2 4 6" xfId="35081" xr:uid="{E78E794B-B698-496A-88E4-F5578B686A73}"/>
    <cellStyle name="Valuta 2 4 2 5 2 5" xfId="3723" xr:uid="{00000000-0005-0000-0000-000000160000}"/>
    <cellStyle name="Valuta 2 4 2 5 2 5 2" xfId="28435" xr:uid="{27E26D04-D465-44AC-B651-7AF6A1326D4E}"/>
    <cellStyle name="Valuta 2 4 2 5 2 5 2 2" xfId="28436" xr:uid="{3E3A3618-FFFA-4F76-AF05-9AD63FAFE4F5}"/>
    <cellStyle name="Valuta 2 4 2 5 2 5 3" xfId="28437" xr:uid="{45BCC3C3-2882-464A-8892-B53816EFC8CC}"/>
    <cellStyle name="Valuta 2 4 2 5 2 5 4" xfId="28434" xr:uid="{01E6E024-A407-45B3-BE6A-E6858CCE94A5}"/>
    <cellStyle name="Valuta 2 4 2 5 2 6" xfId="6505" xr:uid="{00000000-0005-0000-0000-000001160000}"/>
    <cellStyle name="Valuta 2 4 2 5 2 6 2" xfId="28439" xr:uid="{6AE26E55-DA94-4DA3-97A5-FD459BAB8B1A}"/>
    <cellStyle name="Valuta 2 4 2 5 2 6 2 2" xfId="28440" xr:uid="{75B20E35-35DF-497F-B624-FD4225595879}"/>
    <cellStyle name="Valuta 2 4 2 5 2 6 3" xfId="28441" xr:uid="{0A90346B-E571-436A-869B-EBD373EE1B44}"/>
    <cellStyle name="Valuta 2 4 2 5 2 6 4" xfId="28438" xr:uid="{34DB506D-6F39-44E6-B261-B55423392DFD}"/>
    <cellStyle name="Valuta 2 4 2 5 2 7" xfId="28442" xr:uid="{F5136C1C-F827-407D-8378-C416D802813B}"/>
    <cellStyle name="Valuta 2 4 2 5 2 7 2" xfId="28443" xr:uid="{6479E704-E61A-4C2E-BFFD-6A3F71C56BCC}"/>
    <cellStyle name="Valuta 2 4 2 5 2 8" xfId="28444" xr:uid="{04CCE332-1639-4BB1-B8D3-ED1C5E3E32BC}"/>
    <cellStyle name="Valuta 2 4 2 5 2 8 2" xfId="28445" xr:uid="{1E7E7E78-632D-47C0-80E0-DB19B6A936AF}"/>
    <cellStyle name="Valuta 2 4 2 5 2 9" xfId="28446" xr:uid="{E43A61AC-ACD7-41A8-9815-874271271C7B}"/>
    <cellStyle name="Valuta 2 4 2 5 2 9 2" xfId="28447" xr:uid="{EA0DB40E-F165-41AD-AE83-FDA1DEC0833C}"/>
    <cellStyle name="Valuta 2 4 2 5 3" xfId="3724" xr:uid="{00000000-0005-0000-0000-000002160000}"/>
    <cellStyle name="Valuta 2 4 2 5 3 10" xfId="28449" xr:uid="{04951DB0-CACA-4C25-8E14-81C522288E00}"/>
    <cellStyle name="Valuta 2 4 2 5 3 11" xfId="28448" xr:uid="{53AFADB7-9A2F-4232-B215-1BB3D256B9FF}"/>
    <cellStyle name="Valuta 2 4 2 5 3 12" xfId="35082" xr:uid="{D43546A4-DFF2-47FD-94B3-B1714FA9D01E}"/>
    <cellStyle name="Valuta 2 4 2 5 3 13" xfId="36600" xr:uid="{E260D29C-BCBE-4A2D-9820-2E60E53E68AA}"/>
    <cellStyle name="Valuta 2 4 2 5 3 2" xfId="3725" xr:uid="{00000000-0005-0000-0000-000003160000}"/>
    <cellStyle name="Valuta 2 4 2 5 3 2 2" xfId="6510" xr:uid="{00000000-0005-0000-0000-000004160000}"/>
    <cellStyle name="Valuta 2 4 2 5 3 2 2 2" xfId="28452" xr:uid="{693E7579-28E4-4A52-B7A5-31F0825B4D3E}"/>
    <cellStyle name="Valuta 2 4 2 5 3 2 2 3" xfId="28451" xr:uid="{04CA60D8-1C63-4461-9EA9-491C65134632}"/>
    <cellStyle name="Valuta 2 4 2 5 3 2 3" xfId="28453" xr:uid="{E4C0D843-A86D-473F-8AF0-338623E9CC54}"/>
    <cellStyle name="Valuta 2 4 2 5 3 2 3 2" xfId="28454" xr:uid="{EABA6762-4762-4F50-80A2-2D6C98B7F5DE}"/>
    <cellStyle name="Valuta 2 4 2 5 3 2 4" xfId="28455" xr:uid="{E9563E89-B7AA-437B-BF39-1B1010861CFF}"/>
    <cellStyle name="Valuta 2 4 2 5 3 2 5" xfId="28450" xr:uid="{5F5460DE-F428-4514-92A9-7C42BBE11D65}"/>
    <cellStyle name="Valuta 2 4 2 5 3 2 6" xfId="35083" xr:uid="{C9F299C2-ECD7-4EF8-B988-9F8FDD91886B}"/>
    <cellStyle name="Valuta 2 4 2 5 3 3" xfId="3726" xr:uid="{00000000-0005-0000-0000-000005160000}"/>
    <cellStyle name="Valuta 2 4 2 5 3 3 2" xfId="6511" xr:uid="{00000000-0005-0000-0000-000006160000}"/>
    <cellStyle name="Valuta 2 4 2 5 3 3 2 2" xfId="28458" xr:uid="{912A1578-9DE9-4847-940B-7A8C5A4D494B}"/>
    <cellStyle name="Valuta 2 4 2 5 3 3 2 3" xfId="28457" xr:uid="{E47826A0-4EFB-4230-A946-83375A4CD6A6}"/>
    <cellStyle name="Valuta 2 4 2 5 3 3 3" xfId="28459" xr:uid="{DEA7F172-C0F6-459D-9E71-6D697078204C}"/>
    <cellStyle name="Valuta 2 4 2 5 3 3 3 2" xfId="28460" xr:uid="{B619C068-E934-4AA9-B0E0-DCFF2267FAF6}"/>
    <cellStyle name="Valuta 2 4 2 5 3 3 4" xfId="28461" xr:uid="{4A1AEC02-3AE0-4509-879C-2E29EAE46B4E}"/>
    <cellStyle name="Valuta 2 4 2 5 3 3 5" xfId="28456" xr:uid="{B2F2851F-661E-45CB-B9F6-57A010B9F5BC}"/>
    <cellStyle name="Valuta 2 4 2 5 3 3 6" xfId="35084" xr:uid="{593D1348-C641-41F7-AE39-E12984921C77}"/>
    <cellStyle name="Valuta 2 4 2 5 3 4" xfId="3727" xr:uid="{00000000-0005-0000-0000-000007160000}"/>
    <cellStyle name="Valuta 2 4 2 5 3 4 2" xfId="6512" xr:uid="{00000000-0005-0000-0000-000008160000}"/>
    <cellStyle name="Valuta 2 4 2 5 3 4 2 2" xfId="28464" xr:uid="{67BEAD9D-5902-4196-870B-88A23E18F33F}"/>
    <cellStyle name="Valuta 2 4 2 5 3 4 2 3" xfId="28463" xr:uid="{896A1E61-D9B6-49EF-8B1C-2D0C3F0CE4F0}"/>
    <cellStyle name="Valuta 2 4 2 5 3 4 3" xfId="28465" xr:uid="{4DD2E296-D127-45E2-966B-2E092132FC1E}"/>
    <cellStyle name="Valuta 2 4 2 5 3 4 3 2" xfId="28466" xr:uid="{86DB88BF-A43A-4D8D-9856-2656D7828D68}"/>
    <cellStyle name="Valuta 2 4 2 5 3 4 4" xfId="28467" xr:uid="{14986588-AC6D-48A3-BD19-65F0305D1254}"/>
    <cellStyle name="Valuta 2 4 2 5 3 4 5" xfId="28462" xr:uid="{DEC1A86A-5471-45BC-990F-46B1269FFBAC}"/>
    <cellStyle name="Valuta 2 4 2 5 3 4 6" xfId="35085" xr:uid="{9E2EE49F-98AE-492B-8627-215767A7A09B}"/>
    <cellStyle name="Valuta 2 4 2 5 3 5" xfId="3728" xr:uid="{00000000-0005-0000-0000-000009160000}"/>
    <cellStyle name="Valuta 2 4 2 5 3 5 2" xfId="28469" xr:uid="{1ADFBBE0-611C-4832-8534-69C62DA11D77}"/>
    <cellStyle name="Valuta 2 4 2 5 3 5 2 2" xfId="28470" xr:uid="{B974FC6E-BA83-4925-9FB6-E04AE9155DBB}"/>
    <cellStyle name="Valuta 2 4 2 5 3 5 3" xfId="28471" xr:uid="{741FD5A4-0F74-4B90-895F-D72A64E6B5AE}"/>
    <cellStyle name="Valuta 2 4 2 5 3 5 4" xfId="28468" xr:uid="{990F7FE4-4CB6-4B0F-8901-1C2EA2113DF1}"/>
    <cellStyle name="Valuta 2 4 2 5 3 6" xfId="6509" xr:uid="{00000000-0005-0000-0000-00000A160000}"/>
    <cellStyle name="Valuta 2 4 2 5 3 6 2" xfId="28473" xr:uid="{5371C4E0-3E2A-43BE-8E95-7FBF5C58CB6B}"/>
    <cellStyle name="Valuta 2 4 2 5 3 6 2 2" xfId="28474" xr:uid="{0354F789-E571-4B1B-9DFC-577515DC5EC2}"/>
    <cellStyle name="Valuta 2 4 2 5 3 6 3" xfId="28475" xr:uid="{1A21E62F-2FB1-473C-B33E-FC8A678422C1}"/>
    <cellStyle name="Valuta 2 4 2 5 3 6 4" xfId="28472" xr:uid="{DB51B5F4-6340-44C6-9274-2EF4846C3EC2}"/>
    <cellStyle name="Valuta 2 4 2 5 3 7" xfId="28476" xr:uid="{4951F979-EB36-4C69-B153-C5056D93D774}"/>
    <cellStyle name="Valuta 2 4 2 5 3 7 2" xfId="28477" xr:uid="{ACFA2E46-1EC5-4243-AF76-1C090BAA18B9}"/>
    <cellStyle name="Valuta 2 4 2 5 3 8" xfId="28478" xr:uid="{9EC5401B-4F1B-4444-B2D4-FD084C7F3792}"/>
    <cellStyle name="Valuta 2 4 2 5 3 8 2" xfId="28479" xr:uid="{31A2D0EE-6E04-4542-ADC7-E84C08F0EEB1}"/>
    <cellStyle name="Valuta 2 4 2 5 3 9" xfId="28480" xr:uid="{7DABB6F1-F478-48C4-B00C-F504BADF936E}"/>
    <cellStyle name="Valuta 2 4 2 5 3 9 2" xfId="28481" xr:uid="{97AD6D10-C49F-4B57-ACDC-F4C8EB64B5C8}"/>
    <cellStyle name="Valuta 2 4 2 5 4" xfId="3729" xr:uid="{00000000-0005-0000-0000-00000B160000}"/>
    <cellStyle name="Valuta 2 4 2 5 4 2" xfId="6513" xr:uid="{00000000-0005-0000-0000-00000C160000}"/>
    <cellStyle name="Valuta 2 4 2 5 4 2 2" xfId="28484" xr:uid="{9DBEC069-DBC9-4F30-8808-63AED54F11B5}"/>
    <cellStyle name="Valuta 2 4 2 5 4 2 3" xfId="28483" xr:uid="{A5304E64-B30C-49BA-8900-CFB920A26EDD}"/>
    <cellStyle name="Valuta 2 4 2 5 4 3" xfId="28485" xr:uid="{973818CE-DC2B-422C-9D26-AF6F1E1BC21B}"/>
    <cellStyle name="Valuta 2 4 2 5 4 3 2" xfId="28486" xr:uid="{D8C59386-47B7-43D3-A157-FBCA6C9BDD97}"/>
    <cellStyle name="Valuta 2 4 2 5 4 4" xfId="28487" xr:uid="{AA290E36-6538-4C44-8FFA-D94DD59AF566}"/>
    <cellStyle name="Valuta 2 4 2 5 4 5" xfId="28488" xr:uid="{06F71FFF-5907-4073-A648-D958D6A9A015}"/>
    <cellStyle name="Valuta 2 4 2 5 4 6" xfId="28482" xr:uid="{7C5311AC-6C65-402C-BB82-D938B2D1439D}"/>
    <cellStyle name="Valuta 2 4 2 5 4 7" xfId="35086" xr:uid="{5FD13C8B-E2E6-4306-BE7A-CF81C498F777}"/>
    <cellStyle name="Valuta 2 4 2 5 5" xfId="3730" xr:uid="{00000000-0005-0000-0000-00000D160000}"/>
    <cellStyle name="Valuta 2 4 2 5 5 2" xfId="6514" xr:uid="{00000000-0005-0000-0000-00000E160000}"/>
    <cellStyle name="Valuta 2 4 2 5 5 2 2" xfId="28491" xr:uid="{CE246D09-6684-4488-969F-8FC716806538}"/>
    <cellStyle name="Valuta 2 4 2 5 5 2 3" xfId="28490" xr:uid="{EA67A08F-58F4-431D-B4CE-1D71A8CCEC8A}"/>
    <cellStyle name="Valuta 2 4 2 5 5 3" xfId="28492" xr:uid="{5ABD3C21-7028-4F6C-A195-2F4C0E2F9D35}"/>
    <cellStyle name="Valuta 2 4 2 5 5 3 2" xfId="28493" xr:uid="{7DD94111-1756-48E3-B50F-56F4EB71A51F}"/>
    <cellStyle name="Valuta 2 4 2 5 5 4" xfId="28494" xr:uid="{CB40B374-E57B-46FC-A55E-EC22793BD749}"/>
    <cellStyle name="Valuta 2 4 2 5 5 5" xfId="28489" xr:uid="{769C8CB3-C67E-4B7F-AB7A-EDD4F79A75EB}"/>
    <cellStyle name="Valuta 2 4 2 5 5 6" xfId="35087" xr:uid="{A43A5A28-36EE-4739-8FE5-92C055B8B22D}"/>
    <cellStyle name="Valuta 2 4 2 5 6" xfId="3731" xr:uid="{00000000-0005-0000-0000-00000F160000}"/>
    <cellStyle name="Valuta 2 4 2 5 6 2" xfId="6515" xr:uid="{00000000-0005-0000-0000-000010160000}"/>
    <cellStyle name="Valuta 2 4 2 5 6 2 2" xfId="28497" xr:uid="{B9C43841-FB7F-4BC9-BBC3-2CD4399497CA}"/>
    <cellStyle name="Valuta 2 4 2 5 6 2 3" xfId="28496" xr:uid="{844F42D7-0B4D-4EEC-ADD7-A67DD613FDE3}"/>
    <cellStyle name="Valuta 2 4 2 5 6 3" xfId="28498" xr:uid="{894C1711-5109-4368-BA0D-945C77CA79FB}"/>
    <cellStyle name="Valuta 2 4 2 5 6 3 2" xfId="28499" xr:uid="{08DE5AA1-FF50-4EA1-8D1D-B6BBACEBC3F1}"/>
    <cellStyle name="Valuta 2 4 2 5 6 4" xfId="28500" xr:uid="{81E810F8-2323-466E-98BA-5B90E031F296}"/>
    <cellStyle name="Valuta 2 4 2 5 6 5" xfId="28495" xr:uid="{68E66C3D-681E-4930-A328-B13D92D5C9E9}"/>
    <cellStyle name="Valuta 2 4 2 5 6 6" xfId="35088" xr:uid="{C69D6FBB-B885-475C-A9C8-1474BB19E4C0}"/>
    <cellStyle name="Valuta 2 4 2 5 7" xfId="3732" xr:uid="{00000000-0005-0000-0000-000011160000}"/>
    <cellStyle name="Valuta 2 4 2 5 7 2" xfId="28502" xr:uid="{C5E6F1A6-E09C-466B-8A38-6B440C1EF5BD}"/>
    <cellStyle name="Valuta 2 4 2 5 7 2 2" xfId="28503" xr:uid="{D67846EF-06AF-442D-94E9-F9D3CC40EFD5}"/>
    <cellStyle name="Valuta 2 4 2 5 7 3" xfId="28504" xr:uid="{FD8E5462-5EED-42F4-8856-74793BCA2F23}"/>
    <cellStyle name="Valuta 2 4 2 5 7 4" xfId="28501" xr:uid="{372280E1-2838-4B60-9B77-4F6DF353C619}"/>
    <cellStyle name="Valuta 2 4 2 5 8" xfId="6504" xr:uid="{00000000-0005-0000-0000-000012160000}"/>
    <cellStyle name="Valuta 2 4 2 5 8 2" xfId="28506" xr:uid="{6DD5941A-5D84-497F-A962-BF664E1A1310}"/>
    <cellStyle name="Valuta 2 4 2 5 8 2 2" xfId="28507" xr:uid="{9E3759D5-AF37-4059-A965-488BA59B7421}"/>
    <cellStyle name="Valuta 2 4 2 5 8 3" xfId="28508" xr:uid="{C410D8AB-88F7-4D8A-AC49-C74456948451}"/>
    <cellStyle name="Valuta 2 4 2 5 8 4" xfId="28505" xr:uid="{BCFD3EF7-A467-477E-AA29-52E93803DF65}"/>
    <cellStyle name="Valuta 2 4 2 5 9" xfId="28509" xr:uid="{FE589B6C-7AF5-4A9C-9F87-71AAA4634883}"/>
    <cellStyle name="Valuta 2 4 2 5 9 2" xfId="28510" xr:uid="{95FD43C4-92D6-48D2-AA8B-B1FBF8F85FFC}"/>
    <cellStyle name="Valuta 2 4 2 6" xfId="3733" xr:uid="{00000000-0005-0000-0000-000013160000}"/>
    <cellStyle name="Valuta 2 4 2 6 10" xfId="28512" xr:uid="{68BF68D1-D672-4B93-82BC-50450825DA52}"/>
    <cellStyle name="Valuta 2 4 2 6 11" xfId="28511" xr:uid="{AE57D053-7DDA-4057-8AC6-66F57809CCC4}"/>
    <cellStyle name="Valuta 2 4 2 6 12" xfId="35089" xr:uid="{FD380827-D3AF-4828-B842-72FB04AF6FE6}"/>
    <cellStyle name="Valuta 2 4 2 6 13" xfId="36302" xr:uid="{8F2EF87C-F59F-4AE2-B73B-68B6DF4AB373}"/>
    <cellStyle name="Valuta 2 4 2 6 2" xfId="3734" xr:uid="{00000000-0005-0000-0000-000014160000}"/>
    <cellStyle name="Valuta 2 4 2 6 2 2" xfId="6517" xr:uid="{00000000-0005-0000-0000-000015160000}"/>
    <cellStyle name="Valuta 2 4 2 6 2 2 2" xfId="28515" xr:uid="{AEADD106-A22C-4FAA-97E1-6987E4645CC0}"/>
    <cellStyle name="Valuta 2 4 2 6 2 2 3" xfId="28514" xr:uid="{F7A386C6-D09E-4D78-BCD0-4EEEA1D768C6}"/>
    <cellStyle name="Valuta 2 4 2 6 2 3" xfId="28516" xr:uid="{72099DC5-5D08-43D6-B19C-3E8755EC5531}"/>
    <cellStyle name="Valuta 2 4 2 6 2 3 2" xfId="28517" xr:uid="{3453830A-F9AA-4CA6-9D2C-21A9C74E62AD}"/>
    <cellStyle name="Valuta 2 4 2 6 2 4" xfId="28518" xr:uid="{D4C603C1-1FF3-4695-82D2-FEC6D5DB436D}"/>
    <cellStyle name="Valuta 2 4 2 6 2 5" xfId="28513" xr:uid="{E1558B8C-70A3-4FE3-9634-50F9FEA2B64F}"/>
    <cellStyle name="Valuta 2 4 2 6 2 6" xfId="35090" xr:uid="{B26F8B9D-15D0-4EEE-A094-F8CEF955AB84}"/>
    <cellStyle name="Valuta 2 4 2 6 3" xfId="3735" xr:uid="{00000000-0005-0000-0000-000016160000}"/>
    <cellStyle name="Valuta 2 4 2 6 3 2" xfId="6518" xr:uid="{00000000-0005-0000-0000-000017160000}"/>
    <cellStyle name="Valuta 2 4 2 6 3 2 2" xfId="28521" xr:uid="{914AC020-172D-44EB-9D16-018905A8891C}"/>
    <cellStyle name="Valuta 2 4 2 6 3 2 3" xfId="28520" xr:uid="{197A3649-F48D-454C-90C6-590D52A2BF84}"/>
    <cellStyle name="Valuta 2 4 2 6 3 3" xfId="28522" xr:uid="{B0493F5F-49B4-441B-9468-C4287817C5D7}"/>
    <cellStyle name="Valuta 2 4 2 6 3 3 2" xfId="28523" xr:uid="{413B85DA-C0EA-4F6F-B32B-66267A4D2EFF}"/>
    <cellStyle name="Valuta 2 4 2 6 3 4" xfId="28524" xr:uid="{98EFF365-B73D-4209-AC3A-B0840B02E00D}"/>
    <cellStyle name="Valuta 2 4 2 6 3 5" xfId="28519" xr:uid="{D51E65AC-ED66-4150-A0B1-CCAF4B4DC626}"/>
    <cellStyle name="Valuta 2 4 2 6 3 6" xfId="35091" xr:uid="{E9C66FBA-6944-4964-9B77-8F9FDB51AA86}"/>
    <cellStyle name="Valuta 2 4 2 6 4" xfId="3736" xr:uid="{00000000-0005-0000-0000-000018160000}"/>
    <cellStyle name="Valuta 2 4 2 6 4 2" xfId="6519" xr:uid="{00000000-0005-0000-0000-000019160000}"/>
    <cellStyle name="Valuta 2 4 2 6 4 2 2" xfId="28527" xr:uid="{53635365-506B-4881-8246-A29371E47B90}"/>
    <cellStyle name="Valuta 2 4 2 6 4 2 3" xfId="28526" xr:uid="{5E228F20-378E-44D8-9EA2-C050C4CB3EB0}"/>
    <cellStyle name="Valuta 2 4 2 6 4 3" xfId="28528" xr:uid="{8C5A638C-3AC5-496B-98DF-F316361BBC10}"/>
    <cellStyle name="Valuta 2 4 2 6 4 3 2" xfId="28529" xr:uid="{02B64AF7-3274-4306-B6A3-32E18D9860B2}"/>
    <cellStyle name="Valuta 2 4 2 6 4 4" xfId="28530" xr:uid="{8766939E-47E3-4F27-B273-657C5F3FB2C9}"/>
    <cellStyle name="Valuta 2 4 2 6 4 5" xfId="28525" xr:uid="{614912B7-63DF-468E-97B9-C294708DA225}"/>
    <cellStyle name="Valuta 2 4 2 6 4 6" xfId="35092" xr:uid="{9DC3D05C-7710-440E-96EB-C2DCF36AEF45}"/>
    <cellStyle name="Valuta 2 4 2 6 5" xfId="3737" xr:uid="{00000000-0005-0000-0000-00001A160000}"/>
    <cellStyle name="Valuta 2 4 2 6 5 2" xfId="28532" xr:uid="{F84F0592-FCBB-47FC-B46F-E78C9C384590}"/>
    <cellStyle name="Valuta 2 4 2 6 5 2 2" xfId="28533" xr:uid="{F36F4A45-5674-47F5-B081-BEBCC9EC79C0}"/>
    <cellStyle name="Valuta 2 4 2 6 5 3" xfId="28534" xr:uid="{860F27C5-96A8-4826-ABAB-8599B2695B8B}"/>
    <cellStyle name="Valuta 2 4 2 6 5 4" xfId="28531" xr:uid="{62C7C788-CA4F-4CCF-9360-AE89A1344E82}"/>
    <cellStyle name="Valuta 2 4 2 6 6" xfId="6516" xr:uid="{00000000-0005-0000-0000-00001B160000}"/>
    <cellStyle name="Valuta 2 4 2 6 6 2" xfId="28536" xr:uid="{E860DC4F-6F1E-4B11-9D34-038AFB2BAA18}"/>
    <cellStyle name="Valuta 2 4 2 6 6 2 2" xfId="28537" xr:uid="{044F8D31-5586-45C8-9FBD-9B915C0D6DFF}"/>
    <cellStyle name="Valuta 2 4 2 6 6 3" xfId="28538" xr:uid="{D54A6B24-B2B2-45AD-ADCE-493E6C4ECD28}"/>
    <cellStyle name="Valuta 2 4 2 6 6 4" xfId="28535" xr:uid="{66FA2C1A-AD90-48C0-9D85-E4F7B86B054C}"/>
    <cellStyle name="Valuta 2 4 2 6 7" xfId="28539" xr:uid="{108081EF-BCB7-4095-AF75-E0D0DB13063B}"/>
    <cellStyle name="Valuta 2 4 2 6 7 2" xfId="28540" xr:uid="{3A7D6DD0-148C-40F6-93FB-C06337E81E3D}"/>
    <cellStyle name="Valuta 2 4 2 6 8" xfId="28541" xr:uid="{626F8C5D-8BD2-45C6-B751-667E9D3ACD72}"/>
    <cellStyle name="Valuta 2 4 2 6 8 2" xfId="28542" xr:uid="{26CA0A9F-3BF1-4EEB-93E1-F407D76FD71C}"/>
    <cellStyle name="Valuta 2 4 2 6 9" xfId="28543" xr:uid="{498C3EE2-0BCC-41A0-82EB-DD9E7FFC7255}"/>
    <cellStyle name="Valuta 2 4 2 6 9 2" xfId="28544" xr:uid="{4F2DDCAB-D133-4C50-8688-032A9CC1C433}"/>
    <cellStyle name="Valuta 2 4 2 7" xfId="3738" xr:uid="{00000000-0005-0000-0000-00001C160000}"/>
    <cellStyle name="Valuta 2 4 2 7 10" xfId="28546" xr:uid="{8D7F26E9-1449-4CD2-BC20-B8B85C6FDBD8}"/>
    <cellStyle name="Valuta 2 4 2 7 11" xfId="28545" xr:uid="{CDC5D9B4-B3D6-4159-A4EB-E0AF3187A10C}"/>
    <cellStyle name="Valuta 2 4 2 7 12" xfId="35093" xr:uid="{203AB461-4114-4846-A114-AA0779304945}"/>
    <cellStyle name="Valuta 2 4 2 7 13" xfId="36596" xr:uid="{1A3BCE9A-3A99-4CC6-A584-3E434BDE4AB9}"/>
    <cellStyle name="Valuta 2 4 2 7 2" xfId="3739" xr:uid="{00000000-0005-0000-0000-00001D160000}"/>
    <cellStyle name="Valuta 2 4 2 7 2 2" xfId="6521" xr:uid="{00000000-0005-0000-0000-00001E160000}"/>
    <cellStyle name="Valuta 2 4 2 7 2 2 2" xfId="28549" xr:uid="{1F8678A5-E348-429A-8264-CC89690873FF}"/>
    <cellStyle name="Valuta 2 4 2 7 2 2 3" xfId="28548" xr:uid="{A6E060E3-A6CF-4CD7-A408-4A9901542A9A}"/>
    <cellStyle name="Valuta 2 4 2 7 2 3" xfId="28550" xr:uid="{65134779-F0D4-4302-BE2D-B89CA068CA9D}"/>
    <cellStyle name="Valuta 2 4 2 7 2 3 2" xfId="28551" xr:uid="{D2C92B69-CC6B-43B6-BF8E-20B1110E9945}"/>
    <cellStyle name="Valuta 2 4 2 7 2 4" xfId="28552" xr:uid="{DCD36348-5FD0-4E4A-8299-1D72646985E5}"/>
    <cellStyle name="Valuta 2 4 2 7 2 5" xfId="28547" xr:uid="{32014736-F0C6-49A1-97CB-F8E2A8000984}"/>
    <cellStyle name="Valuta 2 4 2 7 2 6" xfId="35094" xr:uid="{53B1F2EC-FFEA-419F-BB9E-3670C8E0CE0D}"/>
    <cellStyle name="Valuta 2 4 2 7 3" xfId="3740" xr:uid="{00000000-0005-0000-0000-00001F160000}"/>
    <cellStyle name="Valuta 2 4 2 7 3 2" xfId="6522" xr:uid="{00000000-0005-0000-0000-000020160000}"/>
    <cellStyle name="Valuta 2 4 2 7 3 2 2" xfId="28555" xr:uid="{D5ED32B6-BCA3-43DE-B458-AA74972EC9EF}"/>
    <cellStyle name="Valuta 2 4 2 7 3 2 3" xfId="28554" xr:uid="{08661CB1-69FC-4C04-BD6F-75355A274B15}"/>
    <cellStyle name="Valuta 2 4 2 7 3 3" xfId="28556" xr:uid="{CE541871-3853-404F-964E-938CB03D71D1}"/>
    <cellStyle name="Valuta 2 4 2 7 3 3 2" xfId="28557" xr:uid="{33C4F7DD-E4F8-4AF7-938A-543E89C8E7A3}"/>
    <cellStyle name="Valuta 2 4 2 7 3 4" xfId="28558" xr:uid="{02BBA67A-B916-4677-8892-F30CDFDA4341}"/>
    <cellStyle name="Valuta 2 4 2 7 3 5" xfId="28553" xr:uid="{0F6286C4-E30F-4A45-B76B-9408F1A8C7BA}"/>
    <cellStyle name="Valuta 2 4 2 7 3 6" xfId="35095" xr:uid="{D6557429-89DB-4F75-8ECB-5C6475276720}"/>
    <cellStyle name="Valuta 2 4 2 7 4" xfId="3741" xr:uid="{00000000-0005-0000-0000-000021160000}"/>
    <cellStyle name="Valuta 2 4 2 7 4 2" xfId="6523" xr:uid="{00000000-0005-0000-0000-000022160000}"/>
    <cellStyle name="Valuta 2 4 2 7 4 2 2" xfId="28561" xr:uid="{6D1AEACE-5828-455F-B7AC-0C1B12AB95D4}"/>
    <cellStyle name="Valuta 2 4 2 7 4 2 3" xfId="28560" xr:uid="{BADD6CD7-8F6E-4B59-BED3-4DCFE951F1D2}"/>
    <cellStyle name="Valuta 2 4 2 7 4 3" xfId="28562" xr:uid="{87CC3C7B-B439-43F4-B6CF-82251ED2B0E4}"/>
    <cellStyle name="Valuta 2 4 2 7 4 3 2" xfId="28563" xr:uid="{1791C2D1-12F2-46DB-8174-987A77A3C053}"/>
    <cellStyle name="Valuta 2 4 2 7 4 4" xfId="28564" xr:uid="{79EFBD8D-2EDB-483B-BCD3-0F2B7AA8FD76}"/>
    <cellStyle name="Valuta 2 4 2 7 4 5" xfId="28559" xr:uid="{29E4F230-3382-4970-90D8-CD8AC124499F}"/>
    <cellStyle name="Valuta 2 4 2 7 4 6" xfId="35096" xr:uid="{7E7EFB19-D920-42F1-83B8-CDCBE2048820}"/>
    <cellStyle name="Valuta 2 4 2 7 5" xfId="3742" xr:uid="{00000000-0005-0000-0000-000023160000}"/>
    <cellStyle name="Valuta 2 4 2 7 5 2" xfId="28566" xr:uid="{997C4028-3D91-42FB-9C31-59F6B9B0201E}"/>
    <cellStyle name="Valuta 2 4 2 7 5 2 2" xfId="28567" xr:uid="{048AFC88-D4AE-42EB-B371-0ED017D806F2}"/>
    <cellStyle name="Valuta 2 4 2 7 5 3" xfId="28568" xr:uid="{53D23FC5-2B3C-4209-892B-EAC05E3E0D71}"/>
    <cellStyle name="Valuta 2 4 2 7 5 4" xfId="28565" xr:uid="{95B1068C-B767-4CC1-9804-F5D2377C4F42}"/>
    <cellStyle name="Valuta 2 4 2 7 6" xfId="6520" xr:uid="{00000000-0005-0000-0000-000024160000}"/>
    <cellStyle name="Valuta 2 4 2 7 6 2" xfId="28570" xr:uid="{FAAC26D8-CBB9-4495-BCD4-3FBEFBE7E193}"/>
    <cellStyle name="Valuta 2 4 2 7 6 2 2" xfId="28571" xr:uid="{21D8B067-FBBD-47F3-AA8A-A65B4A703337}"/>
    <cellStyle name="Valuta 2 4 2 7 6 3" xfId="28572" xr:uid="{5B784797-02EF-437F-8A14-39B4EC990CED}"/>
    <cellStyle name="Valuta 2 4 2 7 6 4" xfId="28569" xr:uid="{FF037E16-A909-4568-9B7C-AC288FE6A3AC}"/>
    <cellStyle name="Valuta 2 4 2 7 7" xfId="28573" xr:uid="{221A963C-83AF-4CC3-A8D0-790AD8AA1AF3}"/>
    <cellStyle name="Valuta 2 4 2 7 7 2" xfId="28574" xr:uid="{D500DF3B-256F-4473-A8BC-938C55AF116E}"/>
    <cellStyle name="Valuta 2 4 2 7 8" xfId="28575" xr:uid="{3BD32837-E4BC-4F86-BE2F-959444AFD8FA}"/>
    <cellStyle name="Valuta 2 4 2 7 8 2" xfId="28576" xr:uid="{D8A60419-3AA1-41DE-9D76-7E54A2699C48}"/>
    <cellStyle name="Valuta 2 4 2 7 9" xfId="28577" xr:uid="{EC412920-02D2-4AF7-A459-333ABF09F5DE}"/>
    <cellStyle name="Valuta 2 4 2 7 9 2" xfId="28578" xr:uid="{04521351-FBDA-4523-9176-90260AF4CF8C}"/>
    <cellStyle name="Valuta 2 4 2 8" xfId="3743" xr:uid="{00000000-0005-0000-0000-000025160000}"/>
    <cellStyle name="Valuta 2 4 2 8 2" xfId="6524" xr:uid="{00000000-0005-0000-0000-000026160000}"/>
    <cellStyle name="Valuta 2 4 2 8 2 2" xfId="28581" xr:uid="{18E0AFCE-447A-4218-AE7B-83311FDB2697}"/>
    <cellStyle name="Valuta 2 4 2 8 2 3" xfId="28580" xr:uid="{02437705-BDFB-4655-946F-D9FC14A21324}"/>
    <cellStyle name="Valuta 2 4 2 8 3" xfId="28582" xr:uid="{515548A4-9A90-4B2F-8F8B-D01BDDC15AA1}"/>
    <cellStyle name="Valuta 2 4 2 8 3 2" xfId="28583" xr:uid="{C7A72E1B-1606-439B-91F6-A68072B7392C}"/>
    <cellStyle name="Valuta 2 4 2 8 4" xfId="28584" xr:uid="{61543179-6BC5-483B-8238-561747197694}"/>
    <cellStyle name="Valuta 2 4 2 8 5" xfId="28585" xr:uid="{E54B61AC-00D9-43FF-BD70-612F00DD9238}"/>
    <cellStyle name="Valuta 2 4 2 8 6" xfId="28579" xr:uid="{D0C35E21-1B95-42A2-81A8-98D6DF6D1857}"/>
    <cellStyle name="Valuta 2 4 2 8 7" xfId="35097" xr:uid="{EC925AA3-1BF9-478F-8BE3-BB736928CBDD}"/>
    <cellStyle name="Valuta 2 4 2 9" xfId="3744" xr:uid="{00000000-0005-0000-0000-000027160000}"/>
    <cellStyle name="Valuta 2 4 2 9 2" xfId="6525" xr:uid="{00000000-0005-0000-0000-000028160000}"/>
    <cellStyle name="Valuta 2 4 2 9 2 2" xfId="28588" xr:uid="{688E7A00-E4F2-443C-A912-7645A7291236}"/>
    <cellStyle name="Valuta 2 4 2 9 2 3" xfId="28587" xr:uid="{7A91BB33-2B69-4EC9-A60C-5C5E9E0D1DFC}"/>
    <cellStyle name="Valuta 2 4 2 9 3" xfId="28589" xr:uid="{F9269A0B-BC4F-4006-9829-AF6F77E843B3}"/>
    <cellStyle name="Valuta 2 4 2 9 3 2" xfId="28590" xr:uid="{F2A9D978-6AFA-46F1-8847-8EE8F5A51FE2}"/>
    <cellStyle name="Valuta 2 4 2 9 4" xfId="28591" xr:uid="{CD14A819-F87E-495C-8FCB-BFEB803ED6F8}"/>
    <cellStyle name="Valuta 2 4 2 9 5" xfId="28586" xr:uid="{11C3ED7E-6CCB-4B2A-AD7B-325C874FA479}"/>
    <cellStyle name="Valuta 2 4 2 9 6" xfId="35098" xr:uid="{0C94DE14-A9CD-4BEB-B66F-D268B234BE0E}"/>
    <cellStyle name="Valuta 2 4 20" xfId="28592" xr:uid="{384617AC-C032-495D-AD43-DC4FCDB1278C}"/>
    <cellStyle name="Valuta 2 4 20 2" xfId="28593" xr:uid="{BFED9C79-6D76-4B8E-A05E-908104F3D4B1}"/>
    <cellStyle name="Valuta 2 4 21" xfId="28594" xr:uid="{8A72E7CF-308F-41B1-8A9F-EF139AF709F2}"/>
    <cellStyle name="Valuta 2 4 22" xfId="27943" xr:uid="{66C4950D-56C1-43E6-8785-5F97F448C8DD}"/>
    <cellStyle name="Valuta 2 4 23" xfId="35023" xr:uid="{D0B55BE6-F97B-466A-82E0-A848B0768B4F}"/>
    <cellStyle name="Valuta 2 4 24" xfId="35756" xr:uid="{48773F17-83C5-42E1-B9AB-663CC358D2B7}"/>
    <cellStyle name="Valuta 2 4 3" xfId="3745" xr:uid="{00000000-0005-0000-0000-000029160000}"/>
    <cellStyle name="Valuta 2 4 3 10" xfId="3746" xr:uid="{00000000-0005-0000-0000-00002A160000}"/>
    <cellStyle name="Valuta 2 4 3 10 2" xfId="6527" xr:uid="{00000000-0005-0000-0000-00002B160000}"/>
    <cellStyle name="Valuta 2 4 3 10 2 2" xfId="28598" xr:uid="{3D78EBC7-2ECB-4740-8BEB-53390D3CA701}"/>
    <cellStyle name="Valuta 2 4 3 10 2 3" xfId="28597" xr:uid="{CA07AE95-CB57-4C43-BEAE-02995390F2E6}"/>
    <cellStyle name="Valuta 2 4 3 10 3" xfId="28599" xr:uid="{73BB54E1-A978-486A-B30E-DE087185BFE1}"/>
    <cellStyle name="Valuta 2 4 3 10 3 2" xfId="28600" xr:uid="{1EAE2AC0-20E3-4638-A498-F8ACECCB9611}"/>
    <cellStyle name="Valuta 2 4 3 10 4" xfId="28601" xr:uid="{34E99B7B-02E0-40D3-87C1-7F16A1ACC59A}"/>
    <cellStyle name="Valuta 2 4 3 10 5" xfId="28596" xr:uid="{812F47E5-EB8C-40E4-B9A4-717027601E66}"/>
    <cellStyle name="Valuta 2 4 3 10 6" xfId="35100" xr:uid="{17166AEB-BFAA-428E-9E1F-523FB1EFE041}"/>
    <cellStyle name="Valuta 2 4 3 11" xfId="3747" xr:uid="{00000000-0005-0000-0000-00002C160000}"/>
    <cellStyle name="Valuta 2 4 3 11 2" xfId="28603" xr:uid="{DB24C0B5-B048-4F62-B698-6506455D7180}"/>
    <cellStyle name="Valuta 2 4 3 11 2 2" xfId="28604" xr:uid="{96344E6C-3EF7-46BC-B9C1-16C83A6FA2FF}"/>
    <cellStyle name="Valuta 2 4 3 11 3" xfId="28605" xr:uid="{9D103EF6-7946-41DD-B33C-05AA81AEBC89}"/>
    <cellStyle name="Valuta 2 4 3 11 4" xfId="28602" xr:uid="{394BED26-DEDB-47FA-A799-CCAE08A6368D}"/>
    <cellStyle name="Valuta 2 4 3 12" xfId="6526" xr:uid="{00000000-0005-0000-0000-00002D160000}"/>
    <cellStyle name="Valuta 2 4 3 12 2" xfId="28607" xr:uid="{B6126EA9-B0C8-497B-A472-14F7CE4CFDD7}"/>
    <cellStyle name="Valuta 2 4 3 12 2 2" xfId="28608" xr:uid="{7498C11D-F219-445F-9419-5036A60CD4B2}"/>
    <cellStyle name="Valuta 2 4 3 12 3" xfId="28609" xr:uid="{2FDA891E-A53F-48E3-A8AB-CA615C828A1A}"/>
    <cellStyle name="Valuta 2 4 3 12 4" xfId="28606" xr:uid="{9C9C9D2F-5ADD-438B-BCCF-370D7D1030A9}"/>
    <cellStyle name="Valuta 2 4 3 13" xfId="28610" xr:uid="{56DF586E-E4AE-4BFA-AE4A-777F600BD091}"/>
    <cellStyle name="Valuta 2 4 3 13 2" xfId="28611" xr:uid="{BA093180-3A6C-4D75-9133-ECEA0CC7D441}"/>
    <cellStyle name="Valuta 2 4 3 14" xfId="28612" xr:uid="{75B79167-A297-418E-A981-DC6EC9CE111E}"/>
    <cellStyle name="Valuta 2 4 3 14 2" xfId="28613" xr:uid="{3F52F024-56D5-4292-8934-85DE61639706}"/>
    <cellStyle name="Valuta 2 4 3 15" xfId="28614" xr:uid="{4AF3B851-2B60-4C1A-A410-B6E1856A7999}"/>
    <cellStyle name="Valuta 2 4 3 15 2" xfId="28615" xr:uid="{28CA99D3-B62D-4B41-8CCF-3F706341DF09}"/>
    <cellStyle name="Valuta 2 4 3 16" xfId="28616" xr:uid="{29084331-5F41-4B47-BD93-DCB4DEB2BF85}"/>
    <cellStyle name="Valuta 2 4 3 17" xfId="28595" xr:uid="{E3B9A3E5-53CD-417E-81BB-6324BE36FA82}"/>
    <cellStyle name="Valuta 2 4 3 18" xfId="35099" xr:uid="{AC95EC76-8780-44AE-BE4F-20983F42C9C7}"/>
    <cellStyle name="Valuta 2 4 3 19" xfId="35758" xr:uid="{9EB7C046-2F8E-4274-9CC7-FC19B3670271}"/>
    <cellStyle name="Valuta 2 4 3 2" xfId="3748" xr:uid="{00000000-0005-0000-0000-00002E160000}"/>
    <cellStyle name="Valuta 2 4 3 2 10" xfId="28618" xr:uid="{BC7E59DF-20E9-4C96-A3B4-C61D0E06F428}"/>
    <cellStyle name="Valuta 2 4 3 2 10 2" xfId="28619" xr:uid="{76A942E2-73CB-48A7-B75C-8E81F82F0FC3}"/>
    <cellStyle name="Valuta 2 4 3 2 11" xfId="28620" xr:uid="{67FBCE16-8952-45EC-B108-672B34E246BE}"/>
    <cellStyle name="Valuta 2 4 3 2 11 2" xfId="28621" xr:uid="{6D425881-7062-4694-B43C-60389C7D1D76}"/>
    <cellStyle name="Valuta 2 4 3 2 12" xfId="28622" xr:uid="{5E5890D6-F8E9-4442-84A4-DCD3845C6E4C}"/>
    <cellStyle name="Valuta 2 4 3 2 13" xfId="28617" xr:uid="{D64E48F5-CE04-41C3-A12B-26A45D62C598}"/>
    <cellStyle name="Valuta 2 4 3 2 14" xfId="35101" xr:uid="{83D2AF18-018D-49AC-998B-7AED21021B3A}"/>
    <cellStyle name="Valuta 2 4 3 2 15" xfId="35924" xr:uid="{9450DB56-8417-499C-80B6-185ABB391020}"/>
    <cellStyle name="Valuta 2 4 3 2 2" xfId="3749" xr:uid="{00000000-0005-0000-0000-00002F160000}"/>
    <cellStyle name="Valuta 2 4 3 2 2 10" xfId="28624" xr:uid="{032B4DFF-213A-49D1-890B-86278A44E4F0}"/>
    <cellStyle name="Valuta 2 4 3 2 2 11" xfId="28623" xr:uid="{BDDFF18C-BBFE-4F80-BC68-C8DAE98E4457}"/>
    <cellStyle name="Valuta 2 4 3 2 2 12" xfId="35102" xr:uid="{52E33FD0-9FF2-4A9D-95B5-0F7BA8F99CAC}"/>
    <cellStyle name="Valuta 2 4 3 2 2 13" xfId="36308" xr:uid="{E9A7DA0A-6551-4E1E-8E52-E62236894FAA}"/>
    <cellStyle name="Valuta 2 4 3 2 2 2" xfId="3750" xr:uid="{00000000-0005-0000-0000-000030160000}"/>
    <cellStyle name="Valuta 2 4 3 2 2 2 2" xfId="6530" xr:uid="{00000000-0005-0000-0000-000031160000}"/>
    <cellStyle name="Valuta 2 4 3 2 2 2 2 2" xfId="28627" xr:uid="{C5879A81-3AF1-4825-B02D-6F2934858F3B}"/>
    <cellStyle name="Valuta 2 4 3 2 2 2 2 3" xfId="28626" xr:uid="{18E79A8C-A9BC-438F-998C-32696D2EBCD2}"/>
    <cellStyle name="Valuta 2 4 3 2 2 2 3" xfId="28628" xr:uid="{00FA4D80-EAEC-42D2-A909-5ED077256F42}"/>
    <cellStyle name="Valuta 2 4 3 2 2 2 3 2" xfId="28629" xr:uid="{94104EBB-E192-4CD1-8F4C-CF1DC0B1AABD}"/>
    <cellStyle name="Valuta 2 4 3 2 2 2 4" xfId="28630" xr:uid="{93CED3C4-5E11-4C0A-871F-4F585AD223D5}"/>
    <cellStyle name="Valuta 2 4 3 2 2 2 5" xfId="28625" xr:uid="{766D7618-FB0D-4C08-A3BA-59BCEF6F8291}"/>
    <cellStyle name="Valuta 2 4 3 2 2 2 6" xfId="35103" xr:uid="{46C25314-6D77-4321-BD6C-E742476DDAEE}"/>
    <cellStyle name="Valuta 2 4 3 2 2 3" xfId="3751" xr:uid="{00000000-0005-0000-0000-000032160000}"/>
    <cellStyle name="Valuta 2 4 3 2 2 3 2" xfId="6531" xr:uid="{00000000-0005-0000-0000-000033160000}"/>
    <cellStyle name="Valuta 2 4 3 2 2 3 2 2" xfId="28633" xr:uid="{0DCF76CC-0759-40E9-8692-D05C876AAF2C}"/>
    <cellStyle name="Valuta 2 4 3 2 2 3 2 3" xfId="28632" xr:uid="{7671E5DF-F9D9-4809-841B-01795F516930}"/>
    <cellStyle name="Valuta 2 4 3 2 2 3 3" xfId="28634" xr:uid="{913E6178-5060-46F7-9DB7-287CD7A26CD8}"/>
    <cellStyle name="Valuta 2 4 3 2 2 3 3 2" xfId="28635" xr:uid="{4CF8DBBC-F186-4523-862D-AD73F0433CD1}"/>
    <cellStyle name="Valuta 2 4 3 2 2 3 4" xfId="28636" xr:uid="{8414F387-5798-49EF-A941-2EFC2F116C38}"/>
    <cellStyle name="Valuta 2 4 3 2 2 3 5" xfId="28631" xr:uid="{38CFEFE9-D4B3-4FD0-8DC8-7E3FCC6ADBD2}"/>
    <cellStyle name="Valuta 2 4 3 2 2 3 6" xfId="35104" xr:uid="{1619E494-2969-4DFF-A52F-D0BDE65C8B41}"/>
    <cellStyle name="Valuta 2 4 3 2 2 4" xfId="3752" xr:uid="{00000000-0005-0000-0000-000034160000}"/>
    <cellStyle name="Valuta 2 4 3 2 2 4 2" xfId="6532" xr:uid="{00000000-0005-0000-0000-000035160000}"/>
    <cellStyle name="Valuta 2 4 3 2 2 4 2 2" xfId="28639" xr:uid="{546888E6-A1EA-4F6B-807C-B766E0DCDE2A}"/>
    <cellStyle name="Valuta 2 4 3 2 2 4 2 3" xfId="28638" xr:uid="{BAFA96FB-E087-4D90-A503-588B56DC7BA8}"/>
    <cellStyle name="Valuta 2 4 3 2 2 4 3" xfId="28640" xr:uid="{C2AB324E-34D0-4E58-AB68-B19BA6D5A18A}"/>
    <cellStyle name="Valuta 2 4 3 2 2 4 3 2" xfId="28641" xr:uid="{58C4AAC4-84F2-4B92-9C54-CE4E1EA0C600}"/>
    <cellStyle name="Valuta 2 4 3 2 2 4 4" xfId="28642" xr:uid="{8C160EAF-9856-4A0C-8D2D-E43B0F97AC24}"/>
    <cellStyle name="Valuta 2 4 3 2 2 4 5" xfId="28637" xr:uid="{4C4B09F3-16C1-434E-B61F-11551557AD9E}"/>
    <cellStyle name="Valuta 2 4 3 2 2 4 6" xfId="35105" xr:uid="{509D5572-D860-4F17-B4DC-1763F9081084}"/>
    <cellStyle name="Valuta 2 4 3 2 2 5" xfId="3753" xr:uid="{00000000-0005-0000-0000-000036160000}"/>
    <cellStyle name="Valuta 2 4 3 2 2 5 2" xfId="28644" xr:uid="{099CDFDD-4563-4EC5-85E7-870049A90FD6}"/>
    <cellStyle name="Valuta 2 4 3 2 2 5 2 2" xfId="28645" xr:uid="{0DAF2658-9F24-4F53-B9D0-9EF052140839}"/>
    <cellStyle name="Valuta 2 4 3 2 2 5 3" xfId="28646" xr:uid="{873F6BBF-0F5E-4DD1-935F-26C1118FE9BD}"/>
    <cellStyle name="Valuta 2 4 3 2 2 5 4" xfId="28643" xr:uid="{6CA7E4A8-E3D6-4755-B014-1ADA5CA07601}"/>
    <cellStyle name="Valuta 2 4 3 2 2 6" xfId="6529" xr:uid="{00000000-0005-0000-0000-000037160000}"/>
    <cellStyle name="Valuta 2 4 3 2 2 6 2" xfId="28648" xr:uid="{96C199A3-3C42-4636-8793-BAA657120254}"/>
    <cellStyle name="Valuta 2 4 3 2 2 6 2 2" xfId="28649" xr:uid="{7B8F35D2-48F9-4A6C-8A05-B24C5143F671}"/>
    <cellStyle name="Valuta 2 4 3 2 2 6 3" xfId="28650" xr:uid="{BBB3759B-DAB0-4396-BD32-6E68A5F7F3FC}"/>
    <cellStyle name="Valuta 2 4 3 2 2 6 4" xfId="28647" xr:uid="{F0673ADB-1FE9-449C-A6D2-275D9C0C53C3}"/>
    <cellStyle name="Valuta 2 4 3 2 2 7" xfId="28651" xr:uid="{FB6FD120-BE0D-49C5-A792-39263A9E442F}"/>
    <cellStyle name="Valuta 2 4 3 2 2 7 2" xfId="28652" xr:uid="{72704A68-171C-49EE-90E4-089602BD4EF9}"/>
    <cellStyle name="Valuta 2 4 3 2 2 8" xfId="28653" xr:uid="{A110A10C-2026-4140-A27D-18548C5F49C1}"/>
    <cellStyle name="Valuta 2 4 3 2 2 8 2" xfId="28654" xr:uid="{D6FD60B3-81EB-4E39-8687-D56CE89D2158}"/>
    <cellStyle name="Valuta 2 4 3 2 2 9" xfId="28655" xr:uid="{0F835679-D627-42E5-8482-375B5307B84D}"/>
    <cellStyle name="Valuta 2 4 3 2 2 9 2" xfId="28656" xr:uid="{2AF6DBFA-EC52-4D00-A726-6F3F36D840E7}"/>
    <cellStyle name="Valuta 2 4 3 2 3" xfId="3754" xr:uid="{00000000-0005-0000-0000-000038160000}"/>
    <cellStyle name="Valuta 2 4 3 2 3 10" xfId="28658" xr:uid="{5B693E4A-D8E7-4B19-B48B-A2D12830D996}"/>
    <cellStyle name="Valuta 2 4 3 2 3 11" xfId="28657" xr:uid="{06945269-F49D-4F39-8FA1-23D7EB1545E6}"/>
    <cellStyle name="Valuta 2 4 3 2 3 12" xfId="35106" xr:uid="{ED7B90B1-AB53-4FBD-849B-4AC674E9855E}"/>
    <cellStyle name="Valuta 2 4 3 2 3 13" xfId="36602" xr:uid="{52E3AA76-E7E0-4BCD-A460-37028820C771}"/>
    <cellStyle name="Valuta 2 4 3 2 3 2" xfId="3755" xr:uid="{00000000-0005-0000-0000-000039160000}"/>
    <cellStyle name="Valuta 2 4 3 2 3 2 2" xfId="6534" xr:uid="{00000000-0005-0000-0000-00003A160000}"/>
    <cellStyle name="Valuta 2 4 3 2 3 2 2 2" xfId="28661" xr:uid="{7D143931-29B3-46BD-8D27-12CE4D95C040}"/>
    <cellStyle name="Valuta 2 4 3 2 3 2 2 3" xfId="28660" xr:uid="{AF7E8C0D-1C3E-4B90-B9FC-FC10092EF06E}"/>
    <cellStyle name="Valuta 2 4 3 2 3 2 3" xfId="28662" xr:uid="{6B7E68B7-E446-4ECE-BFA0-6DFECA25D14D}"/>
    <cellStyle name="Valuta 2 4 3 2 3 2 3 2" xfId="28663" xr:uid="{EB448C18-A0CC-48FD-A4D2-2688A1EB8523}"/>
    <cellStyle name="Valuta 2 4 3 2 3 2 4" xfId="28664" xr:uid="{038AA275-5B6E-4F0D-83E3-65D6D3299910}"/>
    <cellStyle name="Valuta 2 4 3 2 3 2 5" xfId="28659" xr:uid="{B5C22F16-37C6-4C65-8EAE-5C9D5BECB1AD}"/>
    <cellStyle name="Valuta 2 4 3 2 3 2 6" xfId="35107" xr:uid="{0B211CBF-311E-42DB-B999-FAB150DBEEDB}"/>
    <cellStyle name="Valuta 2 4 3 2 3 3" xfId="3756" xr:uid="{00000000-0005-0000-0000-00003B160000}"/>
    <cellStyle name="Valuta 2 4 3 2 3 3 2" xfId="6535" xr:uid="{00000000-0005-0000-0000-00003C160000}"/>
    <cellStyle name="Valuta 2 4 3 2 3 3 2 2" xfId="28667" xr:uid="{4D0F36E7-AC15-4D19-84F0-9B793CC69D87}"/>
    <cellStyle name="Valuta 2 4 3 2 3 3 2 3" xfId="28666" xr:uid="{29E6B0DD-35B8-4D0C-B913-9206CFAAEB31}"/>
    <cellStyle name="Valuta 2 4 3 2 3 3 3" xfId="28668" xr:uid="{E0FE8BC5-1496-4736-85EE-3BB5523033FF}"/>
    <cellStyle name="Valuta 2 4 3 2 3 3 3 2" xfId="28669" xr:uid="{71F6E3DE-7D60-4D81-B406-933C6B08FA57}"/>
    <cellStyle name="Valuta 2 4 3 2 3 3 4" xfId="28670" xr:uid="{4686DC79-2AD8-467A-B1AF-C95B6B4C8D38}"/>
    <cellStyle name="Valuta 2 4 3 2 3 3 5" xfId="28665" xr:uid="{E79D618D-AB85-4768-B454-B50E13593F66}"/>
    <cellStyle name="Valuta 2 4 3 2 3 3 6" xfId="35108" xr:uid="{A732CD3E-A72C-4521-8702-95446071CA6A}"/>
    <cellStyle name="Valuta 2 4 3 2 3 4" xfId="3757" xr:uid="{00000000-0005-0000-0000-00003D160000}"/>
    <cellStyle name="Valuta 2 4 3 2 3 4 2" xfId="6536" xr:uid="{00000000-0005-0000-0000-00003E160000}"/>
    <cellStyle name="Valuta 2 4 3 2 3 4 2 2" xfId="28673" xr:uid="{5BE31BB0-CAB3-43FC-AFC8-D4A645A13B28}"/>
    <cellStyle name="Valuta 2 4 3 2 3 4 2 3" xfId="28672" xr:uid="{7DEBF4DE-AA70-4BBA-AFAA-408F49E8CAD8}"/>
    <cellStyle name="Valuta 2 4 3 2 3 4 3" xfId="28674" xr:uid="{246152E0-BD1B-4C1D-A636-8DCAC0E9FBAD}"/>
    <cellStyle name="Valuta 2 4 3 2 3 4 3 2" xfId="28675" xr:uid="{8BB61215-2918-436A-8396-F34308C7A1A6}"/>
    <cellStyle name="Valuta 2 4 3 2 3 4 4" xfId="28676" xr:uid="{93828041-C951-49A5-A195-02233935C30F}"/>
    <cellStyle name="Valuta 2 4 3 2 3 4 5" xfId="28671" xr:uid="{6DED04D3-69C4-43B6-ADDB-0A712884C4F6}"/>
    <cellStyle name="Valuta 2 4 3 2 3 4 6" xfId="35109" xr:uid="{1EBE197E-57EE-414A-9D68-7ABCAB498C9D}"/>
    <cellStyle name="Valuta 2 4 3 2 3 5" xfId="3758" xr:uid="{00000000-0005-0000-0000-00003F160000}"/>
    <cellStyle name="Valuta 2 4 3 2 3 5 2" xfId="28678" xr:uid="{E45982DB-5EC9-4705-8A25-8CB0A1B4D6A5}"/>
    <cellStyle name="Valuta 2 4 3 2 3 5 2 2" xfId="28679" xr:uid="{6AA5C4B4-E9B3-43E7-93AC-D1751E51EB07}"/>
    <cellStyle name="Valuta 2 4 3 2 3 5 3" xfId="28680" xr:uid="{B6011224-0A4F-43BA-A8F9-F69B429A176A}"/>
    <cellStyle name="Valuta 2 4 3 2 3 5 4" xfId="28677" xr:uid="{F855F48E-D812-407D-BC18-61A3F59DBEF5}"/>
    <cellStyle name="Valuta 2 4 3 2 3 6" xfId="6533" xr:uid="{00000000-0005-0000-0000-000040160000}"/>
    <cellStyle name="Valuta 2 4 3 2 3 6 2" xfId="28682" xr:uid="{A157798E-A2D1-4224-959B-54EF4ABC39F4}"/>
    <cellStyle name="Valuta 2 4 3 2 3 6 2 2" xfId="28683" xr:uid="{244D57FF-A1B3-40FE-9152-58C0A65837CF}"/>
    <cellStyle name="Valuta 2 4 3 2 3 6 3" xfId="28684" xr:uid="{07D2037D-4294-412F-82CD-D466C637BB9A}"/>
    <cellStyle name="Valuta 2 4 3 2 3 6 4" xfId="28681" xr:uid="{BCC5002C-76DC-4D09-A47E-A61B9522D4FD}"/>
    <cellStyle name="Valuta 2 4 3 2 3 7" xfId="28685" xr:uid="{46FDA7D1-7183-403A-8B6A-E3583686286F}"/>
    <cellStyle name="Valuta 2 4 3 2 3 7 2" xfId="28686" xr:uid="{D8A3818E-CF33-4814-BA77-0C27B6F2CBE7}"/>
    <cellStyle name="Valuta 2 4 3 2 3 8" xfId="28687" xr:uid="{5577F514-96D4-427B-9E71-32E39FAE39D5}"/>
    <cellStyle name="Valuta 2 4 3 2 3 8 2" xfId="28688" xr:uid="{A531AC7C-B764-4D15-AEFA-CA36CEC7B577}"/>
    <cellStyle name="Valuta 2 4 3 2 3 9" xfId="28689" xr:uid="{E86623C9-C088-41D1-8AA7-1090C9EB5791}"/>
    <cellStyle name="Valuta 2 4 3 2 3 9 2" xfId="28690" xr:uid="{F02ACE5C-F747-41C3-BA16-55E91F0CF5F2}"/>
    <cellStyle name="Valuta 2 4 3 2 4" xfId="3759" xr:uid="{00000000-0005-0000-0000-000041160000}"/>
    <cellStyle name="Valuta 2 4 3 2 4 2" xfId="6537" xr:uid="{00000000-0005-0000-0000-000042160000}"/>
    <cellStyle name="Valuta 2 4 3 2 4 2 2" xfId="28693" xr:uid="{71373DC8-0670-471A-B61B-B6D5F5417528}"/>
    <cellStyle name="Valuta 2 4 3 2 4 2 3" xfId="28692" xr:uid="{57A73BBC-191B-4427-9F85-5A19213C3946}"/>
    <cellStyle name="Valuta 2 4 3 2 4 3" xfId="28694" xr:uid="{38416B89-5063-4226-BA89-74A684D46E22}"/>
    <cellStyle name="Valuta 2 4 3 2 4 3 2" xfId="28695" xr:uid="{B9B60946-7379-4356-A351-413A05A1B375}"/>
    <cellStyle name="Valuta 2 4 3 2 4 4" xfId="28696" xr:uid="{C158CBC7-C1C2-4984-8ADB-9E2F2C05C327}"/>
    <cellStyle name="Valuta 2 4 3 2 4 5" xfId="28697" xr:uid="{6250DDE8-74D1-4EC3-91E0-6F49E19D59E0}"/>
    <cellStyle name="Valuta 2 4 3 2 4 6" xfId="28691" xr:uid="{83C3F594-2FAE-4FF8-A3E8-BF9A28E6B0A0}"/>
    <cellStyle name="Valuta 2 4 3 2 4 7" xfId="35110" xr:uid="{0493EF8A-B06B-424F-A6CF-260898FA4046}"/>
    <cellStyle name="Valuta 2 4 3 2 5" xfId="3760" xr:uid="{00000000-0005-0000-0000-000043160000}"/>
    <cellStyle name="Valuta 2 4 3 2 5 2" xfId="6538" xr:uid="{00000000-0005-0000-0000-000044160000}"/>
    <cellStyle name="Valuta 2 4 3 2 5 2 2" xfId="28700" xr:uid="{AC0EEFBD-C541-4282-9B25-DA17B24C8E3D}"/>
    <cellStyle name="Valuta 2 4 3 2 5 2 3" xfId="28699" xr:uid="{E54C887F-DC84-469C-AAA8-68E853A9DEAA}"/>
    <cellStyle name="Valuta 2 4 3 2 5 3" xfId="28701" xr:uid="{9B080C8D-3ADF-4494-AF0B-58AD631DEE67}"/>
    <cellStyle name="Valuta 2 4 3 2 5 3 2" xfId="28702" xr:uid="{9997BAB2-4AFE-43B2-9BE3-C849B9EA1B02}"/>
    <cellStyle name="Valuta 2 4 3 2 5 4" xfId="28703" xr:uid="{21038B98-3E6E-40A9-A69D-007452B791FD}"/>
    <cellStyle name="Valuta 2 4 3 2 5 5" xfId="28698" xr:uid="{E8B3892E-EB04-478F-B745-1EF6172BAED3}"/>
    <cellStyle name="Valuta 2 4 3 2 5 6" xfId="35111" xr:uid="{E436AAED-C7AF-4670-A8AE-DFCA5926ADED}"/>
    <cellStyle name="Valuta 2 4 3 2 6" xfId="3761" xr:uid="{00000000-0005-0000-0000-000045160000}"/>
    <cellStyle name="Valuta 2 4 3 2 6 2" xfId="6539" xr:uid="{00000000-0005-0000-0000-000046160000}"/>
    <cellStyle name="Valuta 2 4 3 2 6 2 2" xfId="28706" xr:uid="{C3F16615-0079-4BDE-B3AA-84D959ABC67F}"/>
    <cellStyle name="Valuta 2 4 3 2 6 2 3" xfId="28705" xr:uid="{18BCA1C3-D19D-4C00-9590-6D44AA54D456}"/>
    <cellStyle name="Valuta 2 4 3 2 6 3" xfId="28707" xr:uid="{787FDACD-24D4-4A20-BE2F-45CE707B096B}"/>
    <cellStyle name="Valuta 2 4 3 2 6 3 2" xfId="28708" xr:uid="{77BE3057-14C8-4EB2-A4E8-055B9F2F3C29}"/>
    <cellStyle name="Valuta 2 4 3 2 6 4" xfId="28709" xr:uid="{32C80E88-6540-433B-9F31-DA462576BBF0}"/>
    <cellStyle name="Valuta 2 4 3 2 6 5" xfId="28704" xr:uid="{C4CE67E1-89B9-4B44-AC1F-871B8919E1BA}"/>
    <cellStyle name="Valuta 2 4 3 2 6 6" xfId="35112" xr:uid="{28A81B23-D225-458C-BFAA-8DA7440B8840}"/>
    <cellStyle name="Valuta 2 4 3 2 7" xfId="3762" xr:uid="{00000000-0005-0000-0000-000047160000}"/>
    <cellStyle name="Valuta 2 4 3 2 7 2" xfId="28711" xr:uid="{126A81E0-4C45-476B-91D6-E91C302A2188}"/>
    <cellStyle name="Valuta 2 4 3 2 7 2 2" xfId="28712" xr:uid="{8FE19687-B6E7-4B66-ADDD-E7FCDB1D072C}"/>
    <cellStyle name="Valuta 2 4 3 2 7 3" xfId="28713" xr:uid="{EF928B27-72D6-4548-8383-25A293C5B26A}"/>
    <cellStyle name="Valuta 2 4 3 2 7 4" xfId="28710" xr:uid="{16B9600C-7AB9-454B-BEE7-DC0B398BD77C}"/>
    <cellStyle name="Valuta 2 4 3 2 8" xfId="6528" xr:uid="{00000000-0005-0000-0000-000048160000}"/>
    <cellStyle name="Valuta 2 4 3 2 8 2" xfId="28715" xr:uid="{0EEE3A3B-7D80-4CB3-9FB7-A261ED50435D}"/>
    <cellStyle name="Valuta 2 4 3 2 8 2 2" xfId="28716" xr:uid="{8B87B183-1793-4EC2-8CD6-3163D69C4ADB}"/>
    <cellStyle name="Valuta 2 4 3 2 8 3" xfId="28717" xr:uid="{EAE969D9-B48F-475E-9172-CE019AFE82FE}"/>
    <cellStyle name="Valuta 2 4 3 2 8 4" xfId="28714" xr:uid="{EA23D80A-6E4E-4555-AD1D-EF11328FF4D8}"/>
    <cellStyle name="Valuta 2 4 3 2 9" xfId="28718" xr:uid="{2048D27F-90BF-4926-8B42-499D93EBCD24}"/>
    <cellStyle name="Valuta 2 4 3 2 9 2" xfId="28719" xr:uid="{5428DF11-E2B7-46FC-BA78-37A364AA5626}"/>
    <cellStyle name="Valuta 2 4 3 3" xfId="3763" xr:uid="{00000000-0005-0000-0000-000049160000}"/>
    <cellStyle name="Valuta 2 4 3 3 10" xfId="28721" xr:uid="{12922235-045C-4D08-A2CA-7AD35F7B48C3}"/>
    <cellStyle name="Valuta 2 4 3 3 10 2" xfId="28722" xr:uid="{48E00D44-3D29-404E-8FCE-EFF78EA013F4}"/>
    <cellStyle name="Valuta 2 4 3 3 11" xfId="28723" xr:uid="{4D87CB8E-2DB2-4B2A-A08C-9917DCB96FA9}"/>
    <cellStyle name="Valuta 2 4 3 3 11 2" xfId="28724" xr:uid="{F2B613BD-C89D-4EFE-8001-14F8EF90F493}"/>
    <cellStyle name="Valuta 2 4 3 3 12" xfId="28725" xr:uid="{86347171-B3C4-4B23-A9E4-84E4BD5DE8DA}"/>
    <cellStyle name="Valuta 2 4 3 3 13" xfId="28720" xr:uid="{5AB718B4-6271-4BDE-BE1D-028A7570F2FA}"/>
    <cellStyle name="Valuta 2 4 3 3 14" xfId="35113" xr:uid="{CF93C74A-CDDA-40EA-B044-CF041046403C}"/>
    <cellStyle name="Valuta 2 4 3 3 15" xfId="35925" xr:uid="{8E9EB71A-9DD6-48A4-9321-529016932C7E}"/>
    <cellStyle name="Valuta 2 4 3 3 2" xfId="3764" xr:uid="{00000000-0005-0000-0000-00004A160000}"/>
    <cellStyle name="Valuta 2 4 3 3 2 10" xfId="28727" xr:uid="{B9D40E60-8C52-4ED7-9856-496052C5EE05}"/>
    <cellStyle name="Valuta 2 4 3 3 2 11" xfId="28726" xr:uid="{FDE414A9-7146-4B4C-92C4-C98FFF9A31AA}"/>
    <cellStyle name="Valuta 2 4 3 3 2 12" xfId="35114" xr:uid="{457150D5-EDE6-4579-82D5-5A38B0C53D89}"/>
    <cellStyle name="Valuta 2 4 3 3 2 13" xfId="36309" xr:uid="{984AD6E3-FA8E-45E7-B302-66670B45CD60}"/>
    <cellStyle name="Valuta 2 4 3 3 2 2" xfId="3765" xr:uid="{00000000-0005-0000-0000-00004B160000}"/>
    <cellStyle name="Valuta 2 4 3 3 2 2 2" xfId="6542" xr:uid="{00000000-0005-0000-0000-00004C160000}"/>
    <cellStyle name="Valuta 2 4 3 3 2 2 2 2" xfId="28730" xr:uid="{8AC15456-D45A-4734-9673-AFD5E9A9ACB5}"/>
    <cellStyle name="Valuta 2 4 3 3 2 2 2 3" xfId="28729" xr:uid="{A8A32E1E-6218-401B-A3CE-81E61F6A13D4}"/>
    <cellStyle name="Valuta 2 4 3 3 2 2 3" xfId="28731" xr:uid="{0F2A945F-6DAB-4AC5-A91F-CAC302853CDE}"/>
    <cellStyle name="Valuta 2 4 3 3 2 2 3 2" xfId="28732" xr:uid="{F4CB8EFF-58D1-4FE8-91E6-99A797D87708}"/>
    <cellStyle name="Valuta 2 4 3 3 2 2 4" xfId="28733" xr:uid="{A2DAFB48-B134-4506-BE4C-F05BB1A9E4D5}"/>
    <cellStyle name="Valuta 2 4 3 3 2 2 5" xfId="28728" xr:uid="{7EBC88A6-D3F0-4C74-A99E-DDC44D6FFFFA}"/>
    <cellStyle name="Valuta 2 4 3 3 2 2 6" xfId="35115" xr:uid="{796BE398-F2D3-4615-8F5A-3E50DDA6B736}"/>
    <cellStyle name="Valuta 2 4 3 3 2 3" xfId="3766" xr:uid="{00000000-0005-0000-0000-00004D160000}"/>
    <cellStyle name="Valuta 2 4 3 3 2 3 2" xfId="6543" xr:uid="{00000000-0005-0000-0000-00004E160000}"/>
    <cellStyle name="Valuta 2 4 3 3 2 3 2 2" xfId="28736" xr:uid="{A7024DD0-0B27-46C7-8084-6017C8E905BE}"/>
    <cellStyle name="Valuta 2 4 3 3 2 3 2 3" xfId="28735" xr:uid="{1E4DA5A4-9853-4CEE-88E2-CA17B1644123}"/>
    <cellStyle name="Valuta 2 4 3 3 2 3 3" xfId="28737" xr:uid="{3CA0C2A3-13DC-4F35-B7EC-01799B82B961}"/>
    <cellStyle name="Valuta 2 4 3 3 2 3 3 2" xfId="28738" xr:uid="{245CF57D-E1D3-4E7A-86A9-78A74573A0B4}"/>
    <cellStyle name="Valuta 2 4 3 3 2 3 4" xfId="28739" xr:uid="{6AD70E48-D4F1-4F1B-818E-76B7416CBCC0}"/>
    <cellStyle name="Valuta 2 4 3 3 2 3 5" xfId="28734" xr:uid="{1B612457-562F-4BC6-A2EA-2AAD95C14B3C}"/>
    <cellStyle name="Valuta 2 4 3 3 2 3 6" xfId="35116" xr:uid="{6681DDA3-9E0E-449E-B26E-6B5874D8431D}"/>
    <cellStyle name="Valuta 2 4 3 3 2 4" xfId="3767" xr:uid="{00000000-0005-0000-0000-00004F160000}"/>
    <cellStyle name="Valuta 2 4 3 3 2 4 2" xfId="6544" xr:uid="{00000000-0005-0000-0000-000050160000}"/>
    <cellStyle name="Valuta 2 4 3 3 2 4 2 2" xfId="28742" xr:uid="{4C4E01B2-5D24-47DC-89D1-70DF768693FD}"/>
    <cellStyle name="Valuta 2 4 3 3 2 4 2 3" xfId="28741" xr:uid="{BD544DC4-CCFC-47FA-ABD4-8144E10B67DA}"/>
    <cellStyle name="Valuta 2 4 3 3 2 4 3" xfId="28743" xr:uid="{7FFDABBF-65E7-4383-843E-B0592F023C7D}"/>
    <cellStyle name="Valuta 2 4 3 3 2 4 3 2" xfId="28744" xr:uid="{D89907B9-1FDA-44E4-AA38-244FF467FC30}"/>
    <cellStyle name="Valuta 2 4 3 3 2 4 4" xfId="28745" xr:uid="{8E7D001B-AFFD-4AAB-9D7E-5CD8D767E278}"/>
    <cellStyle name="Valuta 2 4 3 3 2 4 5" xfId="28740" xr:uid="{5DC66525-6956-4FB5-B9CB-27BE2FE16F74}"/>
    <cellStyle name="Valuta 2 4 3 3 2 4 6" xfId="35117" xr:uid="{30446F03-864A-41AC-B4D7-A378DC2C6ABC}"/>
    <cellStyle name="Valuta 2 4 3 3 2 5" xfId="3768" xr:uid="{00000000-0005-0000-0000-000051160000}"/>
    <cellStyle name="Valuta 2 4 3 3 2 5 2" xfId="28747" xr:uid="{39C22819-1A70-4684-A42C-8ECE05366FE8}"/>
    <cellStyle name="Valuta 2 4 3 3 2 5 2 2" xfId="28748" xr:uid="{F543979D-A266-4C71-993E-DC8B5836B78F}"/>
    <cellStyle name="Valuta 2 4 3 3 2 5 3" xfId="28749" xr:uid="{BDA9565D-E5EB-47D8-8B29-981218557AF9}"/>
    <cellStyle name="Valuta 2 4 3 3 2 5 4" xfId="28746" xr:uid="{EBABF5AB-1C1E-4AE0-8BAA-EC77A4F7BF31}"/>
    <cellStyle name="Valuta 2 4 3 3 2 6" xfId="6541" xr:uid="{00000000-0005-0000-0000-000052160000}"/>
    <cellStyle name="Valuta 2 4 3 3 2 6 2" xfId="28751" xr:uid="{C456D2BA-AC9D-460B-8C5D-182F6249C157}"/>
    <cellStyle name="Valuta 2 4 3 3 2 6 2 2" xfId="28752" xr:uid="{4443BBFB-B985-4BA3-9C52-250653F36C3D}"/>
    <cellStyle name="Valuta 2 4 3 3 2 6 3" xfId="28753" xr:uid="{FB03912D-3F9B-495B-A354-E794C2BA024C}"/>
    <cellStyle name="Valuta 2 4 3 3 2 6 4" xfId="28750" xr:uid="{D6169DE1-048B-459A-AFF8-A2C13DD24749}"/>
    <cellStyle name="Valuta 2 4 3 3 2 7" xfId="28754" xr:uid="{617D6EEF-3B1F-4E4B-A4A5-706DFB64F83B}"/>
    <cellStyle name="Valuta 2 4 3 3 2 7 2" xfId="28755" xr:uid="{4C844E92-7B89-4F43-94C8-E8CE0493FE40}"/>
    <cellStyle name="Valuta 2 4 3 3 2 8" xfId="28756" xr:uid="{956E70C9-D6BF-42FF-A07F-689EE52B21F4}"/>
    <cellStyle name="Valuta 2 4 3 3 2 8 2" xfId="28757" xr:uid="{51125E16-2AC6-42B3-B5F7-47997A14FE7B}"/>
    <cellStyle name="Valuta 2 4 3 3 2 9" xfId="28758" xr:uid="{1CF76CC6-91A9-4240-B8AB-968A4B4A3BC6}"/>
    <cellStyle name="Valuta 2 4 3 3 2 9 2" xfId="28759" xr:uid="{687CCD1C-5CEF-4E4F-A96C-5CD899A55305}"/>
    <cellStyle name="Valuta 2 4 3 3 3" xfId="3769" xr:uid="{00000000-0005-0000-0000-000053160000}"/>
    <cellStyle name="Valuta 2 4 3 3 3 10" xfId="28761" xr:uid="{E18FAA0B-3DB4-4A14-833A-387F306C5235}"/>
    <cellStyle name="Valuta 2 4 3 3 3 11" xfId="28760" xr:uid="{C2A756D2-A042-46FD-8E78-B28AA868FB06}"/>
    <cellStyle name="Valuta 2 4 3 3 3 12" xfId="35118" xr:uid="{31053B8A-1CD4-4578-97FC-DDD6D3E89920}"/>
    <cellStyle name="Valuta 2 4 3 3 3 13" xfId="36603" xr:uid="{8501AFD7-EC79-48A2-8A27-2C8057870353}"/>
    <cellStyle name="Valuta 2 4 3 3 3 2" xfId="3770" xr:uid="{00000000-0005-0000-0000-000054160000}"/>
    <cellStyle name="Valuta 2 4 3 3 3 2 2" xfId="6546" xr:uid="{00000000-0005-0000-0000-000055160000}"/>
    <cellStyle name="Valuta 2 4 3 3 3 2 2 2" xfId="28764" xr:uid="{3B311A38-4CB9-4AFD-9AB4-F1B48308889D}"/>
    <cellStyle name="Valuta 2 4 3 3 3 2 2 3" xfId="28763" xr:uid="{B6A9A63D-0501-443F-B3D4-863638353065}"/>
    <cellStyle name="Valuta 2 4 3 3 3 2 3" xfId="28765" xr:uid="{D5F2EBC1-8C0B-4551-A636-6B9DF4960500}"/>
    <cellStyle name="Valuta 2 4 3 3 3 2 3 2" xfId="28766" xr:uid="{47ADE29B-638A-47BE-B6CA-47348E3D4B97}"/>
    <cellStyle name="Valuta 2 4 3 3 3 2 4" xfId="28767" xr:uid="{09635BF7-292C-4298-B00B-EF87459EB0A0}"/>
    <cellStyle name="Valuta 2 4 3 3 3 2 5" xfId="28762" xr:uid="{992D698A-4C9B-4EBA-8B6C-26ED19BA31AC}"/>
    <cellStyle name="Valuta 2 4 3 3 3 2 6" xfId="35119" xr:uid="{E4133C76-91B9-4AC3-AE94-E015109A383A}"/>
    <cellStyle name="Valuta 2 4 3 3 3 3" xfId="3771" xr:uid="{00000000-0005-0000-0000-000056160000}"/>
    <cellStyle name="Valuta 2 4 3 3 3 3 2" xfId="6547" xr:uid="{00000000-0005-0000-0000-000057160000}"/>
    <cellStyle name="Valuta 2 4 3 3 3 3 2 2" xfId="28770" xr:uid="{1B99647F-2E78-4FD2-86A1-FB6E61B5987B}"/>
    <cellStyle name="Valuta 2 4 3 3 3 3 2 3" xfId="28769" xr:uid="{76D71BC8-64AE-4CBB-B90A-34AA0E1AC6F5}"/>
    <cellStyle name="Valuta 2 4 3 3 3 3 3" xfId="28771" xr:uid="{E876E8E4-304F-42C0-A6F9-BCD192B342A0}"/>
    <cellStyle name="Valuta 2 4 3 3 3 3 3 2" xfId="28772" xr:uid="{66223BC4-D632-4C35-9C18-E89F4D6F97F9}"/>
    <cellStyle name="Valuta 2 4 3 3 3 3 4" xfId="28773" xr:uid="{D39F0EA0-5113-41DB-98FC-05480759A0AE}"/>
    <cellStyle name="Valuta 2 4 3 3 3 3 5" xfId="28768" xr:uid="{85CF3E77-D729-4803-8E5F-46269689CC67}"/>
    <cellStyle name="Valuta 2 4 3 3 3 3 6" xfId="35120" xr:uid="{BD3E417A-FBF5-4D3A-8EBB-26CAEF682BDF}"/>
    <cellStyle name="Valuta 2 4 3 3 3 4" xfId="3772" xr:uid="{00000000-0005-0000-0000-000058160000}"/>
    <cellStyle name="Valuta 2 4 3 3 3 4 2" xfId="6548" xr:uid="{00000000-0005-0000-0000-000059160000}"/>
    <cellStyle name="Valuta 2 4 3 3 3 4 2 2" xfId="28776" xr:uid="{33386433-6C64-4F93-9DE2-ED630BB7E7CB}"/>
    <cellStyle name="Valuta 2 4 3 3 3 4 2 3" xfId="28775" xr:uid="{ABF2385C-2D3D-4B74-A639-4E3E4A075530}"/>
    <cellStyle name="Valuta 2 4 3 3 3 4 3" xfId="28777" xr:uid="{16F3E6C9-78DD-4B0B-8111-685B50BA2C97}"/>
    <cellStyle name="Valuta 2 4 3 3 3 4 3 2" xfId="28778" xr:uid="{372451F6-C5C0-4F4C-A881-A2E9092C8F62}"/>
    <cellStyle name="Valuta 2 4 3 3 3 4 4" xfId="28779" xr:uid="{F74E2C41-E8D3-4ED7-9032-722AB6FB85C6}"/>
    <cellStyle name="Valuta 2 4 3 3 3 4 5" xfId="28774" xr:uid="{9D62F14E-8FB8-4000-B71C-C3428578D522}"/>
    <cellStyle name="Valuta 2 4 3 3 3 4 6" xfId="35121" xr:uid="{CBDCE790-91FD-415B-B895-553B1D42DEDF}"/>
    <cellStyle name="Valuta 2 4 3 3 3 5" xfId="3773" xr:uid="{00000000-0005-0000-0000-00005A160000}"/>
    <cellStyle name="Valuta 2 4 3 3 3 5 2" xfId="28781" xr:uid="{A3801DE4-73E8-4328-B808-06C4E60EE4F2}"/>
    <cellStyle name="Valuta 2 4 3 3 3 5 2 2" xfId="28782" xr:uid="{C7043C69-E358-4A6C-BFD1-43017635C557}"/>
    <cellStyle name="Valuta 2 4 3 3 3 5 3" xfId="28783" xr:uid="{512DD943-18C7-4A7A-B13A-13EEB60D80FC}"/>
    <cellStyle name="Valuta 2 4 3 3 3 5 4" xfId="28780" xr:uid="{CDBA8A64-F807-4E56-9374-556C3B123C5D}"/>
    <cellStyle name="Valuta 2 4 3 3 3 6" xfId="6545" xr:uid="{00000000-0005-0000-0000-00005B160000}"/>
    <cellStyle name="Valuta 2 4 3 3 3 6 2" xfId="28785" xr:uid="{940BA017-8B27-4CD7-9E43-526A61628B5A}"/>
    <cellStyle name="Valuta 2 4 3 3 3 6 2 2" xfId="28786" xr:uid="{7D19D207-CB65-4BA3-8B41-657E7A3889EC}"/>
    <cellStyle name="Valuta 2 4 3 3 3 6 3" xfId="28787" xr:uid="{9AA6C096-40A0-46DB-B903-F652E325A098}"/>
    <cellStyle name="Valuta 2 4 3 3 3 6 4" xfId="28784" xr:uid="{AD339552-40BF-45E0-B847-EC4C59C205AB}"/>
    <cellStyle name="Valuta 2 4 3 3 3 7" xfId="28788" xr:uid="{69881150-ADB1-4A90-ABA6-14080C021D24}"/>
    <cellStyle name="Valuta 2 4 3 3 3 7 2" xfId="28789" xr:uid="{3DD0DF89-C453-4259-AC41-49890F5E4FDC}"/>
    <cellStyle name="Valuta 2 4 3 3 3 8" xfId="28790" xr:uid="{05E454B2-36C9-4700-A745-D14B6BCA9ABF}"/>
    <cellStyle name="Valuta 2 4 3 3 3 8 2" xfId="28791" xr:uid="{716DE570-1FC7-401D-A3FB-A785B690233B}"/>
    <cellStyle name="Valuta 2 4 3 3 3 9" xfId="28792" xr:uid="{49DC7993-718C-4F67-A47C-BD785B2F493D}"/>
    <cellStyle name="Valuta 2 4 3 3 3 9 2" xfId="28793" xr:uid="{93584313-C386-4BFA-B14B-8E3023EE91D7}"/>
    <cellStyle name="Valuta 2 4 3 3 4" xfId="3774" xr:uid="{00000000-0005-0000-0000-00005C160000}"/>
    <cellStyle name="Valuta 2 4 3 3 4 2" xfId="6549" xr:uid="{00000000-0005-0000-0000-00005D160000}"/>
    <cellStyle name="Valuta 2 4 3 3 4 2 2" xfId="28796" xr:uid="{3496C3A9-2DE1-4040-91BC-8331C7024B56}"/>
    <cellStyle name="Valuta 2 4 3 3 4 2 3" xfId="28795" xr:uid="{30717C41-A9D6-4198-A853-EA0998679A19}"/>
    <cellStyle name="Valuta 2 4 3 3 4 3" xfId="28797" xr:uid="{0B8BC80A-F271-4C3A-AC3D-47B0B69E4A7E}"/>
    <cellStyle name="Valuta 2 4 3 3 4 3 2" xfId="28798" xr:uid="{6F0949AE-57A0-4DED-AF53-F78333F16567}"/>
    <cellStyle name="Valuta 2 4 3 3 4 4" xfId="28799" xr:uid="{9C50276D-B31B-40B2-9669-44D500E63FEF}"/>
    <cellStyle name="Valuta 2 4 3 3 4 5" xfId="28800" xr:uid="{41CA0AE8-2D01-4642-B4FE-0374D6394C14}"/>
    <cellStyle name="Valuta 2 4 3 3 4 6" xfId="28794" xr:uid="{F3789827-982F-4338-A76A-38F1DFAAAAB0}"/>
    <cellStyle name="Valuta 2 4 3 3 4 7" xfId="35122" xr:uid="{BF332721-DF3B-40BD-AB12-E66424B80587}"/>
    <cellStyle name="Valuta 2 4 3 3 5" xfId="3775" xr:uid="{00000000-0005-0000-0000-00005E160000}"/>
    <cellStyle name="Valuta 2 4 3 3 5 2" xfId="6550" xr:uid="{00000000-0005-0000-0000-00005F160000}"/>
    <cellStyle name="Valuta 2 4 3 3 5 2 2" xfId="28803" xr:uid="{153DC6F6-ED8A-4181-B6FD-CC0BBE5526D6}"/>
    <cellStyle name="Valuta 2 4 3 3 5 2 3" xfId="28802" xr:uid="{6405285C-A747-4533-8A69-E167B7B7CAE2}"/>
    <cellStyle name="Valuta 2 4 3 3 5 3" xfId="28804" xr:uid="{8B04BE70-E9CD-4EDF-BB34-34C149B6DA6D}"/>
    <cellStyle name="Valuta 2 4 3 3 5 3 2" xfId="28805" xr:uid="{A12419E8-5796-4029-BB7B-4E07C2B87926}"/>
    <cellStyle name="Valuta 2 4 3 3 5 4" xfId="28806" xr:uid="{03BF7D16-F706-4703-AA9E-9D91855F4C62}"/>
    <cellStyle name="Valuta 2 4 3 3 5 5" xfId="28801" xr:uid="{9B28F077-C80C-486B-A92E-F364FD12E76D}"/>
    <cellStyle name="Valuta 2 4 3 3 5 6" xfId="35123" xr:uid="{84AEEBF9-2295-488A-B7D5-26A17C98DC42}"/>
    <cellStyle name="Valuta 2 4 3 3 6" xfId="3776" xr:uid="{00000000-0005-0000-0000-000060160000}"/>
    <cellStyle name="Valuta 2 4 3 3 6 2" xfId="6551" xr:uid="{00000000-0005-0000-0000-000061160000}"/>
    <cellStyle name="Valuta 2 4 3 3 6 2 2" xfId="28809" xr:uid="{D0ACBD8D-BFBE-4599-A5B1-AAEE0B6225AA}"/>
    <cellStyle name="Valuta 2 4 3 3 6 2 3" xfId="28808" xr:uid="{B7AC3E1A-2B5C-406B-942F-7D75FDA785F2}"/>
    <cellStyle name="Valuta 2 4 3 3 6 3" xfId="28810" xr:uid="{A753B382-131E-4FF8-9A13-C5314FC74582}"/>
    <cellStyle name="Valuta 2 4 3 3 6 3 2" xfId="28811" xr:uid="{C848C4A2-9836-48E4-A4FE-A9D83CF3E981}"/>
    <cellStyle name="Valuta 2 4 3 3 6 4" xfId="28812" xr:uid="{46603EA0-70A8-4E7E-AFE5-D5E65CA0F3FE}"/>
    <cellStyle name="Valuta 2 4 3 3 6 5" xfId="28807" xr:uid="{514E50A6-4354-48E3-B5D6-81EFF924A8E0}"/>
    <cellStyle name="Valuta 2 4 3 3 6 6" xfId="35124" xr:uid="{0660B13A-C14F-45D9-AEE9-232FF5145A4A}"/>
    <cellStyle name="Valuta 2 4 3 3 7" xfId="3777" xr:uid="{00000000-0005-0000-0000-000062160000}"/>
    <cellStyle name="Valuta 2 4 3 3 7 2" xfId="28814" xr:uid="{C7A893AC-7774-4C7B-9CE8-617AFBD190F0}"/>
    <cellStyle name="Valuta 2 4 3 3 7 2 2" xfId="28815" xr:uid="{3A5A8358-629E-4347-9A78-D4FFA561ED5F}"/>
    <cellStyle name="Valuta 2 4 3 3 7 3" xfId="28816" xr:uid="{E4DE11AD-6B49-4D17-A218-42244A3CD575}"/>
    <cellStyle name="Valuta 2 4 3 3 7 4" xfId="28813" xr:uid="{3A1A866B-0E8B-47A2-AFC1-4A976CED4E25}"/>
    <cellStyle name="Valuta 2 4 3 3 8" xfId="6540" xr:uid="{00000000-0005-0000-0000-000063160000}"/>
    <cellStyle name="Valuta 2 4 3 3 8 2" xfId="28818" xr:uid="{627010C8-1286-4A70-B0B9-FB978A710D19}"/>
    <cellStyle name="Valuta 2 4 3 3 8 2 2" xfId="28819" xr:uid="{F495C1E0-AB59-4D61-BDEB-DA920BFAEF4D}"/>
    <cellStyle name="Valuta 2 4 3 3 8 3" xfId="28820" xr:uid="{25CF2983-CC4E-4164-9C30-749E984681A2}"/>
    <cellStyle name="Valuta 2 4 3 3 8 4" xfId="28817" xr:uid="{0211FE83-AEA9-4286-9749-A4EA353CA132}"/>
    <cellStyle name="Valuta 2 4 3 3 9" xfId="28821" xr:uid="{DA409AD1-95B4-4EB1-9691-FA70B96ED072}"/>
    <cellStyle name="Valuta 2 4 3 3 9 2" xfId="28822" xr:uid="{6B1FBC94-4A45-43E3-9588-55E8D0E5B55E}"/>
    <cellStyle name="Valuta 2 4 3 4" xfId="3778" xr:uid="{00000000-0005-0000-0000-000064160000}"/>
    <cellStyle name="Valuta 2 4 3 4 10" xfId="28824" xr:uid="{C7E2F299-13F3-4E9D-A120-D739FD32B166}"/>
    <cellStyle name="Valuta 2 4 3 4 10 2" xfId="28825" xr:uid="{A53BAC85-D6CF-400E-83AB-0CF5D3877286}"/>
    <cellStyle name="Valuta 2 4 3 4 11" xfId="28826" xr:uid="{9CC829A4-EA4F-4DF7-A5B4-F4CA01604AF7}"/>
    <cellStyle name="Valuta 2 4 3 4 11 2" xfId="28827" xr:uid="{94587CE3-A9C2-4D93-8272-49F4C2B6238A}"/>
    <cellStyle name="Valuta 2 4 3 4 12" xfId="28828" xr:uid="{B3FBB5D3-4B3E-49C0-9498-2F205E000B8E}"/>
    <cellStyle name="Valuta 2 4 3 4 13" xfId="28823" xr:uid="{5EC2D5AC-CBE6-4DB7-957A-6DF58D68B013}"/>
    <cellStyle name="Valuta 2 4 3 4 14" xfId="35125" xr:uid="{8FA065A9-6825-440B-82F3-9887F4FAD966}"/>
    <cellStyle name="Valuta 2 4 3 4 15" xfId="35926" xr:uid="{A65E00B4-872E-4D66-A04D-668AE41F83D8}"/>
    <cellStyle name="Valuta 2 4 3 4 2" xfId="3779" xr:uid="{00000000-0005-0000-0000-000065160000}"/>
    <cellStyle name="Valuta 2 4 3 4 2 10" xfId="28830" xr:uid="{2344559E-6367-4F1F-AC89-9F306497E627}"/>
    <cellStyle name="Valuta 2 4 3 4 2 11" xfId="28829" xr:uid="{A9DB9978-A28F-493F-9132-E324EE708B83}"/>
    <cellStyle name="Valuta 2 4 3 4 2 12" xfId="35126" xr:uid="{7B82F700-CAEA-48FE-97EB-25B706F4F009}"/>
    <cellStyle name="Valuta 2 4 3 4 2 13" xfId="36310" xr:uid="{03A4F4B9-792A-48BE-B93C-20A2DAB948AE}"/>
    <cellStyle name="Valuta 2 4 3 4 2 2" xfId="3780" xr:uid="{00000000-0005-0000-0000-000066160000}"/>
    <cellStyle name="Valuta 2 4 3 4 2 2 2" xfId="6554" xr:uid="{00000000-0005-0000-0000-000067160000}"/>
    <cellStyle name="Valuta 2 4 3 4 2 2 2 2" xfId="28833" xr:uid="{F301F9CC-B7FB-4102-8F99-728D9EC01518}"/>
    <cellStyle name="Valuta 2 4 3 4 2 2 2 3" xfId="28832" xr:uid="{77E2B212-EE6C-4DF9-A134-54B46A1964CD}"/>
    <cellStyle name="Valuta 2 4 3 4 2 2 3" xfId="28834" xr:uid="{13C4E92F-10FD-44D5-A5C3-24159CE61575}"/>
    <cellStyle name="Valuta 2 4 3 4 2 2 3 2" xfId="28835" xr:uid="{00DC963D-69E8-4B12-88EF-79E16B2AD6AE}"/>
    <cellStyle name="Valuta 2 4 3 4 2 2 4" xfId="28836" xr:uid="{144D3F86-B08B-4574-873C-DB3881AD39CD}"/>
    <cellStyle name="Valuta 2 4 3 4 2 2 5" xfId="28831" xr:uid="{634FD634-6283-4B72-80EC-FCFAC9091CC6}"/>
    <cellStyle name="Valuta 2 4 3 4 2 2 6" xfId="35127" xr:uid="{E003D3C2-914C-4697-9747-A130D13B9312}"/>
    <cellStyle name="Valuta 2 4 3 4 2 3" xfId="3781" xr:uid="{00000000-0005-0000-0000-000068160000}"/>
    <cellStyle name="Valuta 2 4 3 4 2 3 2" xfId="6555" xr:uid="{00000000-0005-0000-0000-000069160000}"/>
    <cellStyle name="Valuta 2 4 3 4 2 3 2 2" xfId="28839" xr:uid="{D42D425B-0DFC-4765-A789-F0502EEB600E}"/>
    <cellStyle name="Valuta 2 4 3 4 2 3 2 3" xfId="28838" xr:uid="{A8C5D4FE-9B3E-4FAA-9135-A42267AD112F}"/>
    <cellStyle name="Valuta 2 4 3 4 2 3 3" xfId="28840" xr:uid="{50651E40-D4D4-48A6-ADE6-7BE3B05729C1}"/>
    <cellStyle name="Valuta 2 4 3 4 2 3 3 2" xfId="28841" xr:uid="{B428D682-C7BA-48D5-93CF-96D6247761B6}"/>
    <cellStyle name="Valuta 2 4 3 4 2 3 4" xfId="28842" xr:uid="{D7A0B788-83EC-408D-BD23-F27DC7D13F38}"/>
    <cellStyle name="Valuta 2 4 3 4 2 3 5" xfId="28837" xr:uid="{B27B726A-D40B-4AC5-BD46-1BE6570A5CAE}"/>
    <cellStyle name="Valuta 2 4 3 4 2 3 6" xfId="35128" xr:uid="{162BE09E-6CBD-4308-9E2D-804B9D7A9ED4}"/>
    <cellStyle name="Valuta 2 4 3 4 2 4" xfId="3782" xr:uid="{00000000-0005-0000-0000-00006A160000}"/>
    <cellStyle name="Valuta 2 4 3 4 2 4 2" xfId="6556" xr:uid="{00000000-0005-0000-0000-00006B160000}"/>
    <cellStyle name="Valuta 2 4 3 4 2 4 2 2" xfId="28845" xr:uid="{34635F58-6C65-425B-8D01-CAFF18287D0E}"/>
    <cellStyle name="Valuta 2 4 3 4 2 4 2 3" xfId="28844" xr:uid="{807AE01C-BA96-440F-A547-D5F528011705}"/>
    <cellStyle name="Valuta 2 4 3 4 2 4 3" xfId="28846" xr:uid="{D896F1D7-523E-4963-BB91-F5655C1CA924}"/>
    <cellStyle name="Valuta 2 4 3 4 2 4 3 2" xfId="28847" xr:uid="{43F31561-7564-4982-A1C1-F51B8AA2279A}"/>
    <cellStyle name="Valuta 2 4 3 4 2 4 4" xfId="28848" xr:uid="{B3F6DC6A-E79A-4212-873E-149D058567F5}"/>
    <cellStyle name="Valuta 2 4 3 4 2 4 5" xfId="28843" xr:uid="{F4D18BE0-8997-475C-990E-C2E87410FB1E}"/>
    <cellStyle name="Valuta 2 4 3 4 2 4 6" xfId="35129" xr:uid="{CACA62BE-B1B5-4194-BA3F-C1FA355AA842}"/>
    <cellStyle name="Valuta 2 4 3 4 2 5" xfId="3783" xr:uid="{00000000-0005-0000-0000-00006C160000}"/>
    <cellStyle name="Valuta 2 4 3 4 2 5 2" xfId="28850" xr:uid="{BCA3BB98-9D61-4055-895F-3A5DA1093377}"/>
    <cellStyle name="Valuta 2 4 3 4 2 5 2 2" xfId="28851" xr:uid="{708E4791-0B78-43E4-AD81-789D599D3D85}"/>
    <cellStyle name="Valuta 2 4 3 4 2 5 3" xfId="28852" xr:uid="{2238D618-6CE7-4E58-8F26-256F0805B6C9}"/>
    <cellStyle name="Valuta 2 4 3 4 2 5 4" xfId="28849" xr:uid="{6308FA8B-FCEE-48FD-93C1-B5882BE32880}"/>
    <cellStyle name="Valuta 2 4 3 4 2 6" xfId="6553" xr:uid="{00000000-0005-0000-0000-00006D160000}"/>
    <cellStyle name="Valuta 2 4 3 4 2 6 2" xfId="28854" xr:uid="{E7E9F852-9640-4BD0-81E4-DC6AD4713022}"/>
    <cellStyle name="Valuta 2 4 3 4 2 6 2 2" xfId="28855" xr:uid="{261D873C-97BF-4C29-8288-A9CEC0ABD7F1}"/>
    <cellStyle name="Valuta 2 4 3 4 2 6 3" xfId="28856" xr:uid="{81956198-ED78-42CB-8499-FB777EA3220A}"/>
    <cellStyle name="Valuta 2 4 3 4 2 6 4" xfId="28853" xr:uid="{8F43AA87-E3DD-412A-9194-3967680C84AB}"/>
    <cellStyle name="Valuta 2 4 3 4 2 7" xfId="28857" xr:uid="{24A47869-5BA6-4B9A-AC7F-1465021A564B}"/>
    <cellStyle name="Valuta 2 4 3 4 2 7 2" xfId="28858" xr:uid="{DB0C8367-3DD6-4CCE-9DBA-93B8B3B71C56}"/>
    <cellStyle name="Valuta 2 4 3 4 2 8" xfId="28859" xr:uid="{F49AFD63-F65A-4BB0-90E6-932C39A8A462}"/>
    <cellStyle name="Valuta 2 4 3 4 2 8 2" xfId="28860" xr:uid="{30F9C75D-FE90-418B-BDEB-2B998C55F4E1}"/>
    <cellStyle name="Valuta 2 4 3 4 2 9" xfId="28861" xr:uid="{F207B873-6319-401C-8597-67AF9C2BB3B7}"/>
    <cellStyle name="Valuta 2 4 3 4 2 9 2" xfId="28862" xr:uid="{CC763096-FF74-4F6A-A4AC-B8ED978C27A2}"/>
    <cellStyle name="Valuta 2 4 3 4 3" xfId="3784" xr:uid="{00000000-0005-0000-0000-00006E160000}"/>
    <cellStyle name="Valuta 2 4 3 4 3 10" xfId="28864" xr:uid="{D9188C8B-EF4E-4ED4-A386-2FD6E3697B25}"/>
    <cellStyle name="Valuta 2 4 3 4 3 11" xfId="28863" xr:uid="{2FCFF280-45E1-4393-81EE-6E6AFB123F12}"/>
    <cellStyle name="Valuta 2 4 3 4 3 12" xfId="35130" xr:uid="{288847D8-32AB-4978-9BEE-3665D8E83F87}"/>
    <cellStyle name="Valuta 2 4 3 4 3 13" xfId="36604" xr:uid="{17BB1560-A5CD-408A-8B78-AD3F9FA95D65}"/>
    <cellStyle name="Valuta 2 4 3 4 3 2" xfId="3785" xr:uid="{00000000-0005-0000-0000-00006F160000}"/>
    <cellStyle name="Valuta 2 4 3 4 3 2 2" xfId="6558" xr:uid="{00000000-0005-0000-0000-000070160000}"/>
    <cellStyle name="Valuta 2 4 3 4 3 2 2 2" xfId="28867" xr:uid="{B8B9EEC3-AB1B-4562-B3C2-5B86AFF23D0A}"/>
    <cellStyle name="Valuta 2 4 3 4 3 2 2 3" xfId="28866" xr:uid="{95E903ED-5163-4EB6-ADD6-CB970A337AA6}"/>
    <cellStyle name="Valuta 2 4 3 4 3 2 3" xfId="28868" xr:uid="{0BF5325B-F878-4313-ABBB-7A5F2FAEE0BF}"/>
    <cellStyle name="Valuta 2 4 3 4 3 2 3 2" xfId="28869" xr:uid="{9D5B2CCD-089A-4F5F-8E10-39A60CF31957}"/>
    <cellStyle name="Valuta 2 4 3 4 3 2 4" xfId="28870" xr:uid="{3C7AF0B6-28FA-409C-99B6-874DD589D0B9}"/>
    <cellStyle name="Valuta 2 4 3 4 3 2 5" xfId="28865" xr:uid="{923EDD3F-99B2-44E7-A849-5DBAF561BED2}"/>
    <cellStyle name="Valuta 2 4 3 4 3 2 6" xfId="35131" xr:uid="{8676A9BA-7A67-41EB-A64A-CF224FA5502A}"/>
    <cellStyle name="Valuta 2 4 3 4 3 3" xfId="3786" xr:uid="{00000000-0005-0000-0000-000071160000}"/>
    <cellStyle name="Valuta 2 4 3 4 3 3 2" xfId="6559" xr:uid="{00000000-0005-0000-0000-000072160000}"/>
    <cellStyle name="Valuta 2 4 3 4 3 3 2 2" xfId="28873" xr:uid="{C044DB73-A2B7-44DB-9697-19FD3BE14D3A}"/>
    <cellStyle name="Valuta 2 4 3 4 3 3 2 3" xfId="28872" xr:uid="{09668547-A12D-45E8-A282-CDC77B4C9CA8}"/>
    <cellStyle name="Valuta 2 4 3 4 3 3 3" xfId="28874" xr:uid="{E204CA39-3180-4E52-B371-1B0DC33FB841}"/>
    <cellStyle name="Valuta 2 4 3 4 3 3 3 2" xfId="28875" xr:uid="{FA41EDFA-3264-44CF-9996-EAD71C24C0B2}"/>
    <cellStyle name="Valuta 2 4 3 4 3 3 4" xfId="28876" xr:uid="{0440485D-D595-42E1-87A0-0B9856F8D7BE}"/>
    <cellStyle name="Valuta 2 4 3 4 3 3 5" xfId="28871" xr:uid="{914C07E3-3540-46EB-9E20-EDBDDE76C014}"/>
    <cellStyle name="Valuta 2 4 3 4 3 3 6" xfId="35132" xr:uid="{A6FCD898-AB93-41B1-8FCC-86D065B32204}"/>
    <cellStyle name="Valuta 2 4 3 4 3 4" xfId="3787" xr:uid="{00000000-0005-0000-0000-000073160000}"/>
    <cellStyle name="Valuta 2 4 3 4 3 4 2" xfId="6560" xr:uid="{00000000-0005-0000-0000-000074160000}"/>
    <cellStyle name="Valuta 2 4 3 4 3 4 2 2" xfId="28879" xr:uid="{02760B98-2E61-4E5E-AE18-F45AEDD61DC8}"/>
    <cellStyle name="Valuta 2 4 3 4 3 4 2 3" xfId="28878" xr:uid="{06F25F9F-58DF-4AA0-830C-FDB4FD22D151}"/>
    <cellStyle name="Valuta 2 4 3 4 3 4 3" xfId="28880" xr:uid="{471C83F0-FEF8-4410-8832-EBEFCEBF5885}"/>
    <cellStyle name="Valuta 2 4 3 4 3 4 3 2" xfId="28881" xr:uid="{B3A81F80-A183-46A2-8D20-D08DB4B57864}"/>
    <cellStyle name="Valuta 2 4 3 4 3 4 4" xfId="28882" xr:uid="{67D278E7-C58B-4357-8636-8219F2C3E380}"/>
    <cellStyle name="Valuta 2 4 3 4 3 4 5" xfId="28877" xr:uid="{4C1CB90E-3F63-4266-A7D3-339A8BBACEB7}"/>
    <cellStyle name="Valuta 2 4 3 4 3 4 6" xfId="35133" xr:uid="{611D1850-0922-4321-84EC-FA3E54673E94}"/>
    <cellStyle name="Valuta 2 4 3 4 3 5" xfId="3788" xr:uid="{00000000-0005-0000-0000-000075160000}"/>
    <cellStyle name="Valuta 2 4 3 4 3 5 2" xfId="28884" xr:uid="{9799CB3A-36B2-42D4-AF91-04A19E212437}"/>
    <cellStyle name="Valuta 2 4 3 4 3 5 2 2" xfId="28885" xr:uid="{D003A00D-6C4C-4154-8016-6B9E509AF94D}"/>
    <cellStyle name="Valuta 2 4 3 4 3 5 3" xfId="28886" xr:uid="{78509D1E-EA8C-4C25-B26B-EBD74B52F405}"/>
    <cellStyle name="Valuta 2 4 3 4 3 5 4" xfId="28883" xr:uid="{A3BCC299-49D9-481F-9949-FF0B7CE297FD}"/>
    <cellStyle name="Valuta 2 4 3 4 3 6" xfId="6557" xr:uid="{00000000-0005-0000-0000-000076160000}"/>
    <cellStyle name="Valuta 2 4 3 4 3 6 2" xfId="28888" xr:uid="{D8F8D925-8183-4A6C-AAA4-4260310F9C4F}"/>
    <cellStyle name="Valuta 2 4 3 4 3 6 2 2" xfId="28889" xr:uid="{9FC5C9F5-C67F-47E5-AB61-425A04784163}"/>
    <cellStyle name="Valuta 2 4 3 4 3 6 3" xfId="28890" xr:uid="{64DE19AA-0F37-45C9-827B-F005131C92E4}"/>
    <cellStyle name="Valuta 2 4 3 4 3 6 4" xfId="28887" xr:uid="{9BB1256F-26DA-4A72-834B-936E61D08CA2}"/>
    <cellStyle name="Valuta 2 4 3 4 3 7" xfId="28891" xr:uid="{284A556B-4B56-497B-A9CE-6C0850CC3322}"/>
    <cellStyle name="Valuta 2 4 3 4 3 7 2" xfId="28892" xr:uid="{14181671-7FE1-4E87-9B04-B382E4F46688}"/>
    <cellStyle name="Valuta 2 4 3 4 3 8" xfId="28893" xr:uid="{87D30F6A-F0E2-423F-A973-D361B4845D7D}"/>
    <cellStyle name="Valuta 2 4 3 4 3 8 2" xfId="28894" xr:uid="{9E8BC156-BC7E-480A-837A-881B65A17109}"/>
    <cellStyle name="Valuta 2 4 3 4 3 9" xfId="28895" xr:uid="{7E2A752C-8203-4652-81F5-435E6AE95D6A}"/>
    <cellStyle name="Valuta 2 4 3 4 3 9 2" xfId="28896" xr:uid="{8CF1C54A-DE41-4AD9-8BF9-2CFDA5230AEC}"/>
    <cellStyle name="Valuta 2 4 3 4 4" xfId="3789" xr:uid="{00000000-0005-0000-0000-000077160000}"/>
    <cellStyle name="Valuta 2 4 3 4 4 2" xfId="6561" xr:uid="{00000000-0005-0000-0000-000078160000}"/>
    <cellStyle name="Valuta 2 4 3 4 4 2 2" xfId="28899" xr:uid="{4BA87249-B860-4726-97DA-1C1C7736ECA7}"/>
    <cellStyle name="Valuta 2 4 3 4 4 2 3" xfId="28898" xr:uid="{B7D7942E-D0D7-4FE2-A7EC-6931CE373070}"/>
    <cellStyle name="Valuta 2 4 3 4 4 3" xfId="28900" xr:uid="{72F615DE-D598-4F37-8BCA-EE014ACB3CB5}"/>
    <cellStyle name="Valuta 2 4 3 4 4 3 2" xfId="28901" xr:uid="{D95831B2-CAB3-45E5-81AB-6C1E721F5045}"/>
    <cellStyle name="Valuta 2 4 3 4 4 4" xfId="28902" xr:uid="{48593EE2-19A0-45F3-BF0B-3999C5AF2FCF}"/>
    <cellStyle name="Valuta 2 4 3 4 4 5" xfId="28903" xr:uid="{17B6DFC9-4169-46EF-98AA-19B7BB2C6256}"/>
    <cellStyle name="Valuta 2 4 3 4 4 6" xfId="28897" xr:uid="{73605EB4-87DE-45FC-A3AE-D9FFE1FF5326}"/>
    <cellStyle name="Valuta 2 4 3 4 4 7" xfId="35134" xr:uid="{2D759ECF-B6EC-4F68-A71C-99C4C820B484}"/>
    <cellStyle name="Valuta 2 4 3 4 5" xfId="3790" xr:uid="{00000000-0005-0000-0000-000079160000}"/>
    <cellStyle name="Valuta 2 4 3 4 5 2" xfId="6562" xr:uid="{00000000-0005-0000-0000-00007A160000}"/>
    <cellStyle name="Valuta 2 4 3 4 5 2 2" xfId="28906" xr:uid="{9B893FA4-8D8F-4EA8-8300-59331CC7B14C}"/>
    <cellStyle name="Valuta 2 4 3 4 5 2 3" xfId="28905" xr:uid="{32CCDCDF-2D4E-448C-88EA-8270EC941835}"/>
    <cellStyle name="Valuta 2 4 3 4 5 3" xfId="28907" xr:uid="{D54F0A6D-145E-4537-B599-20B043084093}"/>
    <cellStyle name="Valuta 2 4 3 4 5 3 2" xfId="28908" xr:uid="{66E80DC1-4907-469D-ABD0-C7B2570C6EEA}"/>
    <cellStyle name="Valuta 2 4 3 4 5 4" xfId="28909" xr:uid="{87F4E6C3-829E-4319-8AEC-36D35A0AC80A}"/>
    <cellStyle name="Valuta 2 4 3 4 5 5" xfId="28904" xr:uid="{EBF60E0E-079E-4B7F-973F-88E612F6C617}"/>
    <cellStyle name="Valuta 2 4 3 4 5 6" xfId="35135" xr:uid="{06803E07-3848-45E0-BC0A-25576BD2BDEE}"/>
    <cellStyle name="Valuta 2 4 3 4 6" xfId="3791" xr:uid="{00000000-0005-0000-0000-00007B160000}"/>
    <cellStyle name="Valuta 2 4 3 4 6 2" xfId="6563" xr:uid="{00000000-0005-0000-0000-00007C160000}"/>
    <cellStyle name="Valuta 2 4 3 4 6 2 2" xfId="28912" xr:uid="{324616F1-64D7-4563-BBE9-CD067CF4D794}"/>
    <cellStyle name="Valuta 2 4 3 4 6 2 3" xfId="28911" xr:uid="{B9CCB154-DC15-49E4-A1FC-CBE346BB72A3}"/>
    <cellStyle name="Valuta 2 4 3 4 6 3" xfId="28913" xr:uid="{4244DE68-90D9-467E-9D9D-DC9023F326E8}"/>
    <cellStyle name="Valuta 2 4 3 4 6 3 2" xfId="28914" xr:uid="{AD2733EB-4EE7-4BA6-BAF2-FCBD927748CA}"/>
    <cellStyle name="Valuta 2 4 3 4 6 4" xfId="28915" xr:uid="{0EB16655-2AC0-4493-A3F7-4923F5BBBAAF}"/>
    <cellStyle name="Valuta 2 4 3 4 6 5" xfId="28910" xr:uid="{73B4C8FD-ECAB-4A4A-AAE7-33344B52F2D2}"/>
    <cellStyle name="Valuta 2 4 3 4 6 6" xfId="35136" xr:uid="{5D057804-AEE8-4290-832A-3A43E5D3B30F}"/>
    <cellStyle name="Valuta 2 4 3 4 7" xfId="3792" xr:uid="{00000000-0005-0000-0000-00007D160000}"/>
    <cellStyle name="Valuta 2 4 3 4 7 2" xfId="28917" xr:uid="{DDEBB870-BC8E-4E9D-8B78-191E11257D33}"/>
    <cellStyle name="Valuta 2 4 3 4 7 2 2" xfId="28918" xr:uid="{7C2A9BDB-CFEA-4599-8203-DF2C560E84DD}"/>
    <cellStyle name="Valuta 2 4 3 4 7 3" xfId="28919" xr:uid="{AD6DE1C9-49A6-4013-9557-3BEC93AFAA30}"/>
    <cellStyle name="Valuta 2 4 3 4 7 4" xfId="28916" xr:uid="{F44D84B5-A969-4780-A8DA-9F12E14169D6}"/>
    <cellStyle name="Valuta 2 4 3 4 8" xfId="6552" xr:uid="{00000000-0005-0000-0000-00007E160000}"/>
    <cellStyle name="Valuta 2 4 3 4 8 2" xfId="28921" xr:uid="{C58D9BC6-7BB8-4262-9644-5B482DED3C96}"/>
    <cellStyle name="Valuta 2 4 3 4 8 2 2" xfId="28922" xr:uid="{A55A98A5-EB14-435A-8B52-E24992B9CC60}"/>
    <cellStyle name="Valuta 2 4 3 4 8 3" xfId="28923" xr:uid="{CD570E09-BA1E-4399-B4F6-35961A5E4708}"/>
    <cellStyle name="Valuta 2 4 3 4 8 4" xfId="28920" xr:uid="{9C79D188-1527-4F55-83B2-FA0D9358F558}"/>
    <cellStyle name="Valuta 2 4 3 4 9" xfId="28924" xr:uid="{1E1C2EF3-DE65-4414-8180-B6BDC140D880}"/>
    <cellStyle name="Valuta 2 4 3 4 9 2" xfId="28925" xr:uid="{4033550A-B5EE-48AD-9DCC-03E69CF01FB7}"/>
    <cellStyle name="Valuta 2 4 3 5" xfId="3793" xr:uid="{00000000-0005-0000-0000-00007F160000}"/>
    <cellStyle name="Valuta 2 4 3 5 10" xfId="28927" xr:uid="{02AE9474-4B5F-4ED6-AD57-5A318D6CD30E}"/>
    <cellStyle name="Valuta 2 4 3 5 10 2" xfId="28928" xr:uid="{B1CA29C3-A7A6-4BA4-A760-FA05EA22F31B}"/>
    <cellStyle name="Valuta 2 4 3 5 11" xfId="28929" xr:uid="{9F6A47BB-FDE7-4EB1-B62E-6F4383A4F5F4}"/>
    <cellStyle name="Valuta 2 4 3 5 11 2" xfId="28930" xr:uid="{20C62BF3-2F37-4844-87B8-643960F22477}"/>
    <cellStyle name="Valuta 2 4 3 5 12" xfId="28931" xr:uid="{67CF4352-25CA-43B0-B65B-1AA0D7713A8C}"/>
    <cellStyle name="Valuta 2 4 3 5 13" xfId="28926" xr:uid="{661D0B72-06DD-48FE-A986-285761A8772D}"/>
    <cellStyle name="Valuta 2 4 3 5 14" xfId="35137" xr:uid="{0DE7FBD5-1506-4047-9F59-05CC25065CA1}"/>
    <cellStyle name="Valuta 2 4 3 5 15" xfId="35927" xr:uid="{C70E9851-2419-4037-B1E6-681970CE44D5}"/>
    <cellStyle name="Valuta 2 4 3 5 2" xfId="3794" xr:uid="{00000000-0005-0000-0000-000080160000}"/>
    <cellStyle name="Valuta 2 4 3 5 2 10" xfId="28933" xr:uid="{8440EE11-8B94-44A5-9294-1DA4E569866A}"/>
    <cellStyle name="Valuta 2 4 3 5 2 11" xfId="28932" xr:uid="{0B7D199A-B108-4CD7-AA15-6C09C8D72DFC}"/>
    <cellStyle name="Valuta 2 4 3 5 2 12" xfId="35138" xr:uid="{9C9E4F7A-57ED-4048-A5CC-DF19DC725DC1}"/>
    <cellStyle name="Valuta 2 4 3 5 2 13" xfId="36311" xr:uid="{A0726A07-8AB6-4F0C-9EE6-9895D66F81F3}"/>
    <cellStyle name="Valuta 2 4 3 5 2 2" xfId="3795" xr:uid="{00000000-0005-0000-0000-000081160000}"/>
    <cellStyle name="Valuta 2 4 3 5 2 2 2" xfId="6566" xr:uid="{00000000-0005-0000-0000-000082160000}"/>
    <cellStyle name="Valuta 2 4 3 5 2 2 2 2" xfId="28936" xr:uid="{769EF94C-1409-4A05-8CE6-E62D6EA5B1D3}"/>
    <cellStyle name="Valuta 2 4 3 5 2 2 2 3" xfId="28935" xr:uid="{1ED36C26-F491-403D-A801-6135640E8FEA}"/>
    <cellStyle name="Valuta 2 4 3 5 2 2 3" xfId="28937" xr:uid="{24ACAA6D-5CAC-4169-ABA4-BA6BAD9C29A5}"/>
    <cellStyle name="Valuta 2 4 3 5 2 2 3 2" xfId="28938" xr:uid="{D46B1468-99C4-4B6E-B1F1-8A411CCFA0A9}"/>
    <cellStyle name="Valuta 2 4 3 5 2 2 4" xfId="28939" xr:uid="{7F5CBF34-D3C5-4897-9123-80A16C080BA8}"/>
    <cellStyle name="Valuta 2 4 3 5 2 2 5" xfId="28934" xr:uid="{5FB927CD-B0B4-492C-848B-B859EE6055E7}"/>
    <cellStyle name="Valuta 2 4 3 5 2 2 6" xfId="35139" xr:uid="{B25F8540-9454-410A-9E5B-CE2A30709E72}"/>
    <cellStyle name="Valuta 2 4 3 5 2 3" xfId="3796" xr:uid="{00000000-0005-0000-0000-000083160000}"/>
    <cellStyle name="Valuta 2 4 3 5 2 3 2" xfId="6567" xr:uid="{00000000-0005-0000-0000-000084160000}"/>
    <cellStyle name="Valuta 2 4 3 5 2 3 2 2" xfId="28942" xr:uid="{989FD629-512C-479C-84FD-E34A3AB276B1}"/>
    <cellStyle name="Valuta 2 4 3 5 2 3 2 3" xfId="28941" xr:uid="{BB64CC68-A622-4E99-BD9D-BA708D118E2B}"/>
    <cellStyle name="Valuta 2 4 3 5 2 3 3" xfId="28943" xr:uid="{2822BC18-CA55-47FD-A8E6-E9E993672074}"/>
    <cellStyle name="Valuta 2 4 3 5 2 3 3 2" xfId="28944" xr:uid="{B5D11160-3CB2-46A3-9397-C5E41F8C7F38}"/>
    <cellStyle name="Valuta 2 4 3 5 2 3 4" xfId="28945" xr:uid="{0CAE3AA1-B01D-4635-8DC7-C64446101E77}"/>
    <cellStyle name="Valuta 2 4 3 5 2 3 5" xfId="28940" xr:uid="{940B0D17-78C7-44E1-85E1-CB8AB1492B4F}"/>
    <cellStyle name="Valuta 2 4 3 5 2 3 6" xfId="35140" xr:uid="{1E2C17E3-8707-4AE3-B30C-D599EE533464}"/>
    <cellStyle name="Valuta 2 4 3 5 2 4" xfId="3797" xr:uid="{00000000-0005-0000-0000-000085160000}"/>
    <cellStyle name="Valuta 2 4 3 5 2 4 2" xfId="6568" xr:uid="{00000000-0005-0000-0000-000086160000}"/>
    <cellStyle name="Valuta 2 4 3 5 2 4 2 2" xfId="28948" xr:uid="{04B5E72D-CE59-4590-96D4-0CA3256B063B}"/>
    <cellStyle name="Valuta 2 4 3 5 2 4 2 3" xfId="28947" xr:uid="{4F4E7D2F-0043-488C-A404-EFB311EC9D32}"/>
    <cellStyle name="Valuta 2 4 3 5 2 4 3" xfId="28949" xr:uid="{BAEBCD61-D85F-4121-9F1A-CE8A5E2818E0}"/>
    <cellStyle name="Valuta 2 4 3 5 2 4 3 2" xfId="28950" xr:uid="{D8D2E39C-22D4-4A63-8118-2F5FC0EAC690}"/>
    <cellStyle name="Valuta 2 4 3 5 2 4 4" xfId="28951" xr:uid="{6E379015-F5F0-4C19-A579-B7A38F062F02}"/>
    <cellStyle name="Valuta 2 4 3 5 2 4 5" xfId="28946" xr:uid="{E411C2B0-9DF0-48F2-AC91-2EC13F8B89DC}"/>
    <cellStyle name="Valuta 2 4 3 5 2 4 6" xfId="35141" xr:uid="{2FD493D6-053B-4945-A13A-1706012EB991}"/>
    <cellStyle name="Valuta 2 4 3 5 2 5" xfId="3798" xr:uid="{00000000-0005-0000-0000-000087160000}"/>
    <cellStyle name="Valuta 2 4 3 5 2 5 2" xfId="28953" xr:uid="{97D87C1A-1FFE-42D3-9989-55614CBE1530}"/>
    <cellStyle name="Valuta 2 4 3 5 2 5 2 2" xfId="28954" xr:uid="{623DDF14-4672-4490-BAB5-5DFCD7D0E0E1}"/>
    <cellStyle name="Valuta 2 4 3 5 2 5 3" xfId="28955" xr:uid="{CA1405B7-ED74-41BD-A64E-1CEE3AA2DCE8}"/>
    <cellStyle name="Valuta 2 4 3 5 2 5 4" xfId="28952" xr:uid="{84049FE8-8F83-42D2-B0C6-EE30BB428466}"/>
    <cellStyle name="Valuta 2 4 3 5 2 6" xfId="6565" xr:uid="{00000000-0005-0000-0000-000088160000}"/>
    <cellStyle name="Valuta 2 4 3 5 2 6 2" xfId="28957" xr:uid="{BB48A2CF-4420-4F0C-BB11-EB30692C1DB4}"/>
    <cellStyle name="Valuta 2 4 3 5 2 6 2 2" xfId="28958" xr:uid="{A48F33B9-65BA-416D-BA8B-BD5504037599}"/>
    <cellStyle name="Valuta 2 4 3 5 2 6 3" xfId="28959" xr:uid="{87C4CD3B-7BAE-498C-8999-F170423E3A00}"/>
    <cellStyle name="Valuta 2 4 3 5 2 6 4" xfId="28956" xr:uid="{8AADDD9E-7309-4F91-A147-AE960C09AF53}"/>
    <cellStyle name="Valuta 2 4 3 5 2 7" xfId="28960" xr:uid="{2F61B619-72FD-4AE1-A0BE-33D663EFB194}"/>
    <cellStyle name="Valuta 2 4 3 5 2 7 2" xfId="28961" xr:uid="{E8C25808-62D3-4410-AE11-D05B764ACB25}"/>
    <cellStyle name="Valuta 2 4 3 5 2 8" xfId="28962" xr:uid="{06F6D99A-8D41-4F91-AC98-398C55E5339B}"/>
    <cellStyle name="Valuta 2 4 3 5 2 8 2" xfId="28963" xr:uid="{0A8E1503-B707-4356-B263-C7BB1885002C}"/>
    <cellStyle name="Valuta 2 4 3 5 2 9" xfId="28964" xr:uid="{623FA3CF-BFA4-4DB8-BF3E-C29986A9B276}"/>
    <cellStyle name="Valuta 2 4 3 5 2 9 2" xfId="28965" xr:uid="{BEAFD87E-B47A-4A3B-95CB-D8908538EEBC}"/>
    <cellStyle name="Valuta 2 4 3 5 3" xfId="3799" xr:uid="{00000000-0005-0000-0000-000089160000}"/>
    <cellStyle name="Valuta 2 4 3 5 3 10" xfId="28967" xr:uid="{7DEFDE00-F021-409A-86CB-9C6FDE8B919C}"/>
    <cellStyle name="Valuta 2 4 3 5 3 11" xfId="28966" xr:uid="{5176429B-BE1A-4F7E-A1D8-6CE457692EBE}"/>
    <cellStyle name="Valuta 2 4 3 5 3 12" xfId="35142" xr:uid="{491C3767-7D9D-44E8-ACD7-0373A3914385}"/>
    <cellStyle name="Valuta 2 4 3 5 3 13" xfId="36605" xr:uid="{7862955D-61BF-46F4-A95F-D2EFF047095F}"/>
    <cellStyle name="Valuta 2 4 3 5 3 2" xfId="3800" xr:uid="{00000000-0005-0000-0000-00008A160000}"/>
    <cellStyle name="Valuta 2 4 3 5 3 2 2" xfId="6570" xr:uid="{00000000-0005-0000-0000-00008B160000}"/>
    <cellStyle name="Valuta 2 4 3 5 3 2 2 2" xfId="28970" xr:uid="{1A0DFE2E-BE29-4E52-8F83-958D4954D0EC}"/>
    <cellStyle name="Valuta 2 4 3 5 3 2 2 3" xfId="28969" xr:uid="{2C20CA2A-B9FE-4BC1-B9C4-1DB8895695BD}"/>
    <cellStyle name="Valuta 2 4 3 5 3 2 3" xfId="28971" xr:uid="{A2A2F21E-9623-48E1-BBB2-E8AC29410775}"/>
    <cellStyle name="Valuta 2 4 3 5 3 2 3 2" xfId="28972" xr:uid="{6DBA6CA7-C65A-4C48-837F-40DF4E126971}"/>
    <cellStyle name="Valuta 2 4 3 5 3 2 4" xfId="28973" xr:uid="{222E5842-361A-4C42-8368-6DEE6813C800}"/>
    <cellStyle name="Valuta 2 4 3 5 3 2 5" xfId="28968" xr:uid="{66A7147D-5CE6-415E-B836-23C990318817}"/>
    <cellStyle name="Valuta 2 4 3 5 3 2 6" xfId="35143" xr:uid="{775CC0EE-657C-4245-9544-2F064A31285B}"/>
    <cellStyle name="Valuta 2 4 3 5 3 3" xfId="3801" xr:uid="{00000000-0005-0000-0000-00008C160000}"/>
    <cellStyle name="Valuta 2 4 3 5 3 3 2" xfId="6571" xr:uid="{00000000-0005-0000-0000-00008D160000}"/>
    <cellStyle name="Valuta 2 4 3 5 3 3 2 2" xfId="28976" xr:uid="{40AD8FF4-1E89-482F-B53E-CEB927F43635}"/>
    <cellStyle name="Valuta 2 4 3 5 3 3 2 3" xfId="28975" xr:uid="{A7793AF5-36CD-4F3D-9470-8A8A1B1E8B75}"/>
    <cellStyle name="Valuta 2 4 3 5 3 3 3" xfId="28977" xr:uid="{B8291217-7ADA-417B-A7A2-F2CBE89EFA21}"/>
    <cellStyle name="Valuta 2 4 3 5 3 3 3 2" xfId="28978" xr:uid="{3DB30FB1-00AE-4A97-AE61-2E2F27C5E4F3}"/>
    <cellStyle name="Valuta 2 4 3 5 3 3 4" xfId="28979" xr:uid="{6CF0189A-8018-4059-9ACA-F66BEF2798E7}"/>
    <cellStyle name="Valuta 2 4 3 5 3 3 5" xfId="28974" xr:uid="{B0F41206-B8A4-43A1-B6B2-F6F91DB928C6}"/>
    <cellStyle name="Valuta 2 4 3 5 3 3 6" xfId="35144" xr:uid="{FF81AF61-0D33-43FB-A416-1A07228A3646}"/>
    <cellStyle name="Valuta 2 4 3 5 3 4" xfId="3802" xr:uid="{00000000-0005-0000-0000-00008E160000}"/>
    <cellStyle name="Valuta 2 4 3 5 3 4 2" xfId="6572" xr:uid="{00000000-0005-0000-0000-00008F160000}"/>
    <cellStyle name="Valuta 2 4 3 5 3 4 2 2" xfId="28982" xr:uid="{90DA2208-AE08-41B2-A4A7-0CAB0E4B5295}"/>
    <cellStyle name="Valuta 2 4 3 5 3 4 2 3" xfId="28981" xr:uid="{DB3212D4-FD6A-4D71-A2A0-3BAA59BC1B52}"/>
    <cellStyle name="Valuta 2 4 3 5 3 4 3" xfId="28983" xr:uid="{BA07AD93-4DE2-4EAD-A6F5-5DCB7924101F}"/>
    <cellStyle name="Valuta 2 4 3 5 3 4 3 2" xfId="28984" xr:uid="{4B4D978D-41F4-41C4-86B8-C1003E7D9563}"/>
    <cellStyle name="Valuta 2 4 3 5 3 4 4" xfId="28985" xr:uid="{7AD29CBB-50EC-4E51-8F6E-C6857ECA8524}"/>
    <cellStyle name="Valuta 2 4 3 5 3 4 5" xfId="28980" xr:uid="{9AEE6CF3-B2D1-4F18-8143-769263B76067}"/>
    <cellStyle name="Valuta 2 4 3 5 3 4 6" xfId="35145" xr:uid="{8828DCF1-EB48-482C-B7A9-012BB9DA5FB6}"/>
    <cellStyle name="Valuta 2 4 3 5 3 5" xfId="3803" xr:uid="{00000000-0005-0000-0000-000090160000}"/>
    <cellStyle name="Valuta 2 4 3 5 3 5 2" xfId="28987" xr:uid="{1C0C6A7C-743C-45A2-B78E-3F3BC8E5B2FD}"/>
    <cellStyle name="Valuta 2 4 3 5 3 5 2 2" xfId="28988" xr:uid="{E0116B51-910A-4709-A2E8-A8A1E6DFCFA6}"/>
    <cellStyle name="Valuta 2 4 3 5 3 5 3" xfId="28989" xr:uid="{B9318A2D-A9EC-4A0C-9FE7-3E1F0B62C5DC}"/>
    <cellStyle name="Valuta 2 4 3 5 3 5 4" xfId="28986" xr:uid="{4DAA4B20-420C-4386-A316-60433DFCEFC0}"/>
    <cellStyle name="Valuta 2 4 3 5 3 6" xfId="6569" xr:uid="{00000000-0005-0000-0000-000091160000}"/>
    <cellStyle name="Valuta 2 4 3 5 3 6 2" xfId="28991" xr:uid="{065711D2-B8BE-4DEB-95AA-6D446B8EAB30}"/>
    <cellStyle name="Valuta 2 4 3 5 3 6 2 2" xfId="28992" xr:uid="{2B0B33AC-8C8D-4007-9AF8-97C44FE274AE}"/>
    <cellStyle name="Valuta 2 4 3 5 3 6 3" xfId="28993" xr:uid="{004E48FC-12F9-4237-B31E-08F65F01F044}"/>
    <cellStyle name="Valuta 2 4 3 5 3 6 4" xfId="28990" xr:uid="{D6A61F3F-D520-492E-A630-5CE7D6772A56}"/>
    <cellStyle name="Valuta 2 4 3 5 3 7" xfId="28994" xr:uid="{A7EBBA8E-A4E7-4CEF-B1E7-A43EDB77289D}"/>
    <cellStyle name="Valuta 2 4 3 5 3 7 2" xfId="28995" xr:uid="{969C3339-6EC0-4F84-B8C5-458DB3C637A5}"/>
    <cellStyle name="Valuta 2 4 3 5 3 8" xfId="28996" xr:uid="{B5D1AF6B-678F-4589-B83C-61DCBF54A986}"/>
    <cellStyle name="Valuta 2 4 3 5 3 8 2" xfId="28997" xr:uid="{6EF217F8-BA3C-40C1-A2A6-24C4B5F028F2}"/>
    <cellStyle name="Valuta 2 4 3 5 3 9" xfId="28998" xr:uid="{0127356E-F78A-4CAD-BBF9-C3AB3F682BD7}"/>
    <cellStyle name="Valuta 2 4 3 5 3 9 2" xfId="28999" xr:uid="{79E8DB03-DD5A-45E8-9CAE-C80AEEA61BAE}"/>
    <cellStyle name="Valuta 2 4 3 5 4" xfId="3804" xr:uid="{00000000-0005-0000-0000-000092160000}"/>
    <cellStyle name="Valuta 2 4 3 5 4 2" xfId="6573" xr:uid="{00000000-0005-0000-0000-000093160000}"/>
    <cellStyle name="Valuta 2 4 3 5 4 2 2" xfId="29002" xr:uid="{81244FB2-C797-4E3D-9B76-AA0B795BE542}"/>
    <cellStyle name="Valuta 2 4 3 5 4 2 3" xfId="29001" xr:uid="{137D4CFA-FE99-46C9-8E46-D83429AEB179}"/>
    <cellStyle name="Valuta 2 4 3 5 4 3" xfId="29003" xr:uid="{43AFB56E-977E-4D75-B0BC-D1CA363CE6D7}"/>
    <cellStyle name="Valuta 2 4 3 5 4 3 2" xfId="29004" xr:uid="{F367E17B-0FDD-44F6-B945-3C983853B237}"/>
    <cellStyle name="Valuta 2 4 3 5 4 4" xfId="29005" xr:uid="{6DF8FFB3-C91A-46A9-8613-7F077FA5FF7E}"/>
    <cellStyle name="Valuta 2 4 3 5 4 5" xfId="29006" xr:uid="{75C2103E-AF18-47CB-B150-545DE2466177}"/>
    <cellStyle name="Valuta 2 4 3 5 4 6" xfId="29000" xr:uid="{A13BF2FD-904C-494C-B568-C8C2DCD25044}"/>
    <cellStyle name="Valuta 2 4 3 5 4 7" xfId="35146" xr:uid="{4F8D7C3A-C40C-4F14-8FF2-56F3D0E9B1FB}"/>
    <cellStyle name="Valuta 2 4 3 5 5" xfId="3805" xr:uid="{00000000-0005-0000-0000-000094160000}"/>
    <cellStyle name="Valuta 2 4 3 5 5 2" xfId="6574" xr:uid="{00000000-0005-0000-0000-000095160000}"/>
    <cellStyle name="Valuta 2 4 3 5 5 2 2" xfId="29009" xr:uid="{A81A2DE8-77AD-4CA0-9D9B-2428D5F2F94D}"/>
    <cellStyle name="Valuta 2 4 3 5 5 2 3" xfId="29008" xr:uid="{B74BBE3D-0F26-40EC-8B89-49902665CC9C}"/>
    <cellStyle name="Valuta 2 4 3 5 5 3" xfId="29010" xr:uid="{87626F8D-7FA4-424E-8DA7-3AD98C070DBA}"/>
    <cellStyle name="Valuta 2 4 3 5 5 3 2" xfId="29011" xr:uid="{01420B16-C0B5-4C70-A97B-B3E609D20904}"/>
    <cellStyle name="Valuta 2 4 3 5 5 4" xfId="29012" xr:uid="{47CCB7A3-1A89-4EB6-A0BF-E3DF65924E33}"/>
    <cellStyle name="Valuta 2 4 3 5 5 5" xfId="29007" xr:uid="{A3661E04-8253-40D1-9E6B-8E65CDDF88E8}"/>
    <cellStyle name="Valuta 2 4 3 5 5 6" xfId="35147" xr:uid="{44AD3766-B9A8-467E-BD66-7C375CBE91C1}"/>
    <cellStyle name="Valuta 2 4 3 5 6" xfId="3806" xr:uid="{00000000-0005-0000-0000-000096160000}"/>
    <cellStyle name="Valuta 2 4 3 5 6 2" xfId="6575" xr:uid="{00000000-0005-0000-0000-000097160000}"/>
    <cellStyle name="Valuta 2 4 3 5 6 2 2" xfId="29015" xr:uid="{F2A6332A-90BA-4C84-8C1E-F8659765D5A5}"/>
    <cellStyle name="Valuta 2 4 3 5 6 2 3" xfId="29014" xr:uid="{B339C6EF-5B7A-4E64-950E-46A1A912A12D}"/>
    <cellStyle name="Valuta 2 4 3 5 6 3" xfId="29016" xr:uid="{BC30C93B-DAF6-4932-9B3C-D79C08A28DC4}"/>
    <cellStyle name="Valuta 2 4 3 5 6 3 2" xfId="29017" xr:uid="{7F6691B5-0533-40E9-BFFC-D89ABBBC0F57}"/>
    <cellStyle name="Valuta 2 4 3 5 6 4" xfId="29018" xr:uid="{948E2543-45B0-4A1A-8C92-5AAE9679621E}"/>
    <cellStyle name="Valuta 2 4 3 5 6 5" xfId="29013" xr:uid="{981057E7-8A3D-4729-A8CD-04118F8371C4}"/>
    <cellStyle name="Valuta 2 4 3 5 6 6" xfId="35148" xr:uid="{11055AF2-650B-4D0C-BA41-3E3979DBA325}"/>
    <cellStyle name="Valuta 2 4 3 5 7" xfId="3807" xr:uid="{00000000-0005-0000-0000-000098160000}"/>
    <cellStyle name="Valuta 2 4 3 5 7 2" xfId="29020" xr:uid="{760F17E8-351F-4543-A0FC-2ED7E44D1F26}"/>
    <cellStyle name="Valuta 2 4 3 5 7 2 2" xfId="29021" xr:uid="{34CEE408-44DB-4023-90FD-8D888C034E96}"/>
    <cellStyle name="Valuta 2 4 3 5 7 3" xfId="29022" xr:uid="{A5E1199F-F72A-43B2-A833-BA39218BB0A6}"/>
    <cellStyle name="Valuta 2 4 3 5 7 4" xfId="29019" xr:uid="{039A0B48-32E0-4535-B7B1-80EF68DE6552}"/>
    <cellStyle name="Valuta 2 4 3 5 8" xfId="6564" xr:uid="{00000000-0005-0000-0000-000099160000}"/>
    <cellStyle name="Valuta 2 4 3 5 8 2" xfId="29024" xr:uid="{931E61FD-EFA5-40AD-A26E-19FC820CB577}"/>
    <cellStyle name="Valuta 2 4 3 5 8 2 2" xfId="29025" xr:uid="{9BB83FDC-6C19-48FA-8A42-22FC21F7E5C1}"/>
    <cellStyle name="Valuta 2 4 3 5 8 3" xfId="29026" xr:uid="{12712EF5-BFF3-4D9F-849C-5A74DA45CE8F}"/>
    <cellStyle name="Valuta 2 4 3 5 8 4" xfId="29023" xr:uid="{94A6A127-4CAC-4697-8E07-58900BFC8584}"/>
    <cellStyle name="Valuta 2 4 3 5 9" xfId="29027" xr:uid="{299883FD-64EE-4B40-BDD9-B088FD9C67A6}"/>
    <cellStyle name="Valuta 2 4 3 5 9 2" xfId="29028" xr:uid="{78EA38F0-43DA-474F-A21B-63DF242EC93A}"/>
    <cellStyle name="Valuta 2 4 3 6" xfId="3808" xr:uid="{00000000-0005-0000-0000-00009A160000}"/>
    <cellStyle name="Valuta 2 4 3 6 10" xfId="29030" xr:uid="{6AC3EFA0-2890-4E7F-AAF6-D2D4D5ADFB81}"/>
    <cellStyle name="Valuta 2 4 3 6 11" xfId="29029" xr:uid="{E900F95C-281C-450A-8699-FE63B054D2D8}"/>
    <cellStyle name="Valuta 2 4 3 6 12" xfId="35149" xr:uid="{B2DF1220-61FA-4B47-8A2F-FAFC3169C95B}"/>
    <cellStyle name="Valuta 2 4 3 6 13" xfId="36307" xr:uid="{B2115C36-7652-4619-B342-46823ECADB57}"/>
    <cellStyle name="Valuta 2 4 3 6 2" xfId="3809" xr:uid="{00000000-0005-0000-0000-00009B160000}"/>
    <cellStyle name="Valuta 2 4 3 6 2 2" xfId="6577" xr:uid="{00000000-0005-0000-0000-00009C160000}"/>
    <cellStyle name="Valuta 2 4 3 6 2 2 2" xfId="29033" xr:uid="{DB295DA0-F5C8-4DE0-B7DC-B2EB09DC4FEC}"/>
    <cellStyle name="Valuta 2 4 3 6 2 2 3" xfId="29032" xr:uid="{A5BBF2B7-882D-46A2-8088-F5A51A4E89D6}"/>
    <cellStyle name="Valuta 2 4 3 6 2 3" xfId="29034" xr:uid="{1502D001-4ACC-4567-9905-8D53FD07C401}"/>
    <cellStyle name="Valuta 2 4 3 6 2 3 2" xfId="29035" xr:uid="{426A4A1E-D875-4429-8532-4E11D78049ED}"/>
    <cellStyle name="Valuta 2 4 3 6 2 4" xfId="29036" xr:uid="{9256C4C4-73BD-4D86-9E52-6112BFDE7D4D}"/>
    <cellStyle name="Valuta 2 4 3 6 2 5" xfId="29031" xr:uid="{077E6DB0-2297-47C2-930D-976D1C923C9F}"/>
    <cellStyle name="Valuta 2 4 3 6 2 6" xfId="35150" xr:uid="{24D8F70F-53CF-45FB-BB05-068C3C5B2875}"/>
    <cellStyle name="Valuta 2 4 3 6 3" xfId="3810" xr:uid="{00000000-0005-0000-0000-00009D160000}"/>
    <cellStyle name="Valuta 2 4 3 6 3 2" xfId="6578" xr:uid="{00000000-0005-0000-0000-00009E160000}"/>
    <cellStyle name="Valuta 2 4 3 6 3 2 2" xfId="29039" xr:uid="{B44E4D4A-C9B3-4328-ACCE-4CE480A8F45E}"/>
    <cellStyle name="Valuta 2 4 3 6 3 2 3" xfId="29038" xr:uid="{912414FD-5A9F-4089-8677-75E6D8B55243}"/>
    <cellStyle name="Valuta 2 4 3 6 3 3" xfId="29040" xr:uid="{669E99BE-9EE7-47E6-BC3E-80A6D49EB8F6}"/>
    <cellStyle name="Valuta 2 4 3 6 3 3 2" xfId="29041" xr:uid="{2E294137-37ED-486C-87C2-6DB741603AC4}"/>
    <cellStyle name="Valuta 2 4 3 6 3 4" xfId="29042" xr:uid="{094ED396-EFDC-4BA0-8CCB-F03EE6331EF9}"/>
    <cellStyle name="Valuta 2 4 3 6 3 5" xfId="29037" xr:uid="{EA6DE69A-222E-4AB4-B4C4-3DDB5EB061C6}"/>
    <cellStyle name="Valuta 2 4 3 6 3 6" xfId="35151" xr:uid="{8DE921CD-BC14-401A-8BD0-EF6A4EF502F1}"/>
    <cellStyle name="Valuta 2 4 3 6 4" xfId="3811" xr:uid="{00000000-0005-0000-0000-00009F160000}"/>
    <cellStyle name="Valuta 2 4 3 6 4 2" xfId="6579" xr:uid="{00000000-0005-0000-0000-0000A0160000}"/>
    <cellStyle name="Valuta 2 4 3 6 4 2 2" xfId="29045" xr:uid="{97317931-CE2E-4B0B-807C-163A1B3E91A1}"/>
    <cellStyle name="Valuta 2 4 3 6 4 2 3" xfId="29044" xr:uid="{379E4EE3-AA80-40DB-9EE1-4ED47D010334}"/>
    <cellStyle name="Valuta 2 4 3 6 4 3" xfId="29046" xr:uid="{1A5C63C0-7F2A-4534-8404-95D65DD5028B}"/>
    <cellStyle name="Valuta 2 4 3 6 4 3 2" xfId="29047" xr:uid="{F7ABB2EB-2B0B-49BC-9EE1-D0250B011E11}"/>
    <cellStyle name="Valuta 2 4 3 6 4 4" xfId="29048" xr:uid="{84849843-2B25-4065-BF91-55E7232F3550}"/>
    <cellStyle name="Valuta 2 4 3 6 4 5" xfId="29043" xr:uid="{7A1B4ADD-23AB-4B7A-87E3-5A93C0925214}"/>
    <cellStyle name="Valuta 2 4 3 6 4 6" xfId="35152" xr:uid="{479E7AF0-6E7F-4555-BD8E-5BA3696F2A67}"/>
    <cellStyle name="Valuta 2 4 3 6 5" xfId="3812" xr:uid="{00000000-0005-0000-0000-0000A1160000}"/>
    <cellStyle name="Valuta 2 4 3 6 5 2" xfId="29050" xr:uid="{0F59A6B7-2F56-4D3D-B3EA-2E0C5B8B4F5F}"/>
    <cellStyle name="Valuta 2 4 3 6 5 2 2" xfId="29051" xr:uid="{06F10080-5080-4CD9-8CC3-875994D5B7F3}"/>
    <cellStyle name="Valuta 2 4 3 6 5 3" xfId="29052" xr:uid="{761411A4-0EB9-40CF-8C94-DA8AD0073E5E}"/>
    <cellStyle name="Valuta 2 4 3 6 5 4" xfId="29049" xr:uid="{0EC02A08-A442-4E26-8A42-C35D4F31EF6D}"/>
    <cellStyle name="Valuta 2 4 3 6 6" xfId="6576" xr:uid="{00000000-0005-0000-0000-0000A2160000}"/>
    <cellStyle name="Valuta 2 4 3 6 6 2" xfId="29054" xr:uid="{3AADDFF7-AD20-462B-8CAC-29BF86D530EC}"/>
    <cellStyle name="Valuta 2 4 3 6 6 2 2" xfId="29055" xr:uid="{EC3A89C2-61D2-4569-95CE-CA2B31F88D2E}"/>
    <cellStyle name="Valuta 2 4 3 6 6 3" xfId="29056" xr:uid="{AE51DA70-9411-473D-A044-A9922B4ED411}"/>
    <cellStyle name="Valuta 2 4 3 6 6 4" xfId="29053" xr:uid="{3CFD7A8E-6843-4E33-A7DA-743C0AF8F68F}"/>
    <cellStyle name="Valuta 2 4 3 6 7" xfId="29057" xr:uid="{5FABD985-3C0D-493E-BD91-F38C49E3A58D}"/>
    <cellStyle name="Valuta 2 4 3 6 7 2" xfId="29058" xr:uid="{0239D730-B984-4B58-BB6F-8514370A1489}"/>
    <cellStyle name="Valuta 2 4 3 6 8" xfId="29059" xr:uid="{08896CBE-6FE9-4801-98FB-FDCE28EEBBB6}"/>
    <cellStyle name="Valuta 2 4 3 6 8 2" xfId="29060" xr:uid="{0FC76C9F-C6CF-47A9-B83F-591A823F8277}"/>
    <cellStyle name="Valuta 2 4 3 6 9" xfId="29061" xr:uid="{4621FF17-AF20-4FD6-B5D0-85CCA346040D}"/>
    <cellStyle name="Valuta 2 4 3 6 9 2" xfId="29062" xr:uid="{7B328943-F2A4-4F27-BD6E-6C98699C79FF}"/>
    <cellStyle name="Valuta 2 4 3 7" xfId="3813" xr:uid="{00000000-0005-0000-0000-0000A3160000}"/>
    <cellStyle name="Valuta 2 4 3 7 10" xfId="29064" xr:uid="{FA55D471-0F1C-4683-B132-D6456E31F506}"/>
    <cellStyle name="Valuta 2 4 3 7 11" xfId="29063" xr:uid="{9C4FDC49-930F-4611-8247-67E2D7900B54}"/>
    <cellStyle name="Valuta 2 4 3 7 12" xfId="35153" xr:uid="{E4BF6861-2753-4E58-86F2-3E0482B0C458}"/>
    <cellStyle name="Valuta 2 4 3 7 13" xfId="36601" xr:uid="{7D7F50E0-F06E-4971-920E-678CB0A14291}"/>
    <cellStyle name="Valuta 2 4 3 7 2" xfId="3814" xr:uid="{00000000-0005-0000-0000-0000A4160000}"/>
    <cellStyle name="Valuta 2 4 3 7 2 2" xfId="6581" xr:uid="{00000000-0005-0000-0000-0000A5160000}"/>
    <cellStyle name="Valuta 2 4 3 7 2 2 2" xfId="29067" xr:uid="{EE02512E-A909-4ED1-B522-200E810B3891}"/>
    <cellStyle name="Valuta 2 4 3 7 2 2 3" xfId="29066" xr:uid="{385B9A9B-C223-411E-9EB1-7759F9A55D3F}"/>
    <cellStyle name="Valuta 2 4 3 7 2 3" xfId="29068" xr:uid="{7F8C5EF2-3B1E-4D07-93E1-7178833CDD68}"/>
    <cellStyle name="Valuta 2 4 3 7 2 3 2" xfId="29069" xr:uid="{A9D121C0-33C9-4001-985F-CFC7444F9A03}"/>
    <cellStyle name="Valuta 2 4 3 7 2 4" xfId="29070" xr:uid="{9895DA26-E365-47D8-A2E1-26BA9F0FE642}"/>
    <cellStyle name="Valuta 2 4 3 7 2 5" xfId="29065" xr:uid="{C92BCEE2-1697-4EFB-993E-FA91FEB4E63C}"/>
    <cellStyle name="Valuta 2 4 3 7 2 6" xfId="35154" xr:uid="{CCFC8A8A-253E-45CF-A61D-1C54E2717973}"/>
    <cellStyle name="Valuta 2 4 3 7 3" xfId="3815" xr:uid="{00000000-0005-0000-0000-0000A6160000}"/>
    <cellStyle name="Valuta 2 4 3 7 3 2" xfId="6582" xr:uid="{00000000-0005-0000-0000-0000A7160000}"/>
    <cellStyle name="Valuta 2 4 3 7 3 2 2" xfId="29073" xr:uid="{FA2B51F3-0E5F-4221-8CF0-DACE1B9EDD4B}"/>
    <cellStyle name="Valuta 2 4 3 7 3 2 3" xfId="29072" xr:uid="{84483583-5DC8-4098-BEB5-F09CF92A8A81}"/>
    <cellStyle name="Valuta 2 4 3 7 3 3" xfId="29074" xr:uid="{FD254CC2-12C6-413D-9DCF-02C01D0F92E0}"/>
    <cellStyle name="Valuta 2 4 3 7 3 3 2" xfId="29075" xr:uid="{2A1F9D7E-B782-4FC2-B031-EDF37C0DB1AD}"/>
    <cellStyle name="Valuta 2 4 3 7 3 4" xfId="29076" xr:uid="{3D40D5D3-D4E9-4BCC-BFFF-3615F0839A44}"/>
    <cellStyle name="Valuta 2 4 3 7 3 5" xfId="29071" xr:uid="{596D3A83-7591-422B-B2AF-AC3A1019034E}"/>
    <cellStyle name="Valuta 2 4 3 7 3 6" xfId="35155" xr:uid="{5C141E70-A8C2-48E0-AB68-433E4942283D}"/>
    <cellStyle name="Valuta 2 4 3 7 4" xfId="3816" xr:uid="{00000000-0005-0000-0000-0000A8160000}"/>
    <cellStyle name="Valuta 2 4 3 7 4 2" xfId="6583" xr:uid="{00000000-0005-0000-0000-0000A9160000}"/>
    <cellStyle name="Valuta 2 4 3 7 4 2 2" xfId="29079" xr:uid="{5610851E-5A01-465D-AF28-34113209D884}"/>
    <cellStyle name="Valuta 2 4 3 7 4 2 3" xfId="29078" xr:uid="{1E86632C-4390-4C24-8344-2449407A658C}"/>
    <cellStyle name="Valuta 2 4 3 7 4 3" xfId="29080" xr:uid="{A530E88A-34D4-453E-A6E0-BA25FD092BCF}"/>
    <cellStyle name="Valuta 2 4 3 7 4 3 2" xfId="29081" xr:uid="{EDC48079-DBB8-4CD5-9ECB-57B0D527FEB3}"/>
    <cellStyle name="Valuta 2 4 3 7 4 4" xfId="29082" xr:uid="{8E5BE3B2-9120-4C0A-9006-58E85CD23ECE}"/>
    <cellStyle name="Valuta 2 4 3 7 4 5" xfId="29077" xr:uid="{75C656FB-EA17-463B-921E-754FEE2A1BE9}"/>
    <cellStyle name="Valuta 2 4 3 7 4 6" xfId="35156" xr:uid="{0C004D98-6F32-4822-BBED-E423FFB7289B}"/>
    <cellStyle name="Valuta 2 4 3 7 5" xfId="3817" xr:uid="{00000000-0005-0000-0000-0000AA160000}"/>
    <cellStyle name="Valuta 2 4 3 7 5 2" xfId="29084" xr:uid="{88C5BA11-774E-48C2-89A8-CAB5B17F7BE6}"/>
    <cellStyle name="Valuta 2 4 3 7 5 2 2" xfId="29085" xr:uid="{037D6237-6815-4108-9ACC-EB92C225BE66}"/>
    <cellStyle name="Valuta 2 4 3 7 5 3" xfId="29086" xr:uid="{EFF9F889-AC90-45A9-931C-3E6A92A7A37F}"/>
    <cellStyle name="Valuta 2 4 3 7 5 4" xfId="29083" xr:uid="{CF72F617-E8F9-4453-B6FF-0FFF792D8568}"/>
    <cellStyle name="Valuta 2 4 3 7 6" xfId="6580" xr:uid="{00000000-0005-0000-0000-0000AB160000}"/>
    <cellStyle name="Valuta 2 4 3 7 6 2" xfId="29088" xr:uid="{8135638A-272A-4888-A114-4B25971C0F62}"/>
    <cellStyle name="Valuta 2 4 3 7 6 2 2" xfId="29089" xr:uid="{EC38716E-3662-4E07-9823-AA66E968731B}"/>
    <cellStyle name="Valuta 2 4 3 7 6 3" xfId="29090" xr:uid="{4345174C-7273-49C3-8467-2F8138F5FA99}"/>
    <cellStyle name="Valuta 2 4 3 7 6 4" xfId="29087" xr:uid="{F624CA1C-92FD-4CD2-B44B-EE8293C408A5}"/>
    <cellStyle name="Valuta 2 4 3 7 7" xfId="29091" xr:uid="{46651065-5A29-467A-B8F8-77380C4E1D93}"/>
    <cellStyle name="Valuta 2 4 3 7 7 2" xfId="29092" xr:uid="{B267F50A-9F1B-474C-9A01-0DFA7ADF4FE3}"/>
    <cellStyle name="Valuta 2 4 3 7 8" xfId="29093" xr:uid="{0C2DD6D3-F53D-4B9A-8CD2-C32488540636}"/>
    <cellStyle name="Valuta 2 4 3 7 8 2" xfId="29094" xr:uid="{4A6DF704-6EBA-4BCB-8F0D-9FCC6BF400D4}"/>
    <cellStyle name="Valuta 2 4 3 7 9" xfId="29095" xr:uid="{3CC335F1-B767-4D31-9242-27A8D7D3DE6B}"/>
    <cellStyle name="Valuta 2 4 3 7 9 2" xfId="29096" xr:uid="{A4219DFE-607C-461D-8CC8-EC6C33C5A49F}"/>
    <cellStyle name="Valuta 2 4 3 8" xfId="3818" xr:uid="{00000000-0005-0000-0000-0000AC160000}"/>
    <cellStyle name="Valuta 2 4 3 8 2" xfId="6584" xr:uid="{00000000-0005-0000-0000-0000AD160000}"/>
    <cellStyle name="Valuta 2 4 3 8 2 2" xfId="29099" xr:uid="{FCB9FE12-2F15-402A-9557-1277ED5276E0}"/>
    <cellStyle name="Valuta 2 4 3 8 2 3" xfId="29098" xr:uid="{C1B9915D-560E-4C44-B08A-668EEDBF6F6C}"/>
    <cellStyle name="Valuta 2 4 3 8 3" xfId="29100" xr:uid="{369FBE30-0DE4-4AC5-8AA3-FA5DF9D94B65}"/>
    <cellStyle name="Valuta 2 4 3 8 3 2" xfId="29101" xr:uid="{BB4B027D-BDFE-477C-9390-0EEC5CF72B40}"/>
    <cellStyle name="Valuta 2 4 3 8 4" xfId="29102" xr:uid="{89C5267A-D278-43FB-81F5-F9B247771AF2}"/>
    <cellStyle name="Valuta 2 4 3 8 5" xfId="29103" xr:uid="{775CA4EE-62D0-4EBF-AC49-4C522B5C8858}"/>
    <cellStyle name="Valuta 2 4 3 8 6" xfId="29097" xr:uid="{D05EB6BE-FD97-4BBD-B396-32254556EA37}"/>
    <cellStyle name="Valuta 2 4 3 8 7" xfId="35157" xr:uid="{D647CCF4-89DE-4E98-A062-93AA2F785FA9}"/>
    <cellStyle name="Valuta 2 4 3 9" xfId="3819" xr:uid="{00000000-0005-0000-0000-0000AE160000}"/>
    <cellStyle name="Valuta 2 4 3 9 2" xfId="6585" xr:uid="{00000000-0005-0000-0000-0000AF160000}"/>
    <cellStyle name="Valuta 2 4 3 9 2 2" xfId="29106" xr:uid="{9C192607-C8D5-497F-A020-5EBA9BF93D5A}"/>
    <cellStyle name="Valuta 2 4 3 9 2 3" xfId="29105" xr:uid="{9CE4DD0E-9F43-44DC-9BD8-4C426B48E70F}"/>
    <cellStyle name="Valuta 2 4 3 9 3" xfId="29107" xr:uid="{8D43FC4B-DDB9-4371-BD3B-58B2F584D0B4}"/>
    <cellStyle name="Valuta 2 4 3 9 3 2" xfId="29108" xr:uid="{B327C12F-6FDC-4E76-A3CE-F8BAE6CF2ED1}"/>
    <cellStyle name="Valuta 2 4 3 9 4" xfId="29109" xr:uid="{73999FCD-6F19-4FF6-A72F-49A296F4A31B}"/>
    <cellStyle name="Valuta 2 4 3 9 5" xfId="29104" xr:uid="{259E6BD1-37D0-46FD-A0E5-564A221DBF8B}"/>
    <cellStyle name="Valuta 2 4 3 9 6" xfId="35158" xr:uid="{1531658F-BC75-4454-B373-37A5FDEFA709}"/>
    <cellStyle name="Valuta 2 4 4" xfId="3820" xr:uid="{00000000-0005-0000-0000-0000B0160000}"/>
    <cellStyle name="Valuta 2 4 4 10" xfId="29111" xr:uid="{7AAC8791-84D6-4F21-9BAB-2583274DB4E8}"/>
    <cellStyle name="Valuta 2 4 4 10 2" xfId="29112" xr:uid="{4CB464B2-5A52-48A6-9C0E-61B2629FFBEE}"/>
    <cellStyle name="Valuta 2 4 4 11" xfId="29113" xr:uid="{ACD156B3-BF3A-4BBB-A9F2-09583AFC34FA}"/>
    <cellStyle name="Valuta 2 4 4 11 2" xfId="29114" xr:uid="{EB2C0989-C8A2-48CD-A6B8-05882347BE4F}"/>
    <cellStyle name="Valuta 2 4 4 12" xfId="29115" xr:uid="{D005AF04-A1FA-47B8-87B5-4BC60736E4F3}"/>
    <cellStyle name="Valuta 2 4 4 13" xfId="29110" xr:uid="{C5C52677-2A43-4560-892E-B5AC80D2E154}"/>
    <cellStyle name="Valuta 2 4 4 14" xfId="35159" xr:uid="{CA7AFA59-74B8-4C79-B523-07F517892894}"/>
    <cellStyle name="Valuta 2 4 4 15" xfId="35928" xr:uid="{2407A106-5476-4373-80DF-08941CF72F42}"/>
    <cellStyle name="Valuta 2 4 4 2" xfId="3821" xr:uid="{00000000-0005-0000-0000-0000B1160000}"/>
    <cellStyle name="Valuta 2 4 4 2 10" xfId="29117" xr:uid="{B8D2017A-BF94-4B18-B832-4DC9B6CFE739}"/>
    <cellStyle name="Valuta 2 4 4 2 11" xfId="29116" xr:uid="{F45BEE84-17C1-4342-9E52-BE7291FAC17F}"/>
    <cellStyle name="Valuta 2 4 4 2 12" xfId="35160" xr:uid="{B1554EA4-1305-4BA8-B70D-60BB9ED052AA}"/>
    <cellStyle name="Valuta 2 4 4 2 13" xfId="36312" xr:uid="{C936D62A-B1F7-41A4-89F6-CADE1CC5AF00}"/>
    <cellStyle name="Valuta 2 4 4 2 2" xfId="3822" xr:uid="{00000000-0005-0000-0000-0000B2160000}"/>
    <cellStyle name="Valuta 2 4 4 2 2 2" xfId="6588" xr:uid="{00000000-0005-0000-0000-0000B3160000}"/>
    <cellStyle name="Valuta 2 4 4 2 2 2 2" xfId="29120" xr:uid="{075D97C5-ED5C-4963-8503-6D4AFFBC6745}"/>
    <cellStyle name="Valuta 2 4 4 2 2 2 3" xfId="29119" xr:uid="{2D5B6BCB-894E-4948-B551-19B948584D34}"/>
    <cellStyle name="Valuta 2 4 4 2 2 3" xfId="29121" xr:uid="{988E86B1-47D2-4125-B13E-5A31AD1F5716}"/>
    <cellStyle name="Valuta 2 4 4 2 2 3 2" xfId="29122" xr:uid="{26B8C7F2-8361-4CA2-B457-F83C36B3F13C}"/>
    <cellStyle name="Valuta 2 4 4 2 2 4" xfId="29123" xr:uid="{3512834A-AD96-48B8-89F3-CB249F7A1DC9}"/>
    <cellStyle name="Valuta 2 4 4 2 2 5" xfId="29118" xr:uid="{6903C947-819F-4BEE-81BC-EE4F6E42BB7A}"/>
    <cellStyle name="Valuta 2 4 4 2 2 6" xfId="35161" xr:uid="{6FB8DE54-493E-41F4-B123-105D990E9C6F}"/>
    <cellStyle name="Valuta 2 4 4 2 3" xfId="3823" xr:uid="{00000000-0005-0000-0000-0000B4160000}"/>
    <cellStyle name="Valuta 2 4 4 2 3 2" xfId="6589" xr:uid="{00000000-0005-0000-0000-0000B5160000}"/>
    <cellStyle name="Valuta 2 4 4 2 3 2 2" xfId="29126" xr:uid="{C54C4C95-5CA6-4F36-9EE6-DC4FE6A79375}"/>
    <cellStyle name="Valuta 2 4 4 2 3 2 3" xfId="29125" xr:uid="{DD829389-3BEF-4AA9-983F-5B41A0316133}"/>
    <cellStyle name="Valuta 2 4 4 2 3 3" xfId="29127" xr:uid="{187DEB9A-E930-4714-B8F0-1D262CA9B799}"/>
    <cellStyle name="Valuta 2 4 4 2 3 3 2" xfId="29128" xr:uid="{5E0F3542-C746-4CF1-BF5C-686BFA268BD5}"/>
    <cellStyle name="Valuta 2 4 4 2 3 4" xfId="29129" xr:uid="{5A73A634-1E98-4645-9218-F9CB156044B9}"/>
    <cellStyle name="Valuta 2 4 4 2 3 5" xfId="29124" xr:uid="{4D48F3AF-A11D-417B-8742-FE3F1394D378}"/>
    <cellStyle name="Valuta 2 4 4 2 3 6" xfId="35162" xr:uid="{A8A5E03C-433C-48CE-94BA-9A9F0C735A96}"/>
    <cellStyle name="Valuta 2 4 4 2 4" xfId="3824" xr:uid="{00000000-0005-0000-0000-0000B6160000}"/>
    <cellStyle name="Valuta 2 4 4 2 4 2" xfId="6590" xr:uid="{00000000-0005-0000-0000-0000B7160000}"/>
    <cellStyle name="Valuta 2 4 4 2 4 2 2" xfId="29132" xr:uid="{523F4CC4-7389-4E08-AF33-B2FAAD5E29E4}"/>
    <cellStyle name="Valuta 2 4 4 2 4 2 3" xfId="29131" xr:uid="{422C1328-44C8-4A1D-B80B-F1D3950949F2}"/>
    <cellStyle name="Valuta 2 4 4 2 4 3" xfId="29133" xr:uid="{633716D4-1CB1-4227-A76A-76E7BE551DE7}"/>
    <cellStyle name="Valuta 2 4 4 2 4 3 2" xfId="29134" xr:uid="{C3AF3EEB-7452-4054-8183-D53D45B580EA}"/>
    <cellStyle name="Valuta 2 4 4 2 4 4" xfId="29135" xr:uid="{36D94B9A-8451-48DD-A015-6361E7A09034}"/>
    <cellStyle name="Valuta 2 4 4 2 4 5" xfId="29130" xr:uid="{74BC6872-DA8D-4462-B2C5-8D958F81C736}"/>
    <cellStyle name="Valuta 2 4 4 2 4 6" xfId="35163" xr:uid="{BA4B88D5-F688-48FD-954A-099C52AFB1DE}"/>
    <cellStyle name="Valuta 2 4 4 2 5" xfId="3825" xr:uid="{00000000-0005-0000-0000-0000B8160000}"/>
    <cellStyle name="Valuta 2 4 4 2 5 2" xfId="29137" xr:uid="{2D62284D-1534-48D0-B44F-8223B73D809B}"/>
    <cellStyle name="Valuta 2 4 4 2 5 2 2" xfId="29138" xr:uid="{80135934-AC0D-4E54-A624-8025986FDF1F}"/>
    <cellStyle name="Valuta 2 4 4 2 5 3" xfId="29139" xr:uid="{F56A7F58-A852-45B9-87E0-064735798D05}"/>
    <cellStyle name="Valuta 2 4 4 2 5 4" xfId="29136" xr:uid="{2F18B48F-36C8-4833-8D0D-81A41B296848}"/>
    <cellStyle name="Valuta 2 4 4 2 6" xfId="6587" xr:uid="{00000000-0005-0000-0000-0000B9160000}"/>
    <cellStyle name="Valuta 2 4 4 2 6 2" xfId="29141" xr:uid="{9E8E1FA8-D232-4BBD-AA88-026F7267CF29}"/>
    <cellStyle name="Valuta 2 4 4 2 6 2 2" xfId="29142" xr:uid="{11C62A6F-0786-4D50-8376-543DFD78DB77}"/>
    <cellStyle name="Valuta 2 4 4 2 6 3" xfId="29143" xr:uid="{B30D5785-D491-40A9-95B9-91B17C291C11}"/>
    <cellStyle name="Valuta 2 4 4 2 6 4" xfId="29140" xr:uid="{2FE61065-0A22-46B9-A82F-531EC424EC57}"/>
    <cellStyle name="Valuta 2 4 4 2 7" xfId="29144" xr:uid="{442BBBBB-6FE7-403A-B639-5A750581A0EA}"/>
    <cellStyle name="Valuta 2 4 4 2 7 2" xfId="29145" xr:uid="{859D4942-DD6A-4861-AF31-E2A2B44CA486}"/>
    <cellStyle name="Valuta 2 4 4 2 8" xfId="29146" xr:uid="{04178195-CDF1-4929-8796-1351BBC1DA03}"/>
    <cellStyle name="Valuta 2 4 4 2 8 2" xfId="29147" xr:uid="{D5BE1EF0-AEE6-4F44-8093-8B84B71B801E}"/>
    <cellStyle name="Valuta 2 4 4 2 9" xfId="29148" xr:uid="{21578AF6-2915-451A-BAE3-ED44E61216C2}"/>
    <cellStyle name="Valuta 2 4 4 2 9 2" xfId="29149" xr:uid="{EA06BA80-F36C-4174-B79B-6EF49BDFA872}"/>
    <cellStyle name="Valuta 2 4 4 3" xfId="3826" xr:uid="{00000000-0005-0000-0000-0000BA160000}"/>
    <cellStyle name="Valuta 2 4 4 3 10" xfId="29151" xr:uid="{4D919052-7FBF-420A-9B35-0BB200287D20}"/>
    <cellStyle name="Valuta 2 4 4 3 11" xfId="29150" xr:uid="{66B30331-C5AE-4B2E-9BC5-E491E0DC16F9}"/>
    <cellStyle name="Valuta 2 4 4 3 12" xfId="35164" xr:uid="{18EF574D-C05C-45B9-AE74-A2E44B6B8D85}"/>
    <cellStyle name="Valuta 2 4 4 3 13" xfId="36606" xr:uid="{FFF51106-BB08-4D6A-8C53-FCDEC15AEAFB}"/>
    <cellStyle name="Valuta 2 4 4 3 2" xfId="3827" xr:uid="{00000000-0005-0000-0000-0000BB160000}"/>
    <cellStyle name="Valuta 2 4 4 3 2 2" xfId="6592" xr:uid="{00000000-0005-0000-0000-0000BC160000}"/>
    <cellStyle name="Valuta 2 4 4 3 2 2 2" xfId="29154" xr:uid="{99D50188-1355-4B6C-AB6E-81E8C4CDFCA8}"/>
    <cellStyle name="Valuta 2 4 4 3 2 2 3" xfId="29153" xr:uid="{F40B533A-23A8-4732-9ADA-0CE3C6411563}"/>
    <cellStyle name="Valuta 2 4 4 3 2 3" xfId="29155" xr:uid="{23C83212-EE5C-4ADA-B7FA-07B6B345AFE8}"/>
    <cellStyle name="Valuta 2 4 4 3 2 3 2" xfId="29156" xr:uid="{BAE91116-2156-4E79-B9DE-0634E3653363}"/>
    <cellStyle name="Valuta 2 4 4 3 2 4" xfId="29157" xr:uid="{5480C926-FB83-4DBD-9D04-94FDEE3BDDC7}"/>
    <cellStyle name="Valuta 2 4 4 3 2 5" xfId="29152" xr:uid="{EFCAF35A-3BB1-460F-BB77-2FD5AAB475B6}"/>
    <cellStyle name="Valuta 2 4 4 3 2 6" xfId="35165" xr:uid="{D142AA5F-013D-456F-8313-84015EA5A0F2}"/>
    <cellStyle name="Valuta 2 4 4 3 3" xfId="3828" xr:uid="{00000000-0005-0000-0000-0000BD160000}"/>
    <cellStyle name="Valuta 2 4 4 3 3 2" xfId="6593" xr:uid="{00000000-0005-0000-0000-0000BE160000}"/>
    <cellStyle name="Valuta 2 4 4 3 3 2 2" xfId="29160" xr:uid="{7804EA92-D85D-4913-81A0-8CB255D93ED3}"/>
    <cellStyle name="Valuta 2 4 4 3 3 2 3" xfId="29159" xr:uid="{DD90959A-7C36-4648-B490-30B02DE10C2C}"/>
    <cellStyle name="Valuta 2 4 4 3 3 3" xfId="29161" xr:uid="{78D29212-E894-4675-9688-D2C897D012FC}"/>
    <cellStyle name="Valuta 2 4 4 3 3 3 2" xfId="29162" xr:uid="{A2133AD3-123C-4C67-8AB8-DFDDCC09995F}"/>
    <cellStyle name="Valuta 2 4 4 3 3 4" xfId="29163" xr:uid="{416B2074-8604-43FB-968E-B9E2BF731585}"/>
    <cellStyle name="Valuta 2 4 4 3 3 5" xfId="29158" xr:uid="{E017E228-40FA-49E2-9B8E-0B24C6CBCE1C}"/>
    <cellStyle name="Valuta 2 4 4 3 3 6" xfId="35166" xr:uid="{31F88403-E64F-44BD-9008-F322C6D3FEDB}"/>
    <cellStyle name="Valuta 2 4 4 3 4" xfId="3829" xr:uid="{00000000-0005-0000-0000-0000BF160000}"/>
    <cellStyle name="Valuta 2 4 4 3 4 2" xfId="6594" xr:uid="{00000000-0005-0000-0000-0000C0160000}"/>
    <cellStyle name="Valuta 2 4 4 3 4 2 2" xfId="29166" xr:uid="{D1E8AD39-DA46-4EA2-B0DB-41A2ADCB617C}"/>
    <cellStyle name="Valuta 2 4 4 3 4 2 3" xfId="29165" xr:uid="{8F332D6A-5C0C-4E1D-AD99-D446C1A5EC8B}"/>
    <cellStyle name="Valuta 2 4 4 3 4 3" xfId="29167" xr:uid="{DD5B8393-2DB4-4A2E-83A9-FF51D07F1C88}"/>
    <cellStyle name="Valuta 2 4 4 3 4 3 2" xfId="29168" xr:uid="{7140C61C-A72A-4839-92C3-1767087C3635}"/>
    <cellStyle name="Valuta 2 4 4 3 4 4" xfId="29169" xr:uid="{60605E3A-C01D-4320-A1EA-DF27EEB6100C}"/>
    <cellStyle name="Valuta 2 4 4 3 4 5" xfId="29164" xr:uid="{ADF2710B-44A7-4B12-B255-612691670F48}"/>
    <cellStyle name="Valuta 2 4 4 3 4 6" xfId="35167" xr:uid="{96561D9E-9DB5-40CD-BEA5-CEDDD1BFE9CD}"/>
    <cellStyle name="Valuta 2 4 4 3 5" xfId="3830" xr:uid="{00000000-0005-0000-0000-0000C1160000}"/>
    <cellStyle name="Valuta 2 4 4 3 5 2" xfId="29171" xr:uid="{B03F7BE1-0E6A-4D94-89A2-F8EA0BB80263}"/>
    <cellStyle name="Valuta 2 4 4 3 5 2 2" xfId="29172" xr:uid="{A56A0BBC-9D43-402D-9A05-766AA4AEF2A9}"/>
    <cellStyle name="Valuta 2 4 4 3 5 3" xfId="29173" xr:uid="{62F043A5-BDF9-4171-9B5D-5101C7833BA5}"/>
    <cellStyle name="Valuta 2 4 4 3 5 4" xfId="29170" xr:uid="{79222705-45C1-4764-AAC1-BF21D6079E21}"/>
    <cellStyle name="Valuta 2 4 4 3 6" xfId="6591" xr:uid="{00000000-0005-0000-0000-0000C2160000}"/>
    <cellStyle name="Valuta 2 4 4 3 6 2" xfId="29175" xr:uid="{F3E6DFC2-F0E4-4CCD-91BA-0CD58705A94F}"/>
    <cellStyle name="Valuta 2 4 4 3 6 2 2" xfId="29176" xr:uid="{A5EF8297-4B4A-4303-AECA-CAB5A00AC0C8}"/>
    <cellStyle name="Valuta 2 4 4 3 6 3" xfId="29177" xr:uid="{E5000737-06B2-436A-8635-3C34B55CC95F}"/>
    <cellStyle name="Valuta 2 4 4 3 6 4" xfId="29174" xr:uid="{48747525-5408-44DF-A25C-FE0F31D6DBD9}"/>
    <cellStyle name="Valuta 2 4 4 3 7" xfId="29178" xr:uid="{8A16DFF5-3238-490B-A811-5D6EE88B9198}"/>
    <cellStyle name="Valuta 2 4 4 3 7 2" xfId="29179" xr:uid="{F5E0526B-7B6D-4A5D-9208-0EE6EAAB9B1D}"/>
    <cellStyle name="Valuta 2 4 4 3 8" xfId="29180" xr:uid="{CD9BEA89-510B-4BCC-8A47-6E8A81BB7272}"/>
    <cellStyle name="Valuta 2 4 4 3 8 2" xfId="29181" xr:uid="{B2C04D68-505E-4C59-99C1-46CEF0BECB15}"/>
    <cellStyle name="Valuta 2 4 4 3 9" xfId="29182" xr:uid="{024A61C7-C41F-4812-8028-4C49517DD3B2}"/>
    <cellStyle name="Valuta 2 4 4 3 9 2" xfId="29183" xr:uid="{C2E4779B-B9FC-426D-A642-F027D613D093}"/>
    <cellStyle name="Valuta 2 4 4 4" xfId="3831" xr:uid="{00000000-0005-0000-0000-0000C3160000}"/>
    <cellStyle name="Valuta 2 4 4 4 2" xfId="6595" xr:uid="{00000000-0005-0000-0000-0000C4160000}"/>
    <cellStyle name="Valuta 2 4 4 4 2 2" xfId="29186" xr:uid="{EC368CAF-BDD3-435C-B9CF-E202596E37AC}"/>
    <cellStyle name="Valuta 2 4 4 4 2 3" xfId="29185" xr:uid="{EEBB2115-8EBD-4109-810B-BF84F28B20CF}"/>
    <cellStyle name="Valuta 2 4 4 4 3" xfId="29187" xr:uid="{476EB53F-A028-45B3-8439-4E41D8B57E5D}"/>
    <cellStyle name="Valuta 2 4 4 4 3 2" xfId="29188" xr:uid="{12577F97-1ACE-488F-AECC-FE823B2485C0}"/>
    <cellStyle name="Valuta 2 4 4 4 4" xfId="29189" xr:uid="{58663371-C50F-440B-B744-92607F620BF9}"/>
    <cellStyle name="Valuta 2 4 4 4 5" xfId="29190" xr:uid="{47A04068-BA84-454A-9433-FD54A786216E}"/>
    <cellStyle name="Valuta 2 4 4 4 6" xfId="29184" xr:uid="{D12F0A25-BEC3-4A9E-8B06-6F1E06FE09D4}"/>
    <cellStyle name="Valuta 2 4 4 4 7" xfId="35168" xr:uid="{62E7AD3E-1852-4369-B986-844A8C7D7A4C}"/>
    <cellStyle name="Valuta 2 4 4 5" xfId="3832" xr:uid="{00000000-0005-0000-0000-0000C5160000}"/>
    <cellStyle name="Valuta 2 4 4 5 2" xfId="6596" xr:uid="{00000000-0005-0000-0000-0000C6160000}"/>
    <cellStyle name="Valuta 2 4 4 5 2 2" xfId="29193" xr:uid="{092A0AA9-1A42-4339-919F-50FCDB52128C}"/>
    <cellStyle name="Valuta 2 4 4 5 2 3" xfId="29192" xr:uid="{301356FC-7385-484F-BA5B-4F4D7EBC3644}"/>
    <cellStyle name="Valuta 2 4 4 5 3" xfId="29194" xr:uid="{D824B47F-66E3-491D-8082-54694D469A2A}"/>
    <cellStyle name="Valuta 2 4 4 5 3 2" xfId="29195" xr:uid="{22A3F75B-C0D7-4A77-9A78-AD2FC74BF886}"/>
    <cellStyle name="Valuta 2 4 4 5 4" xfId="29196" xr:uid="{E01B73E3-B0FD-406C-B932-2A6D61F4E206}"/>
    <cellStyle name="Valuta 2 4 4 5 5" xfId="29191" xr:uid="{F32A1C82-79F5-498B-B127-65FC01599F77}"/>
    <cellStyle name="Valuta 2 4 4 5 6" xfId="35169" xr:uid="{3075ACB9-E809-4944-A850-60CBBCAECC2B}"/>
    <cellStyle name="Valuta 2 4 4 6" xfId="3833" xr:uid="{00000000-0005-0000-0000-0000C7160000}"/>
    <cellStyle name="Valuta 2 4 4 6 2" xfId="6597" xr:uid="{00000000-0005-0000-0000-0000C8160000}"/>
    <cellStyle name="Valuta 2 4 4 6 2 2" xfId="29199" xr:uid="{46AF0822-19EC-4C3D-B944-287921333B34}"/>
    <cellStyle name="Valuta 2 4 4 6 2 3" xfId="29198" xr:uid="{3B95B278-F538-4B74-881B-E2480E72EF6A}"/>
    <cellStyle name="Valuta 2 4 4 6 3" xfId="29200" xr:uid="{23138F9D-9FEE-4B9D-B374-10855B0C78A1}"/>
    <cellStyle name="Valuta 2 4 4 6 3 2" xfId="29201" xr:uid="{45122320-8298-4E0A-86F6-E4248244ABF4}"/>
    <cellStyle name="Valuta 2 4 4 6 4" xfId="29202" xr:uid="{CBEDFBAD-E2E5-4861-B64D-EBB2AFF81F9A}"/>
    <cellStyle name="Valuta 2 4 4 6 5" xfId="29197" xr:uid="{AD5DA52B-FED8-4BAE-B6A6-63BFF830EC0D}"/>
    <cellStyle name="Valuta 2 4 4 6 6" xfId="35170" xr:uid="{1D20E5C3-5609-40D1-88F4-C660AD0B9FF8}"/>
    <cellStyle name="Valuta 2 4 4 7" xfId="3834" xr:uid="{00000000-0005-0000-0000-0000C9160000}"/>
    <cellStyle name="Valuta 2 4 4 7 2" xfId="29204" xr:uid="{8155974B-0AD0-47BD-9B34-98EB8679AE7C}"/>
    <cellStyle name="Valuta 2 4 4 7 2 2" xfId="29205" xr:uid="{940D4C7B-4DF1-4AC8-9F31-E5838F155598}"/>
    <cellStyle name="Valuta 2 4 4 7 3" xfId="29206" xr:uid="{EF7AA68A-0C3D-40D8-B3ED-6F7D6F32E527}"/>
    <cellStyle name="Valuta 2 4 4 7 4" xfId="29203" xr:uid="{3667822E-A26E-4E2A-B1D8-5861243CBD8E}"/>
    <cellStyle name="Valuta 2 4 4 8" xfId="6586" xr:uid="{00000000-0005-0000-0000-0000CA160000}"/>
    <cellStyle name="Valuta 2 4 4 8 2" xfId="29208" xr:uid="{7BDE5F7B-C370-4827-8E7C-D3C194B73338}"/>
    <cellStyle name="Valuta 2 4 4 8 2 2" xfId="29209" xr:uid="{1F1BB122-4388-4876-A518-B86A5A09F9ED}"/>
    <cellStyle name="Valuta 2 4 4 8 3" xfId="29210" xr:uid="{63B0150A-1973-49BD-8E2E-BC48E30BFCAE}"/>
    <cellStyle name="Valuta 2 4 4 8 4" xfId="29207" xr:uid="{D9630FCF-049E-47B3-9C7C-DDC5BB2FCF64}"/>
    <cellStyle name="Valuta 2 4 4 9" xfId="29211" xr:uid="{81157DC5-EBE5-4A0C-991B-8D055CCD509B}"/>
    <cellStyle name="Valuta 2 4 4 9 2" xfId="29212" xr:uid="{C37D97C5-F82E-4416-968B-1346998C1012}"/>
    <cellStyle name="Valuta 2 4 5" xfId="3835" xr:uid="{00000000-0005-0000-0000-0000CB160000}"/>
    <cellStyle name="Valuta 2 4 5 10" xfId="29214" xr:uid="{06FE3A36-C6A6-47CD-ABD2-BB327A5F8AD2}"/>
    <cellStyle name="Valuta 2 4 5 10 2" xfId="29215" xr:uid="{CF12F9F0-E9F1-452E-AF95-34DEA4B8C009}"/>
    <cellStyle name="Valuta 2 4 5 11" xfId="29216" xr:uid="{C9E93A65-1FCD-4DF5-9E0B-82A25D493B59}"/>
    <cellStyle name="Valuta 2 4 5 11 2" xfId="29217" xr:uid="{F8C411A0-9FB0-4707-A40E-26FC72333D5A}"/>
    <cellStyle name="Valuta 2 4 5 12" xfId="29218" xr:uid="{24728C84-18F0-4FD1-A089-65588467143D}"/>
    <cellStyle name="Valuta 2 4 5 13" xfId="29213" xr:uid="{DF50C5DC-ECD8-4B51-9DE0-E8E0A349C6AA}"/>
    <cellStyle name="Valuta 2 4 5 14" xfId="35171" xr:uid="{B541A454-48C7-4045-B4D2-76E2DA4DA5F7}"/>
    <cellStyle name="Valuta 2 4 5 15" xfId="35929" xr:uid="{5E7AB51C-7C02-4553-97A0-B70BF792E6FC}"/>
    <cellStyle name="Valuta 2 4 5 2" xfId="3836" xr:uid="{00000000-0005-0000-0000-0000CC160000}"/>
    <cellStyle name="Valuta 2 4 5 2 10" xfId="29220" xr:uid="{FC47C22E-04E8-4A09-97FF-28E62BC81AF2}"/>
    <cellStyle name="Valuta 2 4 5 2 11" xfId="29219" xr:uid="{0671E2F6-2DD6-4512-BFD4-ACEF3E65E266}"/>
    <cellStyle name="Valuta 2 4 5 2 12" xfId="35172" xr:uid="{875A985A-1BE6-4507-9303-2482AAED4A68}"/>
    <cellStyle name="Valuta 2 4 5 2 13" xfId="36313" xr:uid="{6526BE2A-9C63-4A90-9C12-C3299A5506BF}"/>
    <cellStyle name="Valuta 2 4 5 2 2" xfId="3837" xr:uid="{00000000-0005-0000-0000-0000CD160000}"/>
    <cellStyle name="Valuta 2 4 5 2 2 2" xfId="6600" xr:uid="{00000000-0005-0000-0000-0000CE160000}"/>
    <cellStyle name="Valuta 2 4 5 2 2 2 2" xfId="29223" xr:uid="{A0E06B67-E1A6-43A9-A6F2-8995F4A2AD1B}"/>
    <cellStyle name="Valuta 2 4 5 2 2 2 3" xfId="29222" xr:uid="{A3B321D0-1E67-41C5-AF1D-B15CA19290E3}"/>
    <cellStyle name="Valuta 2 4 5 2 2 3" xfId="29224" xr:uid="{5AE48852-10A5-40BD-A7A8-5574E04135AF}"/>
    <cellStyle name="Valuta 2 4 5 2 2 3 2" xfId="29225" xr:uid="{CEA207CD-7F50-46DD-8C40-C19557915B6A}"/>
    <cellStyle name="Valuta 2 4 5 2 2 4" xfId="29226" xr:uid="{09DBD55D-9EE1-4DB1-8F02-75549AA83DC2}"/>
    <cellStyle name="Valuta 2 4 5 2 2 5" xfId="29221" xr:uid="{F16C920B-1667-4A0C-8421-703D2F8E4670}"/>
    <cellStyle name="Valuta 2 4 5 2 2 6" xfId="35173" xr:uid="{A7B3E34E-768F-4D03-8DB7-89AB251B877D}"/>
    <cellStyle name="Valuta 2 4 5 2 3" xfId="3838" xr:uid="{00000000-0005-0000-0000-0000CF160000}"/>
    <cellStyle name="Valuta 2 4 5 2 3 2" xfId="6601" xr:uid="{00000000-0005-0000-0000-0000D0160000}"/>
    <cellStyle name="Valuta 2 4 5 2 3 2 2" xfId="29229" xr:uid="{23A6812A-B0F7-454E-952B-935BDDDBB532}"/>
    <cellStyle name="Valuta 2 4 5 2 3 2 3" xfId="29228" xr:uid="{402910F8-DFD0-448F-A5E0-C885CA64049F}"/>
    <cellStyle name="Valuta 2 4 5 2 3 3" xfId="29230" xr:uid="{2063159A-F849-4269-B6CC-6BBECB546AF6}"/>
    <cellStyle name="Valuta 2 4 5 2 3 3 2" xfId="29231" xr:uid="{35EB6CD3-2D81-47E0-BBDC-95F4B9CEB923}"/>
    <cellStyle name="Valuta 2 4 5 2 3 4" xfId="29232" xr:uid="{2D6EA801-1B34-4C23-B450-36C96D3A2C47}"/>
    <cellStyle name="Valuta 2 4 5 2 3 5" xfId="29227" xr:uid="{AFA3DAE1-50AA-4B9E-AC28-2281C58E92B6}"/>
    <cellStyle name="Valuta 2 4 5 2 3 6" xfId="35174" xr:uid="{1AA536E6-07C9-40A9-A439-D6BF8796FA09}"/>
    <cellStyle name="Valuta 2 4 5 2 4" xfId="3839" xr:uid="{00000000-0005-0000-0000-0000D1160000}"/>
    <cellStyle name="Valuta 2 4 5 2 4 2" xfId="6602" xr:uid="{00000000-0005-0000-0000-0000D2160000}"/>
    <cellStyle name="Valuta 2 4 5 2 4 2 2" xfId="29235" xr:uid="{BF42909A-9CE8-47F4-AB0A-6ACD74E747F6}"/>
    <cellStyle name="Valuta 2 4 5 2 4 2 3" xfId="29234" xr:uid="{2638CACF-166A-40B8-9801-3A2F63AEEFF5}"/>
    <cellStyle name="Valuta 2 4 5 2 4 3" xfId="29236" xr:uid="{88994196-AC8B-4F95-8402-509F206AB8E2}"/>
    <cellStyle name="Valuta 2 4 5 2 4 3 2" xfId="29237" xr:uid="{D0997A49-756C-4756-9AE9-7DB2E346CFB2}"/>
    <cellStyle name="Valuta 2 4 5 2 4 4" xfId="29238" xr:uid="{DF84E5FF-5972-44E6-BCE0-F139975E36AF}"/>
    <cellStyle name="Valuta 2 4 5 2 4 5" xfId="29233" xr:uid="{6B21CBA2-EC48-46AA-B604-AD508D871D1B}"/>
    <cellStyle name="Valuta 2 4 5 2 4 6" xfId="35175" xr:uid="{9B8A12EE-B850-4AB7-92F2-23DFF052C6A4}"/>
    <cellStyle name="Valuta 2 4 5 2 5" xfId="3840" xr:uid="{00000000-0005-0000-0000-0000D3160000}"/>
    <cellStyle name="Valuta 2 4 5 2 5 2" xfId="29240" xr:uid="{B4851B56-B94B-4121-B0C8-C9486CB79062}"/>
    <cellStyle name="Valuta 2 4 5 2 5 2 2" xfId="29241" xr:uid="{CFBA0EF4-3DCE-43E2-92B1-1E216D48044D}"/>
    <cellStyle name="Valuta 2 4 5 2 5 3" xfId="29242" xr:uid="{2EA818CA-4B5E-47F2-A4F0-B790EA95079E}"/>
    <cellStyle name="Valuta 2 4 5 2 5 4" xfId="29239" xr:uid="{CBE2BF45-78E7-4CFB-97F8-965770521B01}"/>
    <cellStyle name="Valuta 2 4 5 2 6" xfId="6599" xr:uid="{00000000-0005-0000-0000-0000D4160000}"/>
    <cellStyle name="Valuta 2 4 5 2 6 2" xfId="29244" xr:uid="{B1A25BE5-C700-4A8A-A6B3-269310D9C5EF}"/>
    <cellStyle name="Valuta 2 4 5 2 6 2 2" xfId="29245" xr:uid="{959F549C-0F53-4A49-B45C-9FA39BE7F40D}"/>
    <cellStyle name="Valuta 2 4 5 2 6 3" xfId="29246" xr:uid="{663599E6-91C9-457A-AFC4-487A3738952D}"/>
    <cellStyle name="Valuta 2 4 5 2 6 4" xfId="29243" xr:uid="{99A169EB-72BB-4704-A889-14521123D731}"/>
    <cellStyle name="Valuta 2 4 5 2 7" xfId="29247" xr:uid="{AE4A7C59-D8DF-4E81-8F66-17746793FE40}"/>
    <cellStyle name="Valuta 2 4 5 2 7 2" xfId="29248" xr:uid="{7A4515E2-2736-459C-AC5B-0C8AE3622CC7}"/>
    <cellStyle name="Valuta 2 4 5 2 8" xfId="29249" xr:uid="{BDE8EDBE-7DE0-497B-8B31-BAE69CF0AD54}"/>
    <cellStyle name="Valuta 2 4 5 2 8 2" xfId="29250" xr:uid="{57599CFB-EDBA-41C3-B21B-A6FD5E36498D}"/>
    <cellStyle name="Valuta 2 4 5 2 9" xfId="29251" xr:uid="{3711AD7B-1C41-44B5-9043-33F6B05403D6}"/>
    <cellStyle name="Valuta 2 4 5 2 9 2" xfId="29252" xr:uid="{EEE64B52-F503-4E9B-86E7-C0BA12CA33BB}"/>
    <cellStyle name="Valuta 2 4 5 3" xfId="3841" xr:uid="{00000000-0005-0000-0000-0000D5160000}"/>
    <cellStyle name="Valuta 2 4 5 3 10" xfId="29254" xr:uid="{D4B10F3D-D8BE-424F-A86E-D7E604BD4EF5}"/>
    <cellStyle name="Valuta 2 4 5 3 11" xfId="29253" xr:uid="{78200CA4-EC35-486E-82BD-DBEDE62AFBD7}"/>
    <cellStyle name="Valuta 2 4 5 3 12" xfId="35176" xr:uid="{046ABBE3-2AD1-408A-AC0C-10BE5108798D}"/>
    <cellStyle name="Valuta 2 4 5 3 13" xfId="36607" xr:uid="{8CA3FE26-D45E-41E7-98B6-393369C122C7}"/>
    <cellStyle name="Valuta 2 4 5 3 2" xfId="3842" xr:uid="{00000000-0005-0000-0000-0000D6160000}"/>
    <cellStyle name="Valuta 2 4 5 3 2 2" xfId="6604" xr:uid="{00000000-0005-0000-0000-0000D7160000}"/>
    <cellStyle name="Valuta 2 4 5 3 2 2 2" xfId="29257" xr:uid="{1227D4AB-6BF1-4E09-AC5B-BF40937BFDCD}"/>
    <cellStyle name="Valuta 2 4 5 3 2 2 3" xfId="29256" xr:uid="{CD7EC33C-AF76-4E28-BC12-BFD54B21A1E3}"/>
    <cellStyle name="Valuta 2 4 5 3 2 3" xfId="29258" xr:uid="{CB5B3375-640C-4D64-9079-41268DA333CB}"/>
    <cellStyle name="Valuta 2 4 5 3 2 3 2" xfId="29259" xr:uid="{62B4425E-EA3B-4F3B-B2F1-6B3E400DE4F6}"/>
    <cellStyle name="Valuta 2 4 5 3 2 4" xfId="29260" xr:uid="{5613CAF2-D131-491B-91A9-D0962EB18452}"/>
    <cellStyle name="Valuta 2 4 5 3 2 5" xfId="29255" xr:uid="{867CA9D5-D83F-47B0-B77C-9A67B76D7B19}"/>
    <cellStyle name="Valuta 2 4 5 3 2 6" xfId="35177" xr:uid="{22998661-D34A-40FE-97F8-AF158AE7DFD3}"/>
    <cellStyle name="Valuta 2 4 5 3 3" xfId="3843" xr:uid="{00000000-0005-0000-0000-0000D8160000}"/>
    <cellStyle name="Valuta 2 4 5 3 3 2" xfId="6605" xr:uid="{00000000-0005-0000-0000-0000D9160000}"/>
    <cellStyle name="Valuta 2 4 5 3 3 2 2" xfId="29263" xr:uid="{7E6A4656-3497-430B-BF0C-7A580CC822DA}"/>
    <cellStyle name="Valuta 2 4 5 3 3 2 3" xfId="29262" xr:uid="{F4240525-74F7-4568-A302-A165127B97B6}"/>
    <cellStyle name="Valuta 2 4 5 3 3 3" xfId="29264" xr:uid="{8DBB1D43-A072-4F8A-9F78-2A7EF8F007F7}"/>
    <cellStyle name="Valuta 2 4 5 3 3 3 2" xfId="29265" xr:uid="{EA1C9F3D-33C7-4029-A2E8-9538CA4B09EC}"/>
    <cellStyle name="Valuta 2 4 5 3 3 4" xfId="29266" xr:uid="{B2B2B61E-6768-4849-9243-27B6C4DD00D0}"/>
    <cellStyle name="Valuta 2 4 5 3 3 5" xfId="29261" xr:uid="{E2350CF7-1693-4642-8A59-E83441090C73}"/>
    <cellStyle name="Valuta 2 4 5 3 3 6" xfId="35178" xr:uid="{FCF271C2-C40C-4F40-B970-6D2016B5AAB7}"/>
    <cellStyle name="Valuta 2 4 5 3 4" xfId="3844" xr:uid="{00000000-0005-0000-0000-0000DA160000}"/>
    <cellStyle name="Valuta 2 4 5 3 4 2" xfId="6606" xr:uid="{00000000-0005-0000-0000-0000DB160000}"/>
    <cellStyle name="Valuta 2 4 5 3 4 2 2" xfId="29269" xr:uid="{E11C2AFD-E990-43A1-978E-252D9BE83092}"/>
    <cellStyle name="Valuta 2 4 5 3 4 2 3" xfId="29268" xr:uid="{A1A791B4-73B2-4E7B-9884-2B7D7CC95B44}"/>
    <cellStyle name="Valuta 2 4 5 3 4 3" xfId="29270" xr:uid="{43EFE366-0A88-4F67-96D2-99D8DBEF350C}"/>
    <cellStyle name="Valuta 2 4 5 3 4 3 2" xfId="29271" xr:uid="{001C1304-41F2-45EB-88A4-125908552AD4}"/>
    <cellStyle name="Valuta 2 4 5 3 4 4" xfId="29272" xr:uid="{4DFA1674-0194-49F3-AC29-ACC499BDECDC}"/>
    <cellStyle name="Valuta 2 4 5 3 4 5" xfId="29267" xr:uid="{E93C2343-DF5B-4815-AF92-0438B356ACA5}"/>
    <cellStyle name="Valuta 2 4 5 3 4 6" xfId="35179" xr:uid="{0F01B7FE-72CB-40F5-8CF9-A30DFEB6E599}"/>
    <cellStyle name="Valuta 2 4 5 3 5" xfId="3845" xr:uid="{00000000-0005-0000-0000-0000DC160000}"/>
    <cellStyle name="Valuta 2 4 5 3 5 2" xfId="29274" xr:uid="{64D5731E-9A5E-4E51-ABA5-3CD12F59C095}"/>
    <cellStyle name="Valuta 2 4 5 3 5 2 2" xfId="29275" xr:uid="{B9882D81-E2E3-4660-923E-9ECC6A414BD8}"/>
    <cellStyle name="Valuta 2 4 5 3 5 3" xfId="29276" xr:uid="{BA233C67-F233-4F96-B453-CB4FA461259C}"/>
    <cellStyle name="Valuta 2 4 5 3 5 4" xfId="29273" xr:uid="{991EF498-D015-46A8-B6F7-45AED27629DE}"/>
    <cellStyle name="Valuta 2 4 5 3 6" xfId="6603" xr:uid="{00000000-0005-0000-0000-0000DD160000}"/>
    <cellStyle name="Valuta 2 4 5 3 6 2" xfId="29278" xr:uid="{4FA2D97B-89E2-46E8-9993-17A00119778B}"/>
    <cellStyle name="Valuta 2 4 5 3 6 2 2" xfId="29279" xr:uid="{08507EBA-BC3E-491A-9668-7EBA7D68171B}"/>
    <cellStyle name="Valuta 2 4 5 3 6 3" xfId="29280" xr:uid="{E64F9EC0-2A85-4C66-BD3E-86A0996A83A8}"/>
    <cellStyle name="Valuta 2 4 5 3 6 4" xfId="29277" xr:uid="{2C941485-98B8-46B5-A0B0-EC9C4E2E9385}"/>
    <cellStyle name="Valuta 2 4 5 3 7" xfId="29281" xr:uid="{6F2019D5-9183-48E4-9712-0EB99DE0831E}"/>
    <cellStyle name="Valuta 2 4 5 3 7 2" xfId="29282" xr:uid="{CEA307B7-A77E-44C1-A8DF-AC43E9987601}"/>
    <cellStyle name="Valuta 2 4 5 3 8" xfId="29283" xr:uid="{0AC242D4-A698-4DF7-A892-6BA647D4F189}"/>
    <cellStyle name="Valuta 2 4 5 3 8 2" xfId="29284" xr:uid="{02100807-0AC9-4743-9044-FFF8B7C3F2A4}"/>
    <cellStyle name="Valuta 2 4 5 3 9" xfId="29285" xr:uid="{F58C7239-CDEA-44A6-BEBF-DC28BA155251}"/>
    <cellStyle name="Valuta 2 4 5 3 9 2" xfId="29286" xr:uid="{82C155CB-BE98-46CC-8FFF-C3ABDA1CDD1E}"/>
    <cellStyle name="Valuta 2 4 5 4" xfId="3846" xr:uid="{00000000-0005-0000-0000-0000DE160000}"/>
    <cellStyle name="Valuta 2 4 5 4 2" xfId="6607" xr:uid="{00000000-0005-0000-0000-0000DF160000}"/>
    <cellStyle name="Valuta 2 4 5 4 2 2" xfId="29289" xr:uid="{128754AC-58C9-4558-9B8C-931D7F8532ED}"/>
    <cellStyle name="Valuta 2 4 5 4 2 3" xfId="29288" xr:uid="{30BC096B-61E5-43A8-8DB3-A55744AFA8DA}"/>
    <cellStyle name="Valuta 2 4 5 4 3" xfId="29290" xr:uid="{D1E5E868-31D2-41BC-A6DE-E6DD46AFA4A7}"/>
    <cellStyle name="Valuta 2 4 5 4 3 2" xfId="29291" xr:uid="{C0DC5059-38E1-4387-9E0A-DB0ED8F9C076}"/>
    <cellStyle name="Valuta 2 4 5 4 4" xfId="29292" xr:uid="{A344A7D7-10C0-4819-9170-A2941668974F}"/>
    <cellStyle name="Valuta 2 4 5 4 5" xfId="29293" xr:uid="{7129CA10-0070-4434-B8F4-3EEAE3D4F969}"/>
    <cellStyle name="Valuta 2 4 5 4 6" xfId="29287" xr:uid="{EBACA7F8-150D-4B60-A1E5-6E5E5173FE60}"/>
    <cellStyle name="Valuta 2 4 5 4 7" xfId="35180" xr:uid="{628B0B4F-479B-4AD0-BE1E-D198ECFA02B9}"/>
    <cellStyle name="Valuta 2 4 5 5" xfId="3847" xr:uid="{00000000-0005-0000-0000-0000E0160000}"/>
    <cellStyle name="Valuta 2 4 5 5 2" xfId="6608" xr:uid="{00000000-0005-0000-0000-0000E1160000}"/>
    <cellStyle name="Valuta 2 4 5 5 2 2" xfId="29296" xr:uid="{A9C01E76-0801-43F8-BCF0-ACEE3A158825}"/>
    <cellStyle name="Valuta 2 4 5 5 2 3" xfId="29295" xr:uid="{2F3C84AF-5878-43D5-922C-4AE9DBE8479A}"/>
    <cellStyle name="Valuta 2 4 5 5 3" xfId="29297" xr:uid="{F450BFCD-490E-4D93-91C2-55FC39FFE4CC}"/>
    <cellStyle name="Valuta 2 4 5 5 3 2" xfId="29298" xr:uid="{183EF91D-520B-4EE0-BD2A-6254771A2ED2}"/>
    <cellStyle name="Valuta 2 4 5 5 4" xfId="29299" xr:uid="{78EE503E-CD1B-417C-9332-0138AD53D631}"/>
    <cellStyle name="Valuta 2 4 5 5 5" xfId="29294" xr:uid="{7790D4DF-828A-4681-8809-4F8B4467DCBC}"/>
    <cellStyle name="Valuta 2 4 5 5 6" xfId="35181" xr:uid="{997C6CB5-D248-40E5-AD47-10ABB88131E9}"/>
    <cellStyle name="Valuta 2 4 5 6" xfId="3848" xr:uid="{00000000-0005-0000-0000-0000E2160000}"/>
    <cellStyle name="Valuta 2 4 5 6 2" xfId="6609" xr:uid="{00000000-0005-0000-0000-0000E3160000}"/>
    <cellStyle name="Valuta 2 4 5 6 2 2" xfId="29302" xr:uid="{A02BA24A-4575-45F0-A5DA-552060F21DCE}"/>
    <cellStyle name="Valuta 2 4 5 6 2 3" xfId="29301" xr:uid="{601FA37E-C9F7-4933-9143-E81B5CD2A935}"/>
    <cellStyle name="Valuta 2 4 5 6 3" xfId="29303" xr:uid="{030332C6-F206-4131-A152-1E4F830640BD}"/>
    <cellStyle name="Valuta 2 4 5 6 3 2" xfId="29304" xr:uid="{855F184F-28BF-41A5-9956-F9DDAE7EF091}"/>
    <cellStyle name="Valuta 2 4 5 6 4" xfId="29305" xr:uid="{0500612B-5397-4D08-A1BE-FB0E854BC24C}"/>
    <cellStyle name="Valuta 2 4 5 6 5" xfId="29300" xr:uid="{4FE2309F-3DBB-4561-989D-1084527B1006}"/>
    <cellStyle name="Valuta 2 4 5 6 6" xfId="35182" xr:uid="{7C84133E-B570-498C-88FB-F1F7AC20A878}"/>
    <cellStyle name="Valuta 2 4 5 7" xfId="3849" xr:uid="{00000000-0005-0000-0000-0000E4160000}"/>
    <cellStyle name="Valuta 2 4 5 7 2" xfId="29307" xr:uid="{C3E88145-319E-4FDC-B2F3-98DD22E7CC22}"/>
    <cellStyle name="Valuta 2 4 5 7 2 2" xfId="29308" xr:uid="{6F2DFF53-F8A7-422D-A683-01B21D70D496}"/>
    <cellStyle name="Valuta 2 4 5 7 3" xfId="29309" xr:uid="{CECD02B7-AC11-4DC8-9E0A-A4E428E49808}"/>
    <cellStyle name="Valuta 2 4 5 7 4" xfId="29306" xr:uid="{3502B778-6F0F-4550-A1D6-4A3EB4E0221F}"/>
    <cellStyle name="Valuta 2 4 5 8" xfId="6598" xr:uid="{00000000-0005-0000-0000-0000E5160000}"/>
    <cellStyle name="Valuta 2 4 5 8 2" xfId="29311" xr:uid="{5D6C4F82-887C-4755-9287-CA4927CD1B4B}"/>
    <cellStyle name="Valuta 2 4 5 8 2 2" xfId="29312" xr:uid="{A4883F00-C6AD-47AA-A1F4-6CC63DFB1C46}"/>
    <cellStyle name="Valuta 2 4 5 8 3" xfId="29313" xr:uid="{9A62DDAA-29F7-4A56-91A0-59D8D89FD938}"/>
    <cellStyle name="Valuta 2 4 5 8 4" xfId="29310" xr:uid="{12DCD194-D2BA-44F8-9351-CB646D69E2E1}"/>
    <cellStyle name="Valuta 2 4 5 9" xfId="29314" xr:uid="{014BC6FC-5500-4687-9F20-987B9B832493}"/>
    <cellStyle name="Valuta 2 4 5 9 2" xfId="29315" xr:uid="{5D7374A4-3488-40EF-A0E6-46C50884F158}"/>
    <cellStyle name="Valuta 2 4 6" xfId="3850" xr:uid="{00000000-0005-0000-0000-0000E6160000}"/>
    <cellStyle name="Valuta 2 4 6 10" xfId="29317" xr:uid="{7D03A51A-AE79-456C-A6E1-8A0539790856}"/>
    <cellStyle name="Valuta 2 4 6 10 2" xfId="29318" xr:uid="{008A466F-C7A3-4F8A-AFAC-7B2AB30D9134}"/>
    <cellStyle name="Valuta 2 4 6 11" xfId="29319" xr:uid="{5A3E1EEB-9A71-44A7-AC2B-EF4F7A7ADDF7}"/>
    <cellStyle name="Valuta 2 4 6 11 2" xfId="29320" xr:uid="{A375646E-B72C-4BE3-8141-F8BAE02C0F3A}"/>
    <cellStyle name="Valuta 2 4 6 12" xfId="29321" xr:uid="{1394BBC6-800A-4835-8420-CD23D1093007}"/>
    <cellStyle name="Valuta 2 4 6 13" xfId="29316" xr:uid="{F6EE8FC6-843C-4839-9617-73C49DADFF2D}"/>
    <cellStyle name="Valuta 2 4 6 14" xfId="35183" xr:uid="{10B6B551-C58B-4CD6-A013-AE835605E217}"/>
    <cellStyle name="Valuta 2 4 6 15" xfId="35930" xr:uid="{A2786797-25D3-4499-A480-E18189B612EF}"/>
    <cellStyle name="Valuta 2 4 6 2" xfId="3851" xr:uid="{00000000-0005-0000-0000-0000E7160000}"/>
    <cellStyle name="Valuta 2 4 6 2 10" xfId="29323" xr:uid="{FCBCC54A-3855-4E4C-B550-3E52CE22ECD2}"/>
    <cellStyle name="Valuta 2 4 6 2 11" xfId="29322" xr:uid="{ABF61517-4D83-4730-BE2E-AAE6715815FB}"/>
    <cellStyle name="Valuta 2 4 6 2 12" xfId="35184" xr:uid="{63863D92-9D4D-45A6-B6FA-3EE84E497C33}"/>
    <cellStyle name="Valuta 2 4 6 2 13" xfId="36314" xr:uid="{DB2C5EB6-EF45-4C19-98BB-5D9BAF128288}"/>
    <cellStyle name="Valuta 2 4 6 2 2" xfId="3852" xr:uid="{00000000-0005-0000-0000-0000E8160000}"/>
    <cellStyle name="Valuta 2 4 6 2 2 2" xfId="6612" xr:uid="{00000000-0005-0000-0000-0000E9160000}"/>
    <cellStyle name="Valuta 2 4 6 2 2 2 2" xfId="29326" xr:uid="{9D68D5EF-D908-4B40-9ADC-AF624093AEFA}"/>
    <cellStyle name="Valuta 2 4 6 2 2 2 3" xfId="29325" xr:uid="{423C53F5-CBE4-4D8D-8C67-3F3FC9590508}"/>
    <cellStyle name="Valuta 2 4 6 2 2 3" xfId="29327" xr:uid="{BA7EC6CB-014A-4D52-BDF7-CE9C0F957F4D}"/>
    <cellStyle name="Valuta 2 4 6 2 2 3 2" xfId="29328" xr:uid="{DDBAE351-9BC0-45F6-9163-E6FDDE2A7057}"/>
    <cellStyle name="Valuta 2 4 6 2 2 4" xfId="29329" xr:uid="{0122728D-90BE-4013-A4B8-96F8A7BB6748}"/>
    <cellStyle name="Valuta 2 4 6 2 2 5" xfId="29324" xr:uid="{157CC2BA-80A4-4227-AF68-A2414D39D641}"/>
    <cellStyle name="Valuta 2 4 6 2 2 6" xfId="35185" xr:uid="{929E0003-4E14-4405-855E-3DF9AD97A49D}"/>
    <cellStyle name="Valuta 2 4 6 2 3" xfId="3853" xr:uid="{00000000-0005-0000-0000-0000EA160000}"/>
    <cellStyle name="Valuta 2 4 6 2 3 2" xfId="6613" xr:uid="{00000000-0005-0000-0000-0000EB160000}"/>
    <cellStyle name="Valuta 2 4 6 2 3 2 2" xfId="29332" xr:uid="{91B80211-11CD-46B0-9248-E5BFF0A49DC6}"/>
    <cellStyle name="Valuta 2 4 6 2 3 2 3" xfId="29331" xr:uid="{33865597-84F2-4F62-A735-3D5F3F9E2197}"/>
    <cellStyle name="Valuta 2 4 6 2 3 3" xfId="29333" xr:uid="{542E2C11-7E88-4A70-8D2B-B5707F7A920B}"/>
    <cellStyle name="Valuta 2 4 6 2 3 3 2" xfId="29334" xr:uid="{60F79801-BD22-4608-8D43-252961A7EC92}"/>
    <cellStyle name="Valuta 2 4 6 2 3 4" xfId="29335" xr:uid="{7C4444CD-C076-4E78-BCF3-E443C0D49BB7}"/>
    <cellStyle name="Valuta 2 4 6 2 3 5" xfId="29330" xr:uid="{8B649B8C-3583-40A9-AF12-3466929C9808}"/>
    <cellStyle name="Valuta 2 4 6 2 3 6" xfId="35186" xr:uid="{3128FE17-86E2-4A59-AC9A-A68887D5A9BE}"/>
    <cellStyle name="Valuta 2 4 6 2 4" xfId="3854" xr:uid="{00000000-0005-0000-0000-0000EC160000}"/>
    <cellStyle name="Valuta 2 4 6 2 4 2" xfId="6614" xr:uid="{00000000-0005-0000-0000-0000ED160000}"/>
    <cellStyle name="Valuta 2 4 6 2 4 2 2" xfId="29338" xr:uid="{DE8A2A5B-EC73-4E06-BC06-00E9F5ACC7B6}"/>
    <cellStyle name="Valuta 2 4 6 2 4 2 3" xfId="29337" xr:uid="{67F55F43-09F7-4497-813B-E487E4387EAB}"/>
    <cellStyle name="Valuta 2 4 6 2 4 3" xfId="29339" xr:uid="{3709C7CE-F93A-4B81-B1B3-F39E5103B70C}"/>
    <cellStyle name="Valuta 2 4 6 2 4 3 2" xfId="29340" xr:uid="{E177AE81-82E3-45E5-BC1E-65CF4ED89843}"/>
    <cellStyle name="Valuta 2 4 6 2 4 4" xfId="29341" xr:uid="{EAB5413A-EC36-42C8-8190-79E3AFBDB2F0}"/>
    <cellStyle name="Valuta 2 4 6 2 4 5" xfId="29336" xr:uid="{F9C84BBD-D186-47C9-BC06-25BFAA014E2C}"/>
    <cellStyle name="Valuta 2 4 6 2 4 6" xfId="35187" xr:uid="{DBBBA59B-6FF7-48B8-853A-39717B02A93A}"/>
    <cellStyle name="Valuta 2 4 6 2 5" xfId="3855" xr:uid="{00000000-0005-0000-0000-0000EE160000}"/>
    <cellStyle name="Valuta 2 4 6 2 5 2" xfId="29343" xr:uid="{9C06402A-49C6-4821-A334-05235EBBB4E4}"/>
    <cellStyle name="Valuta 2 4 6 2 5 2 2" xfId="29344" xr:uid="{D824CFCE-5E00-4617-B117-ACDF655C8EC0}"/>
    <cellStyle name="Valuta 2 4 6 2 5 3" xfId="29345" xr:uid="{A715AAB7-FD17-401D-A2BE-B798BB2E0695}"/>
    <cellStyle name="Valuta 2 4 6 2 5 4" xfId="29342" xr:uid="{FFDA9112-4C89-40D6-9248-F880DB0C959D}"/>
    <cellStyle name="Valuta 2 4 6 2 6" xfId="6611" xr:uid="{00000000-0005-0000-0000-0000EF160000}"/>
    <cellStyle name="Valuta 2 4 6 2 6 2" xfId="29347" xr:uid="{553AD8B6-80B7-4678-B1C3-E0AE6824ADB1}"/>
    <cellStyle name="Valuta 2 4 6 2 6 2 2" xfId="29348" xr:uid="{BE2C481F-B4F3-44C1-957D-5D8E26A00CF7}"/>
    <cellStyle name="Valuta 2 4 6 2 6 3" xfId="29349" xr:uid="{28366CDE-077F-453D-83EC-2DB5CF2FEF1A}"/>
    <cellStyle name="Valuta 2 4 6 2 6 4" xfId="29346" xr:uid="{2226B17C-00AF-42D0-AC2C-F06CB71B1263}"/>
    <cellStyle name="Valuta 2 4 6 2 7" xfId="29350" xr:uid="{1446B6C0-E631-498C-A766-5613B081A19B}"/>
    <cellStyle name="Valuta 2 4 6 2 7 2" xfId="29351" xr:uid="{2116DA5A-0748-488D-A0A1-A2784BFF607D}"/>
    <cellStyle name="Valuta 2 4 6 2 8" xfId="29352" xr:uid="{B741913A-EED4-42A6-A8E8-3164111F5BEA}"/>
    <cellStyle name="Valuta 2 4 6 2 8 2" xfId="29353" xr:uid="{68705A9B-4A35-49D7-B48C-FC17C2094429}"/>
    <cellStyle name="Valuta 2 4 6 2 9" xfId="29354" xr:uid="{B4029BA4-67FF-466F-AFBE-F3084CC69716}"/>
    <cellStyle name="Valuta 2 4 6 2 9 2" xfId="29355" xr:uid="{8C92C5FE-0E9C-4290-8914-DB4DF7C97F2B}"/>
    <cellStyle name="Valuta 2 4 6 3" xfId="3856" xr:uid="{00000000-0005-0000-0000-0000F0160000}"/>
    <cellStyle name="Valuta 2 4 6 3 10" xfId="29357" xr:uid="{592C3DE7-8213-40CA-8F5B-056DEA3E6AC0}"/>
    <cellStyle name="Valuta 2 4 6 3 11" xfId="29356" xr:uid="{B208D485-4E63-4EBD-A563-F3110F44ACBA}"/>
    <cellStyle name="Valuta 2 4 6 3 12" xfId="35188" xr:uid="{058E1C00-A432-4C24-81C5-5C879D4E1598}"/>
    <cellStyle name="Valuta 2 4 6 3 13" xfId="36608" xr:uid="{83C1DB62-FCE0-4E12-B38A-AB007A9B1F5F}"/>
    <cellStyle name="Valuta 2 4 6 3 2" xfId="3857" xr:uid="{00000000-0005-0000-0000-0000F1160000}"/>
    <cellStyle name="Valuta 2 4 6 3 2 2" xfId="6616" xr:uid="{00000000-0005-0000-0000-0000F2160000}"/>
    <cellStyle name="Valuta 2 4 6 3 2 2 2" xfId="29360" xr:uid="{4E63B953-E250-462A-99C9-80E3E6AEB6C7}"/>
    <cellStyle name="Valuta 2 4 6 3 2 2 3" xfId="29359" xr:uid="{CA248FF2-4C1E-4248-8B93-053172F69BEF}"/>
    <cellStyle name="Valuta 2 4 6 3 2 3" xfId="29361" xr:uid="{BA93334D-6052-4AD9-A5F8-516E628950C2}"/>
    <cellStyle name="Valuta 2 4 6 3 2 3 2" xfId="29362" xr:uid="{296B9206-904F-463C-968F-6BE59D550577}"/>
    <cellStyle name="Valuta 2 4 6 3 2 4" xfId="29363" xr:uid="{9D06D985-6333-4524-B322-485DDC224833}"/>
    <cellStyle name="Valuta 2 4 6 3 2 5" xfId="29358" xr:uid="{4ABBE0BB-C6B8-40A9-B3A3-CB07D4560903}"/>
    <cellStyle name="Valuta 2 4 6 3 2 6" xfId="35189" xr:uid="{A6319F1E-EE83-423E-8845-171832AEB48B}"/>
    <cellStyle name="Valuta 2 4 6 3 3" xfId="3858" xr:uid="{00000000-0005-0000-0000-0000F3160000}"/>
    <cellStyle name="Valuta 2 4 6 3 3 2" xfId="6617" xr:uid="{00000000-0005-0000-0000-0000F4160000}"/>
    <cellStyle name="Valuta 2 4 6 3 3 2 2" xfId="29366" xr:uid="{7222D07E-1BD9-4BE1-9BDE-A6292D0494F8}"/>
    <cellStyle name="Valuta 2 4 6 3 3 2 3" xfId="29365" xr:uid="{4EA8B951-0CCD-41AF-9FF8-2CEAD187893D}"/>
    <cellStyle name="Valuta 2 4 6 3 3 3" xfId="29367" xr:uid="{959E7985-FC7A-42E6-A7FC-2B4BE9DC8705}"/>
    <cellStyle name="Valuta 2 4 6 3 3 3 2" xfId="29368" xr:uid="{A5C3A67D-F484-4736-AB83-41B2496E009B}"/>
    <cellStyle name="Valuta 2 4 6 3 3 4" xfId="29369" xr:uid="{11F7AFDD-E373-4428-8195-3C8C1D7E2757}"/>
    <cellStyle name="Valuta 2 4 6 3 3 5" xfId="29364" xr:uid="{08526137-E9C3-4DDD-ABB1-E238FAB18589}"/>
    <cellStyle name="Valuta 2 4 6 3 3 6" xfId="35190" xr:uid="{D7BF8EA1-114E-40DB-8D75-E54C244CF22B}"/>
    <cellStyle name="Valuta 2 4 6 3 4" xfId="3859" xr:uid="{00000000-0005-0000-0000-0000F5160000}"/>
    <cellStyle name="Valuta 2 4 6 3 4 2" xfId="6618" xr:uid="{00000000-0005-0000-0000-0000F6160000}"/>
    <cellStyle name="Valuta 2 4 6 3 4 2 2" xfId="29372" xr:uid="{8EE8E29F-068D-433E-8AE3-38A8D8555604}"/>
    <cellStyle name="Valuta 2 4 6 3 4 2 3" xfId="29371" xr:uid="{75F84C31-31C3-4D50-B896-AF30C83487CE}"/>
    <cellStyle name="Valuta 2 4 6 3 4 3" xfId="29373" xr:uid="{A1BB5606-389F-43B8-B1E7-15367CCB15BE}"/>
    <cellStyle name="Valuta 2 4 6 3 4 3 2" xfId="29374" xr:uid="{7EFEC895-1348-41F8-A1F9-340FC50740EE}"/>
    <cellStyle name="Valuta 2 4 6 3 4 4" xfId="29375" xr:uid="{8B046370-A026-493A-9254-8FC9761C1243}"/>
    <cellStyle name="Valuta 2 4 6 3 4 5" xfId="29370" xr:uid="{5F8D66D3-5D82-4B16-BBB6-E660899CA21A}"/>
    <cellStyle name="Valuta 2 4 6 3 4 6" xfId="35191" xr:uid="{351913F6-87A0-4B75-A449-D1993086CACC}"/>
    <cellStyle name="Valuta 2 4 6 3 5" xfId="3860" xr:uid="{00000000-0005-0000-0000-0000F7160000}"/>
    <cellStyle name="Valuta 2 4 6 3 5 2" xfId="29377" xr:uid="{F33EB2D9-700E-4C0C-BD9A-152C507653B6}"/>
    <cellStyle name="Valuta 2 4 6 3 5 2 2" xfId="29378" xr:uid="{0F7EAC48-D29C-4C38-8322-83AB43C8303B}"/>
    <cellStyle name="Valuta 2 4 6 3 5 3" xfId="29379" xr:uid="{1CE3E19A-778B-492B-BDE5-FCDC2FB237D6}"/>
    <cellStyle name="Valuta 2 4 6 3 5 4" xfId="29376" xr:uid="{21B543D5-26EB-417A-89EC-E944B7A1BFA9}"/>
    <cellStyle name="Valuta 2 4 6 3 6" xfId="6615" xr:uid="{00000000-0005-0000-0000-0000F8160000}"/>
    <cellStyle name="Valuta 2 4 6 3 6 2" xfId="29381" xr:uid="{B944398E-D601-47C4-9B52-7DED996D7B8B}"/>
    <cellStyle name="Valuta 2 4 6 3 6 2 2" xfId="29382" xr:uid="{CBED415B-6238-45D5-90B7-A20EEDB5A39C}"/>
    <cellStyle name="Valuta 2 4 6 3 6 3" xfId="29383" xr:uid="{205BA83D-0A3F-479F-8C93-DEC8F919A014}"/>
    <cellStyle name="Valuta 2 4 6 3 6 4" xfId="29380" xr:uid="{A3D8BB62-017A-428C-8855-6092E4A0367D}"/>
    <cellStyle name="Valuta 2 4 6 3 7" xfId="29384" xr:uid="{1B0ECCE1-8AF6-44C8-AE1C-216E91FDEE67}"/>
    <cellStyle name="Valuta 2 4 6 3 7 2" xfId="29385" xr:uid="{CCE1F8C0-CF21-449F-B8A0-FDEE6AAD8887}"/>
    <cellStyle name="Valuta 2 4 6 3 8" xfId="29386" xr:uid="{99EFBF0D-91B7-4B21-BC0E-CA3689914819}"/>
    <cellStyle name="Valuta 2 4 6 3 8 2" xfId="29387" xr:uid="{A62F5239-4ABA-4721-B096-1B855B0BEFCE}"/>
    <cellStyle name="Valuta 2 4 6 3 9" xfId="29388" xr:uid="{471CCE87-031B-44A3-A4A9-695975E68A2D}"/>
    <cellStyle name="Valuta 2 4 6 3 9 2" xfId="29389" xr:uid="{CF7821BE-13B9-4DE8-B082-54B6302CB994}"/>
    <cellStyle name="Valuta 2 4 6 4" xfId="3861" xr:uid="{00000000-0005-0000-0000-0000F9160000}"/>
    <cellStyle name="Valuta 2 4 6 4 2" xfId="6619" xr:uid="{00000000-0005-0000-0000-0000FA160000}"/>
    <cellStyle name="Valuta 2 4 6 4 2 2" xfId="29392" xr:uid="{BA4995A3-C000-4667-8CE7-B5B52CA8FBC1}"/>
    <cellStyle name="Valuta 2 4 6 4 2 3" xfId="29391" xr:uid="{64391C14-02B5-435F-AE76-CFDDB1023591}"/>
    <cellStyle name="Valuta 2 4 6 4 3" xfId="29393" xr:uid="{2E6DEF77-B4D3-4A1D-9B27-7404786D9322}"/>
    <cellStyle name="Valuta 2 4 6 4 3 2" xfId="29394" xr:uid="{7F694BE5-CFCF-4D2A-8490-84244681FB08}"/>
    <cellStyle name="Valuta 2 4 6 4 4" xfId="29395" xr:uid="{10F70DF6-3BBF-407E-89B6-A3E67348199D}"/>
    <cellStyle name="Valuta 2 4 6 4 5" xfId="29396" xr:uid="{9E0D5457-E2DC-46EF-8760-2987042CFF0E}"/>
    <cellStyle name="Valuta 2 4 6 4 6" xfId="29390" xr:uid="{8BC4309A-DD89-48F4-AD5C-88011495E87D}"/>
    <cellStyle name="Valuta 2 4 6 4 7" xfId="35192" xr:uid="{D82B633A-8648-450C-B1A8-E1405B8B664E}"/>
    <cellStyle name="Valuta 2 4 6 5" xfId="3862" xr:uid="{00000000-0005-0000-0000-0000FB160000}"/>
    <cellStyle name="Valuta 2 4 6 5 2" xfId="6620" xr:uid="{00000000-0005-0000-0000-0000FC160000}"/>
    <cellStyle name="Valuta 2 4 6 5 2 2" xfId="29399" xr:uid="{75FB80CE-7E55-41B4-B68F-F3C5E8035E03}"/>
    <cellStyle name="Valuta 2 4 6 5 2 3" xfId="29398" xr:uid="{D0C22BE4-138E-40D3-9EEE-2650B01D4E46}"/>
    <cellStyle name="Valuta 2 4 6 5 3" xfId="29400" xr:uid="{D2B55C29-490C-4FFB-9CBB-AB9BE5003870}"/>
    <cellStyle name="Valuta 2 4 6 5 3 2" xfId="29401" xr:uid="{05339463-378B-4A3B-A1E4-AC168D270342}"/>
    <cellStyle name="Valuta 2 4 6 5 4" xfId="29402" xr:uid="{1547D53F-4538-4A01-BF65-EE994529557B}"/>
    <cellStyle name="Valuta 2 4 6 5 5" xfId="29397" xr:uid="{D41C9349-C325-453F-AE40-9DD777798551}"/>
    <cellStyle name="Valuta 2 4 6 5 6" xfId="35193" xr:uid="{BB8AB4B9-4398-4491-A05E-6B35E25C5DAB}"/>
    <cellStyle name="Valuta 2 4 6 6" xfId="3863" xr:uid="{00000000-0005-0000-0000-0000FD160000}"/>
    <cellStyle name="Valuta 2 4 6 6 2" xfId="6621" xr:uid="{00000000-0005-0000-0000-0000FE160000}"/>
    <cellStyle name="Valuta 2 4 6 6 2 2" xfId="29405" xr:uid="{468E389B-2B74-443C-AE65-F88E3B1DCC24}"/>
    <cellStyle name="Valuta 2 4 6 6 2 3" xfId="29404" xr:uid="{A12456CE-84CA-408A-9CE7-2C59630E95D4}"/>
    <cellStyle name="Valuta 2 4 6 6 3" xfId="29406" xr:uid="{819FF6AC-9FCD-4756-9AF9-73783A2EDFF0}"/>
    <cellStyle name="Valuta 2 4 6 6 3 2" xfId="29407" xr:uid="{8F2AFB0D-D00F-4B97-B77E-EE4812A53D5D}"/>
    <cellStyle name="Valuta 2 4 6 6 4" xfId="29408" xr:uid="{6ABB547D-481D-4817-9C2B-D832ED7F8AB0}"/>
    <cellStyle name="Valuta 2 4 6 6 5" xfId="29403" xr:uid="{599AE23A-C8CA-4423-A268-814D40E5695C}"/>
    <cellStyle name="Valuta 2 4 6 6 6" xfId="35194" xr:uid="{AF6AB16E-C4BA-4540-8C96-B1C617C3B1BB}"/>
    <cellStyle name="Valuta 2 4 6 7" xfId="3864" xr:uid="{00000000-0005-0000-0000-0000FF160000}"/>
    <cellStyle name="Valuta 2 4 6 7 2" xfId="29410" xr:uid="{9C6F4C72-C89E-4C6E-B761-EADB78997706}"/>
    <cellStyle name="Valuta 2 4 6 7 2 2" xfId="29411" xr:uid="{8803B1C2-7BC7-416F-BC9E-E35B658FA762}"/>
    <cellStyle name="Valuta 2 4 6 7 3" xfId="29412" xr:uid="{965C3453-C703-4C20-950E-074F08F0AAD0}"/>
    <cellStyle name="Valuta 2 4 6 7 4" xfId="29409" xr:uid="{665C209B-8F20-4940-9946-0E82C260792C}"/>
    <cellStyle name="Valuta 2 4 6 8" xfId="6610" xr:uid="{00000000-0005-0000-0000-000000170000}"/>
    <cellStyle name="Valuta 2 4 6 8 2" xfId="29414" xr:uid="{1BA703D4-3FA7-44D0-9C30-8F7A650FD291}"/>
    <cellStyle name="Valuta 2 4 6 8 2 2" xfId="29415" xr:uid="{0A84E8AC-7BCD-4CE9-B2C8-02AA13A03726}"/>
    <cellStyle name="Valuta 2 4 6 8 3" xfId="29416" xr:uid="{86A9F31D-5F0C-4337-A609-C00544EEC7DA}"/>
    <cellStyle name="Valuta 2 4 6 8 4" xfId="29413" xr:uid="{BA4889AA-C779-4CD3-9A0D-5525EBD50169}"/>
    <cellStyle name="Valuta 2 4 6 9" xfId="29417" xr:uid="{E775E184-AD59-4DFE-AB85-8F3A070F0318}"/>
    <cellStyle name="Valuta 2 4 6 9 2" xfId="29418" xr:uid="{6E812B53-3AA3-4D1D-A19D-D357D1CABCDA}"/>
    <cellStyle name="Valuta 2 4 7" xfId="3865" xr:uid="{00000000-0005-0000-0000-000001170000}"/>
    <cellStyle name="Valuta 2 4 7 10" xfId="29420" xr:uid="{13C6E60F-1D0D-4E2A-9226-2F434C46F859}"/>
    <cellStyle name="Valuta 2 4 7 10 2" xfId="29421" xr:uid="{B5AA526D-88EF-4649-B0A1-F2924DB30885}"/>
    <cellStyle name="Valuta 2 4 7 11" xfId="29422" xr:uid="{71287857-58A7-4DF4-BDE3-A3010B607D85}"/>
    <cellStyle name="Valuta 2 4 7 11 2" xfId="29423" xr:uid="{54A9C933-ACA7-4350-837A-04120095E568}"/>
    <cellStyle name="Valuta 2 4 7 12" xfId="29424" xr:uid="{095FD32D-CC4C-407A-B2C7-A8FC477B5921}"/>
    <cellStyle name="Valuta 2 4 7 13" xfId="29419" xr:uid="{83DA7540-AE90-4FA5-B207-A102C99532E5}"/>
    <cellStyle name="Valuta 2 4 7 14" xfId="35195" xr:uid="{CD6CFD2C-9B90-4E87-BBC7-92A88CE64957}"/>
    <cellStyle name="Valuta 2 4 7 15" xfId="35931" xr:uid="{EE458E8B-EAEE-45BA-B518-0DE0F3BF7719}"/>
    <cellStyle name="Valuta 2 4 7 2" xfId="3866" xr:uid="{00000000-0005-0000-0000-000002170000}"/>
    <cellStyle name="Valuta 2 4 7 2 10" xfId="29426" xr:uid="{6DABC4C9-F7EF-48D8-A59E-F54B8AC824FD}"/>
    <cellStyle name="Valuta 2 4 7 2 11" xfId="29425" xr:uid="{0DE959A0-CE0D-4806-8C22-A205E945B4B5}"/>
    <cellStyle name="Valuta 2 4 7 2 12" xfId="35196" xr:uid="{E07117DA-F1EA-431B-9265-69073B7231BF}"/>
    <cellStyle name="Valuta 2 4 7 2 13" xfId="36315" xr:uid="{5E577C8F-8DAC-4C01-9B86-DDFDD4527116}"/>
    <cellStyle name="Valuta 2 4 7 2 2" xfId="3867" xr:uid="{00000000-0005-0000-0000-000003170000}"/>
    <cellStyle name="Valuta 2 4 7 2 2 2" xfId="6624" xr:uid="{00000000-0005-0000-0000-000004170000}"/>
    <cellStyle name="Valuta 2 4 7 2 2 2 2" xfId="29429" xr:uid="{2962F931-BED2-4C9A-8BA4-80E4A97BBBC9}"/>
    <cellStyle name="Valuta 2 4 7 2 2 2 3" xfId="29428" xr:uid="{DFCC5DEC-08E9-4965-B0FA-DF7C8805A4A9}"/>
    <cellStyle name="Valuta 2 4 7 2 2 3" xfId="29430" xr:uid="{5F825874-6695-4A55-B5B6-B2F554567D70}"/>
    <cellStyle name="Valuta 2 4 7 2 2 3 2" xfId="29431" xr:uid="{5C8EE46F-371A-4D95-934D-DC4B6F2DD914}"/>
    <cellStyle name="Valuta 2 4 7 2 2 4" xfId="29432" xr:uid="{807E9191-51CE-45FA-A4ED-B94259AC0473}"/>
    <cellStyle name="Valuta 2 4 7 2 2 5" xfId="29427" xr:uid="{FCB527CD-B543-49DF-A2DE-42049AD52197}"/>
    <cellStyle name="Valuta 2 4 7 2 2 6" xfId="35197" xr:uid="{24087CF7-4BD4-42D2-83FE-E4D8C350C2D6}"/>
    <cellStyle name="Valuta 2 4 7 2 3" xfId="3868" xr:uid="{00000000-0005-0000-0000-000005170000}"/>
    <cellStyle name="Valuta 2 4 7 2 3 2" xfId="6625" xr:uid="{00000000-0005-0000-0000-000006170000}"/>
    <cellStyle name="Valuta 2 4 7 2 3 2 2" xfId="29435" xr:uid="{47B99B67-2E2E-4C4B-8538-3241453CCAE8}"/>
    <cellStyle name="Valuta 2 4 7 2 3 2 3" xfId="29434" xr:uid="{F07AF9DC-5C89-4A56-A20A-8F4E3BD184DE}"/>
    <cellStyle name="Valuta 2 4 7 2 3 3" xfId="29436" xr:uid="{78ED61FE-3D39-43FC-AD5C-00AD16FF256E}"/>
    <cellStyle name="Valuta 2 4 7 2 3 3 2" xfId="29437" xr:uid="{0806AD93-7380-40B1-B9ED-16853D95D9D3}"/>
    <cellStyle name="Valuta 2 4 7 2 3 4" xfId="29438" xr:uid="{153D731E-C23E-4AD9-8E19-0531177D7E78}"/>
    <cellStyle name="Valuta 2 4 7 2 3 5" xfId="29433" xr:uid="{2B96ABEE-2D99-4C52-A7F3-46F335A45A14}"/>
    <cellStyle name="Valuta 2 4 7 2 3 6" xfId="35198" xr:uid="{B2EF6D6A-6BC1-4120-9E93-15351DF09774}"/>
    <cellStyle name="Valuta 2 4 7 2 4" xfId="3869" xr:uid="{00000000-0005-0000-0000-000007170000}"/>
    <cellStyle name="Valuta 2 4 7 2 4 2" xfId="6626" xr:uid="{00000000-0005-0000-0000-000008170000}"/>
    <cellStyle name="Valuta 2 4 7 2 4 2 2" xfId="29441" xr:uid="{EDBD664C-69C3-4F8F-B009-4DA2F8E45025}"/>
    <cellStyle name="Valuta 2 4 7 2 4 2 3" xfId="29440" xr:uid="{18D57268-B6A8-4A07-A53B-5A0AED2F9992}"/>
    <cellStyle name="Valuta 2 4 7 2 4 3" xfId="29442" xr:uid="{279F6329-11A7-4DDC-863E-1076A770D539}"/>
    <cellStyle name="Valuta 2 4 7 2 4 3 2" xfId="29443" xr:uid="{238C15D3-EF76-4F77-AD8C-FA67C3ED1CD7}"/>
    <cellStyle name="Valuta 2 4 7 2 4 4" xfId="29444" xr:uid="{496EF641-7FA9-48FF-8FDD-D7DD7C72E587}"/>
    <cellStyle name="Valuta 2 4 7 2 4 5" xfId="29439" xr:uid="{C44F0A0A-C1EF-4E07-AD4E-D976CAEE8725}"/>
    <cellStyle name="Valuta 2 4 7 2 4 6" xfId="35199" xr:uid="{DF73ABFF-5753-4D18-8A7F-A33EC6E9A565}"/>
    <cellStyle name="Valuta 2 4 7 2 5" xfId="3870" xr:uid="{00000000-0005-0000-0000-000009170000}"/>
    <cellStyle name="Valuta 2 4 7 2 5 2" xfId="29446" xr:uid="{A6E71AD0-A448-4397-8CD6-950DB5D0A5D7}"/>
    <cellStyle name="Valuta 2 4 7 2 5 2 2" xfId="29447" xr:uid="{0B463BA5-9F2B-4AE6-B48E-2CE961969F12}"/>
    <cellStyle name="Valuta 2 4 7 2 5 3" xfId="29448" xr:uid="{5522DB2D-0438-4F65-850B-6D965EC57776}"/>
    <cellStyle name="Valuta 2 4 7 2 5 4" xfId="29445" xr:uid="{8EFDCF2D-22DB-4365-B69A-E56B59C397E8}"/>
    <cellStyle name="Valuta 2 4 7 2 6" xfId="6623" xr:uid="{00000000-0005-0000-0000-00000A170000}"/>
    <cellStyle name="Valuta 2 4 7 2 6 2" xfId="29450" xr:uid="{5D0BDA27-77A2-4398-9B12-AF29CF6FF82E}"/>
    <cellStyle name="Valuta 2 4 7 2 6 2 2" xfId="29451" xr:uid="{E668AEA7-2452-4C39-9888-D0FB0192F635}"/>
    <cellStyle name="Valuta 2 4 7 2 6 3" xfId="29452" xr:uid="{FD0E767E-7DFF-46AA-94DF-D4AF2F0C608B}"/>
    <cellStyle name="Valuta 2 4 7 2 6 4" xfId="29449" xr:uid="{50F2779C-A60D-4844-A126-9146E061389C}"/>
    <cellStyle name="Valuta 2 4 7 2 7" xfId="29453" xr:uid="{8F7DA57C-AC58-4167-AC5D-1A404A55F9AC}"/>
    <cellStyle name="Valuta 2 4 7 2 7 2" xfId="29454" xr:uid="{7290160C-DF68-450E-95F2-8831FB96B17D}"/>
    <cellStyle name="Valuta 2 4 7 2 8" xfId="29455" xr:uid="{880F2280-2FFD-43AB-A1E9-D022CFFA908F}"/>
    <cellStyle name="Valuta 2 4 7 2 8 2" xfId="29456" xr:uid="{3793199B-1720-436C-BC72-2B66BEF60544}"/>
    <cellStyle name="Valuta 2 4 7 2 9" xfId="29457" xr:uid="{E380FE09-A1E2-4A3E-955A-842DDF1B78AD}"/>
    <cellStyle name="Valuta 2 4 7 2 9 2" xfId="29458" xr:uid="{512C461B-EC91-4604-9804-61C001AD667F}"/>
    <cellStyle name="Valuta 2 4 7 3" xfId="3871" xr:uid="{00000000-0005-0000-0000-00000B170000}"/>
    <cellStyle name="Valuta 2 4 7 3 10" xfId="29460" xr:uid="{514995CB-3E29-4780-AFBF-E2E2B4E109C1}"/>
    <cellStyle name="Valuta 2 4 7 3 11" xfId="29459" xr:uid="{EB9E9379-BA07-42DD-89FE-08D3D9D4CC12}"/>
    <cellStyle name="Valuta 2 4 7 3 12" xfId="35200" xr:uid="{5FC83A02-16EC-4176-A2FF-42C22846F168}"/>
    <cellStyle name="Valuta 2 4 7 3 13" xfId="36609" xr:uid="{27E0D7BB-690A-45BE-95F9-5AFDE81AF212}"/>
    <cellStyle name="Valuta 2 4 7 3 2" xfId="3872" xr:uid="{00000000-0005-0000-0000-00000C170000}"/>
    <cellStyle name="Valuta 2 4 7 3 2 2" xfId="6628" xr:uid="{00000000-0005-0000-0000-00000D170000}"/>
    <cellStyle name="Valuta 2 4 7 3 2 2 2" xfId="29463" xr:uid="{CB5545B7-D21D-42C9-B320-57D4FE424C2F}"/>
    <cellStyle name="Valuta 2 4 7 3 2 2 3" xfId="29462" xr:uid="{B8164318-EBA0-4203-9190-9BD9E70A9EF1}"/>
    <cellStyle name="Valuta 2 4 7 3 2 3" xfId="29464" xr:uid="{AD4C7795-44FA-46E3-BED0-220CCEDA3DF4}"/>
    <cellStyle name="Valuta 2 4 7 3 2 3 2" xfId="29465" xr:uid="{E4020A3A-8AAE-4F17-8850-5DD773012E42}"/>
    <cellStyle name="Valuta 2 4 7 3 2 4" xfId="29466" xr:uid="{27BA87A4-3463-46DC-B775-97B171C858BC}"/>
    <cellStyle name="Valuta 2 4 7 3 2 5" xfId="29461" xr:uid="{9CD3D2EE-3506-4349-8DDA-A3A839F41AF9}"/>
    <cellStyle name="Valuta 2 4 7 3 2 6" xfId="35201" xr:uid="{829AE428-C28A-4B14-AD65-5AE9616B9744}"/>
    <cellStyle name="Valuta 2 4 7 3 3" xfId="3873" xr:uid="{00000000-0005-0000-0000-00000E170000}"/>
    <cellStyle name="Valuta 2 4 7 3 3 2" xfId="6629" xr:uid="{00000000-0005-0000-0000-00000F170000}"/>
    <cellStyle name="Valuta 2 4 7 3 3 2 2" xfId="29469" xr:uid="{47293628-93BE-45DB-AA14-4219F33024A4}"/>
    <cellStyle name="Valuta 2 4 7 3 3 2 3" xfId="29468" xr:uid="{D7BC4791-D1E9-4D10-9023-46A59C72423F}"/>
    <cellStyle name="Valuta 2 4 7 3 3 3" xfId="29470" xr:uid="{5CEC865C-59F9-4091-91AF-17034B995C6B}"/>
    <cellStyle name="Valuta 2 4 7 3 3 3 2" xfId="29471" xr:uid="{3ADCA0B5-369A-4B38-B489-309A956FD4F2}"/>
    <cellStyle name="Valuta 2 4 7 3 3 4" xfId="29472" xr:uid="{11820186-9273-4774-A504-6CEFD4151912}"/>
    <cellStyle name="Valuta 2 4 7 3 3 5" xfId="29467" xr:uid="{432D8FB1-D983-4A60-8D79-8BDAA0CA7B01}"/>
    <cellStyle name="Valuta 2 4 7 3 3 6" xfId="35202" xr:uid="{C5D182D0-0DEA-4DD5-B7AA-8A3B6C59826C}"/>
    <cellStyle name="Valuta 2 4 7 3 4" xfId="3874" xr:uid="{00000000-0005-0000-0000-000010170000}"/>
    <cellStyle name="Valuta 2 4 7 3 4 2" xfId="6630" xr:uid="{00000000-0005-0000-0000-000011170000}"/>
    <cellStyle name="Valuta 2 4 7 3 4 2 2" xfId="29475" xr:uid="{3586C760-34AC-4BE9-BEF0-D0590ADCD489}"/>
    <cellStyle name="Valuta 2 4 7 3 4 2 3" xfId="29474" xr:uid="{5D11AD12-0B74-42C6-8453-30F8CBAC2128}"/>
    <cellStyle name="Valuta 2 4 7 3 4 3" xfId="29476" xr:uid="{D69C6F38-6915-4BBE-8E65-723D349E5CF1}"/>
    <cellStyle name="Valuta 2 4 7 3 4 3 2" xfId="29477" xr:uid="{2C05F088-3DDF-4A18-853B-DAD3BF5567DD}"/>
    <cellStyle name="Valuta 2 4 7 3 4 4" xfId="29478" xr:uid="{216A1C7A-633C-4E1E-B9CF-C61B76B7D52D}"/>
    <cellStyle name="Valuta 2 4 7 3 4 5" xfId="29473" xr:uid="{0224F6A5-FF89-458B-BAC1-D0F201F050FB}"/>
    <cellStyle name="Valuta 2 4 7 3 4 6" xfId="35203" xr:uid="{F484F01C-D030-4BBB-B80A-4EDB093AF3AB}"/>
    <cellStyle name="Valuta 2 4 7 3 5" xfId="3875" xr:uid="{00000000-0005-0000-0000-000012170000}"/>
    <cellStyle name="Valuta 2 4 7 3 5 2" xfId="29480" xr:uid="{05EF20E7-5D48-44C1-BCBE-53AED8BB4EC4}"/>
    <cellStyle name="Valuta 2 4 7 3 5 2 2" xfId="29481" xr:uid="{5580F43C-5EE1-463F-B894-487289CE8F6D}"/>
    <cellStyle name="Valuta 2 4 7 3 5 3" xfId="29482" xr:uid="{80649B22-0AD8-4AA3-A682-F2A4502CE5AC}"/>
    <cellStyle name="Valuta 2 4 7 3 5 4" xfId="29479" xr:uid="{FBBEDEED-E503-487D-95E5-40287F0242CB}"/>
    <cellStyle name="Valuta 2 4 7 3 6" xfId="6627" xr:uid="{00000000-0005-0000-0000-000013170000}"/>
    <cellStyle name="Valuta 2 4 7 3 6 2" xfId="29484" xr:uid="{6831435F-30C0-4A35-8693-859D555D324F}"/>
    <cellStyle name="Valuta 2 4 7 3 6 2 2" xfId="29485" xr:uid="{005EACE7-26F1-497C-BF77-68FF00CBDEE0}"/>
    <cellStyle name="Valuta 2 4 7 3 6 3" xfId="29486" xr:uid="{1039DAD8-E2A9-45BA-B93A-AD5C19780BB0}"/>
    <cellStyle name="Valuta 2 4 7 3 6 4" xfId="29483" xr:uid="{71AC8319-4EEC-4B64-899D-3CD36D018CA9}"/>
    <cellStyle name="Valuta 2 4 7 3 7" xfId="29487" xr:uid="{A72FC099-7CC8-464F-BD95-96F74458ECF2}"/>
    <cellStyle name="Valuta 2 4 7 3 7 2" xfId="29488" xr:uid="{C54FBCAF-8163-4FAB-B1DA-29AD111DD514}"/>
    <cellStyle name="Valuta 2 4 7 3 8" xfId="29489" xr:uid="{FB41FDC1-83B5-4D73-A901-CB8CFBD94A3A}"/>
    <cellStyle name="Valuta 2 4 7 3 8 2" xfId="29490" xr:uid="{FAD51AA8-6A37-4BEE-86EF-56B6FE0B9D14}"/>
    <cellStyle name="Valuta 2 4 7 3 9" xfId="29491" xr:uid="{420193F1-8F08-41DD-903D-277693B95FDA}"/>
    <cellStyle name="Valuta 2 4 7 3 9 2" xfId="29492" xr:uid="{BD5A3BAC-EE63-40D7-9868-3AC149F8E2C9}"/>
    <cellStyle name="Valuta 2 4 7 4" xfId="3876" xr:uid="{00000000-0005-0000-0000-000014170000}"/>
    <cellStyle name="Valuta 2 4 7 4 2" xfId="6631" xr:uid="{00000000-0005-0000-0000-000015170000}"/>
    <cellStyle name="Valuta 2 4 7 4 2 2" xfId="29495" xr:uid="{D053508D-DCA7-4690-9657-54F6C8DF87DB}"/>
    <cellStyle name="Valuta 2 4 7 4 2 3" xfId="29494" xr:uid="{8770DEFC-4721-4C3B-8F69-9D368D353535}"/>
    <cellStyle name="Valuta 2 4 7 4 3" xfId="29496" xr:uid="{9F664D2D-E049-4FFA-9738-0D89695CECC6}"/>
    <cellStyle name="Valuta 2 4 7 4 3 2" xfId="29497" xr:uid="{BC8A6101-BA21-45DF-9CA6-E72B2D13C84C}"/>
    <cellStyle name="Valuta 2 4 7 4 4" xfId="29498" xr:uid="{CAB06723-2C99-42B4-B804-4A49A573BE92}"/>
    <cellStyle name="Valuta 2 4 7 4 5" xfId="29499" xr:uid="{16BBCD04-AFEC-4824-B849-C54CDD23A75F}"/>
    <cellStyle name="Valuta 2 4 7 4 6" xfId="29493" xr:uid="{03A4A871-2422-40CF-A40F-6586891C8FD1}"/>
    <cellStyle name="Valuta 2 4 7 4 7" xfId="35204" xr:uid="{F3ED4ADF-80D7-417F-9DBF-5E4611005B5E}"/>
    <cellStyle name="Valuta 2 4 7 5" xfId="3877" xr:uid="{00000000-0005-0000-0000-000016170000}"/>
    <cellStyle name="Valuta 2 4 7 5 2" xfId="6632" xr:uid="{00000000-0005-0000-0000-000017170000}"/>
    <cellStyle name="Valuta 2 4 7 5 2 2" xfId="29502" xr:uid="{66E1BD1B-4F50-45D3-8958-A18FF9E82BE3}"/>
    <cellStyle name="Valuta 2 4 7 5 2 3" xfId="29501" xr:uid="{8E74AFC5-4A21-4AB0-B816-26D51171FA80}"/>
    <cellStyle name="Valuta 2 4 7 5 3" xfId="29503" xr:uid="{0FAA660A-5A8B-4EB7-976D-637259350ED7}"/>
    <cellStyle name="Valuta 2 4 7 5 3 2" xfId="29504" xr:uid="{08B0788A-6E26-4D5F-8F36-F7D2705B4838}"/>
    <cellStyle name="Valuta 2 4 7 5 4" xfId="29505" xr:uid="{79518C6A-A7D8-4141-8AB4-9C112133A84F}"/>
    <cellStyle name="Valuta 2 4 7 5 5" xfId="29500" xr:uid="{A3F79BDB-605D-4DF9-BEC4-3639783DC7BB}"/>
    <cellStyle name="Valuta 2 4 7 5 6" xfId="35205" xr:uid="{B66E0EFC-3D34-497F-AE48-C6CE1C50B30F}"/>
    <cellStyle name="Valuta 2 4 7 6" xfId="3878" xr:uid="{00000000-0005-0000-0000-000018170000}"/>
    <cellStyle name="Valuta 2 4 7 6 2" xfId="6633" xr:uid="{00000000-0005-0000-0000-000019170000}"/>
    <cellStyle name="Valuta 2 4 7 6 2 2" xfId="29508" xr:uid="{0654F46C-4B9F-48D6-AC72-789288A38F23}"/>
    <cellStyle name="Valuta 2 4 7 6 2 3" xfId="29507" xr:uid="{8C0F4E38-3176-40AB-83A4-5D98241D75EA}"/>
    <cellStyle name="Valuta 2 4 7 6 3" xfId="29509" xr:uid="{F1AE30C0-6998-4BF4-8721-227B671597D9}"/>
    <cellStyle name="Valuta 2 4 7 6 3 2" xfId="29510" xr:uid="{CEF4E48C-A4C3-4E8B-873D-30C55BF56309}"/>
    <cellStyle name="Valuta 2 4 7 6 4" xfId="29511" xr:uid="{6280F747-9C92-4708-BAB9-7CEB5EC92766}"/>
    <cellStyle name="Valuta 2 4 7 6 5" xfId="29506" xr:uid="{2FE5DEAC-E13A-4840-B271-E6E7E45CD52A}"/>
    <cellStyle name="Valuta 2 4 7 6 6" xfId="35206" xr:uid="{C8545900-200A-4581-A4F4-5CAB46FD7F9D}"/>
    <cellStyle name="Valuta 2 4 7 7" xfId="3879" xr:uid="{00000000-0005-0000-0000-00001A170000}"/>
    <cellStyle name="Valuta 2 4 7 7 2" xfId="29513" xr:uid="{44C21425-74FA-441A-9CDE-B0FB74F371FC}"/>
    <cellStyle name="Valuta 2 4 7 7 2 2" xfId="29514" xr:uid="{9A319660-B930-4A7A-8A06-7676852BBD2C}"/>
    <cellStyle name="Valuta 2 4 7 7 3" xfId="29515" xr:uid="{4886026B-B2E3-4110-BD51-53A3A23483D7}"/>
    <cellStyle name="Valuta 2 4 7 7 4" xfId="29512" xr:uid="{6AA33495-2C86-4C8F-8BED-C2E042D9A6EC}"/>
    <cellStyle name="Valuta 2 4 7 8" xfId="6622" xr:uid="{00000000-0005-0000-0000-00001B170000}"/>
    <cellStyle name="Valuta 2 4 7 8 2" xfId="29517" xr:uid="{362B5132-86AE-4605-8ABA-37B88635B58C}"/>
    <cellStyle name="Valuta 2 4 7 8 2 2" xfId="29518" xr:uid="{C6A5827A-B415-4512-A623-2DCBE5AFABDB}"/>
    <cellStyle name="Valuta 2 4 7 8 3" xfId="29519" xr:uid="{11BBE554-6490-401F-BE1C-585048C759BD}"/>
    <cellStyle name="Valuta 2 4 7 8 4" xfId="29516" xr:uid="{56D129B5-7C2D-4513-91B0-0DC28EF2E015}"/>
    <cellStyle name="Valuta 2 4 7 9" xfId="29520" xr:uid="{C01910E4-C636-40AB-BED8-54DD5740F6E9}"/>
    <cellStyle name="Valuta 2 4 7 9 2" xfId="29521" xr:uid="{A6093EF2-9154-490A-9E66-96BC5AC48513}"/>
    <cellStyle name="Valuta 2 4 8" xfId="3880" xr:uid="{00000000-0005-0000-0000-00001C170000}"/>
    <cellStyle name="Valuta 2 4 8 10" xfId="29523" xr:uid="{71F75B25-EF63-44CC-8EE0-02A9C7F3FBE8}"/>
    <cellStyle name="Valuta 2 4 8 10 2" xfId="29524" xr:uid="{90E3557F-7132-4CC9-906A-571D3BF5544E}"/>
    <cellStyle name="Valuta 2 4 8 11" xfId="29525" xr:uid="{D0DCB837-B137-469E-94BA-64395259BE39}"/>
    <cellStyle name="Valuta 2 4 8 11 2" xfId="29526" xr:uid="{C86ABD28-B8DE-4705-AFFA-37BD666A595F}"/>
    <cellStyle name="Valuta 2 4 8 12" xfId="29527" xr:uid="{64CD4783-B1BA-492B-8173-B39F5D7A18CF}"/>
    <cellStyle name="Valuta 2 4 8 13" xfId="29522" xr:uid="{083AD52C-6473-46B6-8895-81DAAF46A121}"/>
    <cellStyle name="Valuta 2 4 8 14" xfId="35207" xr:uid="{C9233037-1285-4A89-B084-B89636A341DA}"/>
    <cellStyle name="Valuta 2 4 8 15" xfId="35932" xr:uid="{D81B2264-7464-4B6A-BF01-9EF1FB1BC27D}"/>
    <cellStyle name="Valuta 2 4 8 2" xfId="3881" xr:uid="{00000000-0005-0000-0000-00001D170000}"/>
    <cellStyle name="Valuta 2 4 8 2 10" xfId="29529" xr:uid="{AF54C8EB-5D5C-4F48-A060-830E14997541}"/>
    <cellStyle name="Valuta 2 4 8 2 11" xfId="29528" xr:uid="{CA8D6067-DDD9-4903-A7CD-B65D155BE74A}"/>
    <cellStyle name="Valuta 2 4 8 2 12" xfId="35208" xr:uid="{9E94A739-2C26-45B0-97CE-A1DB78AA1FC4}"/>
    <cellStyle name="Valuta 2 4 8 2 13" xfId="36316" xr:uid="{268EA6C9-8CC4-4D7C-99EA-9134BC7BC409}"/>
    <cellStyle name="Valuta 2 4 8 2 2" xfId="3882" xr:uid="{00000000-0005-0000-0000-00001E170000}"/>
    <cellStyle name="Valuta 2 4 8 2 2 2" xfId="6636" xr:uid="{00000000-0005-0000-0000-00001F170000}"/>
    <cellStyle name="Valuta 2 4 8 2 2 2 2" xfId="29532" xr:uid="{631B643A-FBAA-41A3-A58D-8E2A6DC60906}"/>
    <cellStyle name="Valuta 2 4 8 2 2 2 3" xfId="29531" xr:uid="{40A20BAB-579E-46F9-AC7A-803697666DEC}"/>
    <cellStyle name="Valuta 2 4 8 2 2 3" xfId="29533" xr:uid="{6A56FDF7-EDCF-4DA3-83D0-CEF33E4CD281}"/>
    <cellStyle name="Valuta 2 4 8 2 2 3 2" xfId="29534" xr:uid="{C129624F-4B33-44F5-A56F-E738C97F893E}"/>
    <cellStyle name="Valuta 2 4 8 2 2 4" xfId="29535" xr:uid="{7B032801-A763-40A0-8626-166FE1A5EA1E}"/>
    <cellStyle name="Valuta 2 4 8 2 2 5" xfId="29530" xr:uid="{DA4582DF-FB22-4BF4-A2CD-6500F473A641}"/>
    <cellStyle name="Valuta 2 4 8 2 2 6" xfId="35209" xr:uid="{7CF2CA22-9EF0-47CE-8AC7-BE09FF3753D9}"/>
    <cellStyle name="Valuta 2 4 8 2 3" xfId="3883" xr:uid="{00000000-0005-0000-0000-000020170000}"/>
    <cellStyle name="Valuta 2 4 8 2 3 2" xfId="6637" xr:uid="{00000000-0005-0000-0000-000021170000}"/>
    <cellStyle name="Valuta 2 4 8 2 3 2 2" xfId="29538" xr:uid="{E9128641-A81E-42BA-9888-8F32EE7728B0}"/>
    <cellStyle name="Valuta 2 4 8 2 3 2 3" xfId="29537" xr:uid="{D3A8FD64-8C75-4E5C-97F5-7F91BE645C76}"/>
    <cellStyle name="Valuta 2 4 8 2 3 3" xfId="29539" xr:uid="{9913B444-66E8-4F94-918D-42BBDB0DA17F}"/>
    <cellStyle name="Valuta 2 4 8 2 3 3 2" xfId="29540" xr:uid="{886CCF4A-15B9-40D0-B28E-C8832BA13395}"/>
    <cellStyle name="Valuta 2 4 8 2 3 4" xfId="29541" xr:uid="{BDD401CB-BFD1-45E6-A275-F9EB832277F6}"/>
    <cellStyle name="Valuta 2 4 8 2 3 5" xfId="29536" xr:uid="{1A034F00-5741-49F0-842E-D3F741524727}"/>
    <cellStyle name="Valuta 2 4 8 2 3 6" xfId="35210" xr:uid="{F25DC863-F55E-47AA-8DE4-9C5D92835734}"/>
    <cellStyle name="Valuta 2 4 8 2 4" xfId="3884" xr:uid="{00000000-0005-0000-0000-000022170000}"/>
    <cellStyle name="Valuta 2 4 8 2 4 2" xfId="6638" xr:uid="{00000000-0005-0000-0000-000023170000}"/>
    <cellStyle name="Valuta 2 4 8 2 4 2 2" xfId="29544" xr:uid="{9F963951-BCDF-4F27-8EA3-FE96C81F89F2}"/>
    <cellStyle name="Valuta 2 4 8 2 4 2 3" xfId="29543" xr:uid="{21F5DF2A-B53D-421E-BF11-1776E1BB7ADC}"/>
    <cellStyle name="Valuta 2 4 8 2 4 3" xfId="29545" xr:uid="{58723382-9FA6-4ACF-B137-96B868BA6115}"/>
    <cellStyle name="Valuta 2 4 8 2 4 3 2" xfId="29546" xr:uid="{6555EE7C-BC07-4BEE-9128-869BCAF74D2F}"/>
    <cellStyle name="Valuta 2 4 8 2 4 4" xfId="29547" xr:uid="{FA9326B6-682D-4554-9418-7A01624C341E}"/>
    <cellStyle name="Valuta 2 4 8 2 4 5" xfId="29542" xr:uid="{F5231205-DE78-440C-9673-D2E95B628D82}"/>
    <cellStyle name="Valuta 2 4 8 2 4 6" xfId="35211" xr:uid="{45816335-6D85-4BD6-BA01-632604CF9C7C}"/>
    <cellStyle name="Valuta 2 4 8 2 5" xfId="3885" xr:uid="{00000000-0005-0000-0000-000024170000}"/>
    <cellStyle name="Valuta 2 4 8 2 5 2" xfId="29549" xr:uid="{12CB26D8-55CE-4D07-B9CF-B6848C354639}"/>
    <cellStyle name="Valuta 2 4 8 2 5 2 2" xfId="29550" xr:uid="{70AE248A-D185-4AAD-8C88-83C765DC1F8C}"/>
    <cellStyle name="Valuta 2 4 8 2 5 3" xfId="29551" xr:uid="{7E1AD006-5443-4A0E-9055-2F48AF1DA6BE}"/>
    <cellStyle name="Valuta 2 4 8 2 5 4" xfId="29548" xr:uid="{E4327E7C-9893-4E68-B2B9-7E89C7C914A0}"/>
    <cellStyle name="Valuta 2 4 8 2 6" xfId="6635" xr:uid="{00000000-0005-0000-0000-000025170000}"/>
    <cellStyle name="Valuta 2 4 8 2 6 2" xfId="29553" xr:uid="{005328F6-B600-4C3A-B19F-D526653388D8}"/>
    <cellStyle name="Valuta 2 4 8 2 6 2 2" xfId="29554" xr:uid="{378EC588-81B3-406A-B833-96475A5EDFE9}"/>
    <cellStyle name="Valuta 2 4 8 2 6 3" xfId="29555" xr:uid="{58E327A8-3085-4656-A23A-7DE2ADF75C02}"/>
    <cellStyle name="Valuta 2 4 8 2 6 4" xfId="29552" xr:uid="{DD391492-48BB-4E9B-BF31-892A77058AE0}"/>
    <cellStyle name="Valuta 2 4 8 2 7" xfId="29556" xr:uid="{772184C5-B96A-4114-A8E9-C85F0CB28057}"/>
    <cellStyle name="Valuta 2 4 8 2 7 2" xfId="29557" xr:uid="{76833D08-2F31-4785-94DC-A038D8D29E9C}"/>
    <cellStyle name="Valuta 2 4 8 2 8" xfId="29558" xr:uid="{3A681C20-369B-4293-9B58-626758CBDE25}"/>
    <cellStyle name="Valuta 2 4 8 2 8 2" xfId="29559" xr:uid="{7509F867-8008-47DB-BB9B-62F2105605DF}"/>
    <cellStyle name="Valuta 2 4 8 2 9" xfId="29560" xr:uid="{C471FE08-4698-44FA-9AE6-82ACF3234F43}"/>
    <cellStyle name="Valuta 2 4 8 2 9 2" xfId="29561" xr:uid="{D580F49E-0530-4F71-9B61-442ADDD511CD}"/>
    <cellStyle name="Valuta 2 4 8 3" xfId="3886" xr:uid="{00000000-0005-0000-0000-000026170000}"/>
    <cellStyle name="Valuta 2 4 8 3 10" xfId="29563" xr:uid="{7306ADB7-0556-49C1-9E4E-8381D6B9E95B}"/>
    <cellStyle name="Valuta 2 4 8 3 11" xfId="29562" xr:uid="{EF5082D2-B02A-44D7-8777-4404B5FB0F36}"/>
    <cellStyle name="Valuta 2 4 8 3 12" xfId="35212" xr:uid="{F9BE7B0C-2F3C-415C-A508-4D9EBC1A02B5}"/>
    <cellStyle name="Valuta 2 4 8 3 13" xfId="36610" xr:uid="{25FA8EAE-B429-40B5-89B2-39EA183850B3}"/>
    <cellStyle name="Valuta 2 4 8 3 2" xfId="3887" xr:uid="{00000000-0005-0000-0000-000027170000}"/>
    <cellStyle name="Valuta 2 4 8 3 2 2" xfId="6640" xr:uid="{00000000-0005-0000-0000-000028170000}"/>
    <cellStyle name="Valuta 2 4 8 3 2 2 2" xfId="29566" xr:uid="{68F578A9-1401-4DDA-937A-781379D08406}"/>
    <cellStyle name="Valuta 2 4 8 3 2 2 3" xfId="29565" xr:uid="{82EB7FF5-9688-436B-B68E-C62E5E8D523C}"/>
    <cellStyle name="Valuta 2 4 8 3 2 3" xfId="29567" xr:uid="{B3474A64-A816-41AD-B829-69D825FE275A}"/>
    <cellStyle name="Valuta 2 4 8 3 2 3 2" xfId="29568" xr:uid="{29C2BB8F-32DD-406D-AE92-470B3B383F52}"/>
    <cellStyle name="Valuta 2 4 8 3 2 4" xfId="29569" xr:uid="{9C77032F-1AA5-40D4-A01F-815FAFB44B56}"/>
    <cellStyle name="Valuta 2 4 8 3 2 5" xfId="29564" xr:uid="{1CA98AAF-5C59-4C8F-8DE2-E3F3432D3E43}"/>
    <cellStyle name="Valuta 2 4 8 3 2 6" xfId="35213" xr:uid="{6C914BD8-1369-49E8-AA9A-89F5D9A06EA0}"/>
    <cellStyle name="Valuta 2 4 8 3 3" xfId="3888" xr:uid="{00000000-0005-0000-0000-000029170000}"/>
    <cellStyle name="Valuta 2 4 8 3 3 2" xfId="6641" xr:uid="{00000000-0005-0000-0000-00002A170000}"/>
    <cellStyle name="Valuta 2 4 8 3 3 2 2" xfId="29572" xr:uid="{C3F90CCA-9918-4CB0-82F3-2104FF044947}"/>
    <cellStyle name="Valuta 2 4 8 3 3 2 3" xfId="29571" xr:uid="{763F4129-73E3-41B6-A6B0-F502F6E14673}"/>
    <cellStyle name="Valuta 2 4 8 3 3 3" xfId="29573" xr:uid="{D3FD1E05-E54E-4D9E-9222-F12C869E246B}"/>
    <cellStyle name="Valuta 2 4 8 3 3 3 2" xfId="29574" xr:uid="{97744938-A945-44C3-BEFF-AFE391EA07F8}"/>
    <cellStyle name="Valuta 2 4 8 3 3 4" xfId="29575" xr:uid="{16AD70F3-323D-4893-8B1B-2A2B0B519088}"/>
    <cellStyle name="Valuta 2 4 8 3 3 5" xfId="29570" xr:uid="{ECCF1C21-BDDB-45B6-8039-A99B81E4A45D}"/>
    <cellStyle name="Valuta 2 4 8 3 3 6" xfId="35214" xr:uid="{0DAFA340-EC9C-4734-BD0D-FCCBDCA9F64E}"/>
    <cellStyle name="Valuta 2 4 8 3 4" xfId="3889" xr:uid="{00000000-0005-0000-0000-00002B170000}"/>
    <cellStyle name="Valuta 2 4 8 3 4 2" xfId="6642" xr:uid="{00000000-0005-0000-0000-00002C170000}"/>
    <cellStyle name="Valuta 2 4 8 3 4 2 2" xfId="29578" xr:uid="{7B1E45FA-A4F7-4EF9-A68E-D516A09E6368}"/>
    <cellStyle name="Valuta 2 4 8 3 4 2 3" xfId="29577" xr:uid="{09089FA0-5BEC-45D1-A95A-3A94F5E336AE}"/>
    <cellStyle name="Valuta 2 4 8 3 4 3" xfId="29579" xr:uid="{669B7710-BEB5-4183-AFC3-A97C14D8639C}"/>
    <cellStyle name="Valuta 2 4 8 3 4 3 2" xfId="29580" xr:uid="{B7F14C95-791A-41AB-814C-73CAAADFA67A}"/>
    <cellStyle name="Valuta 2 4 8 3 4 4" xfId="29581" xr:uid="{18AB2959-7BA6-454E-8F9C-D9C892929298}"/>
    <cellStyle name="Valuta 2 4 8 3 4 5" xfId="29576" xr:uid="{6049C10E-B50B-402A-BF22-A4E44D1943F6}"/>
    <cellStyle name="Valuta 2 4 8 3 4 6" xfId="35215" xr:uid="{444D4986-DEE9-46B4-9D2F-13817704D200}"/>
    <cellStyle name="Valuta 2 4 8 3 5" xfId="3890" xr:uid="{00000000-0005-0000-0000-00002D170000}"/>
    <cellStyle name="Valuta 2 4 8 3 5 2" xfId="29583" xr:uid="{6DC35769-358C-4661-9117-A70BE446D21B}"/>
    <cellStyle name="Valuta 2 4 8 3 5 2 2" xfId="29584" xr:uid="{A6B74EC1-2529-4870-A608-44BB6923AFC5}"/>
    <cellStyle name="Valuta 2 4 8 3 5 3" xfId="29585" xr:uid="{029946BA-BA2C-4930-A4C3-A10EA6319511}"/>
    <cellStyle name="Valuta 2 4 8 3 5 4" xfId="29582" xr:uid="{68A8765A-37CC-4A76-93DC-EDE98076D40C}"/>
    <cellStyle name="Valuta 2 4 8 3 6" xfId="6639" xr:uid="{00000000-0005-0000-0000-00002E170000}"/>
    <cellStyle name="Valuta 2 4 8 3 6 2" xfId="29587" xr:uid="{09A33FA9-3AA0-4749-A0C7-E94FEA1DFF57}"/>
    <cellStyle name="Valuta 2 4 8 3 6 2 2" xfId="29588" xr:uid="{120C2FD4-DFD7-47D8-BF30-AB0D45136915}"/>
    <cellStyle name="Valuta 2 4 8 3 6 3" xfId="29589" xr:uid="{30F003E2-E7A4-4EA3-9347-FAACD706B9AD}"/>
    <cellStyle name="Valuta 2 4 8 3 6 4" xfId="29586" xr:uid="{29467B6A-40F6-4C9D-B5D7-6743CF57632D}"/>
    <cellStyle name="Valuta 2 4 8 3 7" xfId="29590" xr:uid="{242384AF-635D-4BA0-A2D0-2279538345A2}"/>
    <cellStyle name="Valuta 2 4 8 3 7 2" xfId="29591" xr:uid="{5AC4E456-280F-4FE6-B371-A7765D2D7D66}"/>
    <cellStyle name="Valuta 2 4 8 3 8" xfId="29592" xr:uid="{48DE0C2F-3A8A-488F-A4F0-22192F267187}"/>
    <cellStyle name="Valuta 2 4 8 3 8 2" xfId="29593" xr:uid="{EEC14F17-AEDA-42F1-85EF-C85B4B0E46D3}"/>
    <cellStyle name="Valuta 2 4 8 3 9" xfId="29594" xr:uid="{59DA8B68-4504-43EB-9148-783E6D6DC6E4}"/>
    <cellStyle name="Valuta 2 4 8 3 9 2" xfId="29595" xr:uid="{62B4D88F-EA8F-46E3-8A4D-7E4D6170B9C3}"/>
    <cellStyle name="Valuta 2 4 8 4" xfId="3891" xr:uid="{00000000-0005-0000-0000-00002F170000}"/>
    <cellStyle name="Valuta 2 4 8 4 2" xfId="6643" xr:uid="{00000000-0005-0000-0000-000030170000}"/>
    <cellStyle name="Valuta 2 4 8 4 2 2" xfId="29598" xr:uid="{0F508D4B-DCAC-4C5E-801A-5826DBF25AEC}"/>
    <cellStyle name="Valuta 2 4 8 4 2 3" xfId="29597" xr:uid="{8B9C5046-DEFC-4AA3-846E-4E34FB237A23}"/>
    <cellStyle name="Valuta 2 4 8 4 3" xfId="29599" xr:uid="{AB26209F-5BE5-4D88-8F74-97F5C840FFA4}"/>
    <cellStyle name="Valuta 2 4 8 4 3 2" xfId="29600" xr:uid="{E68672C2-9A4F-4005-ABC3-C510F16151DE}"/>
    <cellStyle name="Valuta 2 4 8 4 4" xfId="29601" xr:uid="{7849AB9F-92D2-4AC1-9C3F-082CECAE55E0}"/>
    <cellStyle name="Valuta 2 4 8 4 5" xfId="29602" xr:uid="{A75479B4-1F8E-45C2-B6E9-C8EDF5E5A6AA}"/>
    <cellStyle name="Valuta 2 4 8 4 6" xfId="29596" xr:uid="{AB259DE4-CEEA-431E-AD0B-31A934A941E2}"/>
    <cellStyle name="Valuta 2 4 8 4 7" xfId="35216" xr:uid="{EA7246D5-1F8E-4923-BF60-C3821FB71F23}"/>
    <cellStyle name="Valuta 2 4 8 5" xfId="3892" xr:uid="{00000000-0005-0000-0000-000031170000}"/>
    <cellStyle name="Valuta 2 4 8 5 2" xfId="6644" xr:uid="{00000000-0005-0000-0000-000032170000}"/>
    <cellStyle name="Valuta 2 4 8 5 2 2" xfId="29605" xr:uid="{C8407A93-B56E-40D4-8219-D63748B05806}"/>
    <cellStyle name="Valuta 2 4 8 5 2 3" xfId="29604" xr:uid="{30B7537D-4E83-4A0D-995A-A980D7088888}"/>
    <cellStyle name="Valuta 2 4 8 5 3" xfId="29606" xr:uid="{C3C00EFC-533C-4B7D-B582-C0B1BF8F9D55}"/>
    <cellStyle name="Valuta 2 4 8 5 3 2" xfId="29607" xr:uid="{33C5A3C1-391A-4EB2-9D99-CD32FBD9B978}"/>
    <cellStyle name="Valuta 2 4 8 5 4" xfId="29608" xr:uid="{01B24A28-4BC5-42B2-A68F-5C4309ACC316}"/>
    <cellStyle name="Valuta 2 4 8 5 5" xfId="29603" xr:uid="{507BF239-A734-4D33-9CFA-6F3253D137EF}"/>
    <cellStyle name="Valuta 2 4 8 5 6" xfId="35217" xr:uid="{4B8165A6-5358-477A-B2B9-0BCCCE3C6B27}"/>
    <cellStyle name="Valuta 2 4 8 6" xfId="3893" xr:uid="{00000000-0005-0000-0000-000033170000}"/>
    <cellStyle name="Valuta 2 4 8 6 2" xfId="6645" xr:uid="{00000000-0005-0000-0000-000034170000}"/>
    <cellStyle name="Valuta 2 4 8 6 2 2" xfId="29611" xr:uid="{27EFB089-3084-4AE6-B7EE-FC4A605A21DB}"/>
    <cellStyle name="Valuta 2 4 8 6 2 3" xfId="29610" xr:uid="{5D0A4DBD-213F-4BBF-B64C-8B7A4AFAA7C5}"/>
    <cellStyle name="Valuta 2 4 8 6 3" xfId="29612" xr:uid="{DA2D5A6A-D781-4C54-A91C-1925305F043B}"/>
    <cellStyle name="Valuta 2 4 8 6 3 2" xfId="29613" xr:uid="{C90E024B-F654-4FEA-A5FC-C9E8F8F425C7}"/>
    <cellStyle name="Valuta 2 4 8 6 4" xfId="29614" xr:uid="{E52E8003-0EAB-4134-AB14-B8801E38DC7E}"/>
    <cellStyle name="Valuta 2 4 8 6 5" xfId="29609" xr:uid="{48B48099-78E9-4194-84F1-7E9D54EAAC22}"/>
    <cellStyle name="Valuta 2 4 8 6 6" xfId="35218" xr:uid="{F0511430-561E-4555-ABF7-D6B30C35FCBA}"/>
    <cellStyle name="Valuta 2 4 8 7" xfId="3894" xr:uid="{00000000-0005-0000-0000-000035170000}"/>
    <cellStyle name="Valuta 2 4 8 7 2" xfId="29616" xr:uid="{4B8A634A-E304-4CE9-830E-59C757952522}"/>
    <cellStyle name="Valuta 2 4 8 7 2 2" xfId="29617" xr:uid="{D4BB40F9-3A22-4FB9-9993-F1A870726150}"/>
    <cellStyle name="Valuta 2 4 8 7 3" xfId="29618" xr:uid="{5FF1AFE3-AD8D-44C4-9338-0B435D409960}"/>
    <cellStyle name="Valuta 2 4 8 7 4" xfId="29615" xr:uid="{ADD292C9-B340-4ED8-A8C4-C5CCDA4FD961}"/>
    <cellStyle name="Valuta 2 4 8 8" xfId="6634" xr:uid="{00000000-0005-0000-0000-000036170000}"/>
    <cellStyle name="Valuta 2 4 8 8 2" xfId="29620" xr:uid="{1EEE119D-2B06-47EE-A121-CE54181620F2}"/>
    <cellStyle name="Valuta 2 4 8 8 2 2" xfId="29621" xr:uid="{57DE1A5C-ADE9-410E-9ECC-5E2648976DC7}"/>
    <cellStyle name="Valuta 2 4 8 8 3" xfId="29622" xr:uid="{2EA8B70E-1FD8-43FA-8E01-ABC6C3C79CEF}"/>
    <cellStyle name="Valuta 2 4 8 8 4" xfId="29619" xr:uid="{05CC4A92-4A27-4B75-88FC-CD1378FBB64E}"/>
    <cellStyle name="Valuta 2 4 8 9" xfId="29623" xr:uid="{B90AEE80-DCDD-4153-A09F-3FEBB4E29E7F}"/>
    <cellStyle name="Valuta 2 4 8 9 2" xfId="29624" xr:uid="{D8070B2F-9BDB-4145-B125-50707FE62554}"/>
    <cellStyle name="Valuta 2 4 9" xfId="3895" xr:uid="{00000000-0005-0000-0000-000037170000}"/>
    <cellStyle name="Valuta 2 4 9 10" xfId="29626" xr:uid="{15E26AD9-57C0-4BA9-AE4E-B8112AA0C9A6}"/>
    <cellStyle name="Valuta 2 4 9 10 2" xfId="29627" xr:uid="{9BD776E2-09C9-4B72-A9ED-46A421C84012}"/>
    <cellStyle name="Valuta 2 4 9 11" xfId="29628" xr:uid="{86F297DB-28A8-4A6F-AE91-5F4983871463}"/>
    <cellStyle name="Valuta 2 4 9 11 2" xfId="29629" xr:uid="{61CF0573-9BB4-4BC4-B308-D6C93E00FBEF}"/>
    <cellStyle name="Valuta 2 4 9 12" xfId="29630" xr:uid="{A819194D-B212-4DD2-B81E-010ADB9DA9CA}"/>
    <cellStyle name="Valuta 2 4 9 13" xfId="29625" xr:uid="{5863D132-473C-4D48-8E99-3A11E827E0C4}"/>
    <cellStyle name="Valuta 2 4 9 14" xfId="35219" xr:uid="{75B59955-E092-479B-8F4F-A6A94DC4D32C}"/>
    <cellStyle name="Valuta 2 4 9 15" xfId="35933" xr:uid="{F0DA2B7E-EAE8-4F87-86C2-D30991DE20F5}"/>
    <cellStyle name="Valuta 2 4 9 2" xfId="3896" xr:uid="{00000000-0005-0000-0000-000038170000}"/>
    <cellStyle name="Valuta 2 4 9 2 10" xfId="29632" xr:uid="{B2855402-909D-47E7-8D96-22EA5DC430B9}"/>
    <cellStyle name="Valuta 2 4 9 2 11" xfId="29631" xr:uid="{19A8724A-554A-40B6-AD6A-3C211658DED2}"/>
    <cellStyle name="Valuta 2 4 9 2 12" xfId="35220" xr:uid="{CDC60DDF-BCF8-4BDE-AE65-79CDEE378F7D}"/>
    <cellStyle name="Valuta 2 4 9 2 13" xfId="36317" xr:uid="{F47BA765-5921-4E11-8ECC-31FBDB751315}"/>
    <cellStyle name="Valuta 2 4 9 2 2" xfId="3897" xr:uid="{00000000-0005-0000-0000-000039170000}"/>
    <cellStyle name="Valuta 2 4 9 2 2 2" xfId="6648" xr:uid="{00000000-0005-0000-0000-00003A170000}"/>
    <cellStyle name="Valuta 2 4 9 2 2 2 2" xfId="29635" xr:uid="{1F2992F1-56A3-47D0-8947-FBD469F1B3B4}"/>
    <cellStyle name="Valuta 2 4 9 2 2 2 3" xfId="29634" xr:uid="{E96C8399-2E3F-4B68-A13D-718EAC631B65}"/>
    <cellStyle name="Valuta 2 4 9 2 2 3" xfId="29636" xr:uid="{5A2B0F99-468A-41F5-9543-FF107E513375}"/>
    <cellStyle name="Valuta 2 4 9 2 2 3 2" xfId="29637" xr:uid="{4C666128-701C-4EB6-97BD-103408F96EB0}"/>
    <cellStyle name="Valuta 2 4 9 2 2 4" xfId="29638" xr:uid="{E8966806-0FEA-416C-8CA4-B49BCA38D4E8}"/>
    <cellStyle name="Valuta 2 4 9 2 2 5" xfId="29633" xr:uid="{C7931227-A0A6-4BAE-BB59-BF4F3BFD3D71}"/>
    <cellStyle name="Valuta 2 4 9 2 2 6" xfId="35221" xr:uid="{36863775-B301-4081-A03B-C5149E943CD4}"/>
    <cellStyle name="Valuta 2 4 9 2 3" xfId="3898" xr:uid="{00000000-0005-0000-0000-00003B170000}"/>
    <cellStyle name="Valuta 2 4 9 2 3 2" xfId="6649" xr:uid="{00000000-0005-0000-0000-00003C170000}"/>
    <cellStyle name="Valuta 2 4 9 2 3 2 2" xfId="29641" xr:uid="{4352CD02-66B3-431A-ABD6-DD3313353A2C}"/>
    <cellStyle name="Valuta 2 4 9 2 3 2 3" xfId="29640" xr:uid="{2E940810-8EDC-4B19-9EF7-F5355C9F6AB0}"/>
    <cellStyle name="Valuta 2 4 9 2 3 3" xfId="29642" xr:uid="{4ED29611-3E09-48EA-9B6C-90D4D91E8AB2}"/>
    <cellStyle name="Valuta 2 4 9 2 3 3 2" xfId="29643" xr:uid="{409DB6B6-2D94-4EDE-98C8-BABD5ED988D6}"/>
    <cellStyle name="Valuta 2 4 9 2 3 4" xfId="29644" xr:uid="{324D0CA9-5B32-453F-8FDF-AF59290CEB96}"/>
    <cellStyle name="Valuta 2 4 9 2 3 5" xfId="29639" xr:uid="{60932E40-4133-4422-97FE-4B4509776C20}"/>
    <cellStyle name="Valuta 2 4 9 2 3 6" xfId="35222" xr:uid="{095A225A-7866-47D8-810D-B8C16BCAC4F1}"/>
    <cellStyle name="Valuta 2 4 9 2 4" xfId="3899" xr:uid="{00000000-0005-0000-0000-00003D170000}"/>
    <cellStyle name="Valuta 2 4 9 2 4 2" xfId="6650" xr:uid="{00000000-0005-0000-0000-00003E170000}"/>
    <cellStyle name="Valuta 2 4 9 2 4 2 2" xfId="29647" xr:uid="{F61EE4E5-23C4-475F-9C2E-58B354D7B303}"/>
    <cellStyle name="Valuta 2 4 9 2 4 2 3" xfId="29646" xr:uid="{77ABF494-7CE2-4602-90FD-483AB6DB17BB}"/>
    <cellStyle name="Valuta 2 4 9 2 4 3" xfId="29648" xr:uid="{25BB3303-9883-4C14-BEB5-3CBD2CF75B98}"/>
    <cellStyle name="Valuta 2 4 9 2 4 3 2" xfId="29649" xr:uid="{47ECEFDC-A39F-4E93-875C-939937C7650D}"/>
    <cellStyle name="Valuta 2 4 9 2 4 4" xfId="29650" xr:uid="{83AF6417-686B-4C4A-9EB5-8D6EE077B14C}"/>
    <cellStyle name="Valuta 2 4 9 2 4 5" xfId="29645" xr:uid="{EA3A1F3D-6020-4C12-95EC-A1EA7975FFA0}"/>
    <cellStyle name="Valuta 2 4 9 2 4 6" xfId="35223" xr:uid="{559034F9-EDB0-4278-ABAE-CA55B17BEBC7}"/>
    <cellStyle name="Valuta 2 4 9 2 5" xfId="3900" xr:uid="{00000000-0005-0000-0000-00003F170000}"/>
    <cellStyle name="Valuta 2 4 9 2 5 2" xfId="29652" xr:uid="{EE81E32C-8CA4-4623-B371-DD5772C766E9}"/>
    <cellStyle name="Valuta 2 4 9 2 5 2 2" xfId="29653" xr:uid="{5807CB43-E809-4E75-BC79-F27C7F8CCFEA}"/>
    <cellStyle name="Valuta 2 4 9 2 5 3" xfId="29654" xr:uid="{DCC9E114-E783-4B22-86B1-B6B94B21D307}"/>
    <cellStyle name="Valuta 2 4 9 2 5 4" xfId="29651" xr:uid="{0ABC9A3B-4957-4390-95D4-4442F7D627CB}"/>
    <cellStyle name="Valuta 2 4 9 2 6" xfId="6647" xr:uid="{00000000-0005-0000-0000-000040170000}"/>
    <cellStyle name="Valuta 2 4 9 2 6 2" xfId="29656" xr:uid="{35A45A9D-7672-4BE0-A8ED-4C943A8C0C6E}"/>
    <cellStyle name="Valuta 2 4 9 2 6 2 2" xfId="29657" xr:uid="{1D0FD076-8287-4E42-B950-014C94B623DF}"/>
    <cellStyle name="Valuta 2 4 9 2 6 3" xfId="29658" xr:uid="{F04EB3A1-958B-4E05-8DDF-1C714938751C}"/>
    <cellStyle name="Valuta 2 4 9 2 6 4" xfId="29655" xr:uid="{AB0DD35F-2653-4D56-81FA-B5E0CAAEC816}"/>
    <cellStyle name="Valuta 2 4 9 2 7" xfId="29659" xr:uid="{AFC9F10D-0F85-42E5-A549-4B629B081011}"/>
    <cellStyle name="Valuta 2 4 9 2 7 2" xfId="29660" xr:uid="{DFDE9E3A-DD87-4887-8844-AAE52F37850A}"/>
    <cellStyle name="Valuta 2 4 9 2 8" xfId="29661" xr:uid="{12DE43B6-B3DD-4D94-9287-FC33B8A33A19}"/>
    <cellStyle name="Valuta 2 4 9 2 8 2" xfId="29662" xr:uid="{E0CF2E9D-8AF7-4389-9193-3D1358DE285B}"/>
    <cellStyle name="Valuta 2 4 9 2 9" xfId="29663" xr:uid="{5DE1AA9E-C899-4688-BF67-C52585BA8C9F}"/>
    <cellStyle name="Valuta 2 4 9 2 9 2" xfId="29664" xr:uid="{1B120A7C-A082-4D52-9432-11E845C6E983}"/>
    <cellStyle name="Valuta 2 4 9 3" xfId="3901" xr:uid="{00000000-0005-0000-0000-000041170000}"/>
    <cellStyle name="Valuta 2 4 9 3 10" xfId="29666" xr:uid="{CE583E7B-89D0-4232-BA87-3A6100D0DC32}"/>
    <cellStyle name="Valuta 2 4 9 3 11" xfId="29665" xr:uid="{331DE1DB-C5B5-4EDE-93D6-DB1FBE68BCDF}"/>
    <cellStyle name="Valuta 2 4 9 3 12" xfId="35224" xr:uid="{2094A779-123A-4A19-8498-22236C03858A}"/>
    <cellStyle name="Valuta 2 4 9 3 13" xfId="36611" xr:uid="{12F42776-3892-4B19-88D2-0DBEB662D351}"/>
    <cellStyle name="Valuta 2 4 9 3 2" xfId="3902" xr:uid="{00000000-0005-0000-0000-000042170000}"/>
    <cellStyle name="Valuta 2 4 9 3 2 2" xfId="6652" xr:uid="{00000000-0005-0000-0000-000043170000}"/>
    <cellStyle name="Valuta 2 4 9 3 2 2 2" xfId="29669" xr:uid="{64CA9EE0-51AC-424A-9395-E79A55C79A81}"/>
    <cellStyle name="Valuta 2 4 9 3 2 2 3" xfId="29668" xr:uid="{0AFBBB00-510B-4E56-887F-C885454670B0}"/>
    <cellStyle name="Valuta 2 4 9 3 2 3" xfId="29670" xr:uid="{93C29CF2-7EF1-4CCE-B9C8-D531CEBDC1A8}"/>
    <cellStyle name="Valuta 2 4 9 3 2 3 2" xfId="29671" xr:uid="{6C3F71D3-137A-4934-B1B6-3A04D48CF24D}"/>
    <cellStyle name="Valuta 2 4 9 3 2 4" xfId="29672" xr:uid="{3C760DCA-824E-4F39-843E-915EECCA2DA5}"/>
    <cellStyle name="Valuta 2 4 9 3 2 5" xfId="29667" xr:uid="{F08E4448-0279-4E23-AD1A-43E7E5E7F2ED}"/>
    <cellStyle name="Valuta 2 4 9 3 2 6" xfId="35225" xr:uid="{ADEA7A87-5FA9-4BF5-9654-8F66E04EC3A7}"/>
    <cellStyle name="Valuta 2 4 9 3 3" xfId="3903" xr:uid="{00000000-0005-0000-0000-000044170000}"/>
    <cellStyle name="Valuta 2 4 9 3 3 2" xfId="6653" xr:uid="{00000000-0005-0000-0000-000045170000}"/>
    <cellStyle name="Valuta 2 4 9 3 3 2 2" xfId="29675" xr:uid="{DCEB3224-20F6-4F86-B753-8D8D04AEA831}"/>
    <cellStyle name="Valuta 2 4 9 3 3 2 3" xfId="29674" xr:uid="{F89B302E-2677-4448-99A7-D4CE4A347075}"/>
    <cellStyle name="Valuta 2 4 9 3 3 3" xfId="29676" xr:uid="{0191F947-C661-4142-84CB-0F059894CE41}"/>
    <cellStyle name="Valuta 2 4 9 3 3 3 2" xfId="29677" xr:uid="{E6FDF3D8-1681-4A8D-8868-D58F01E2AC76}"/>
    <cellStyle name="Valuta 2 4 9 3 3 4" xfId="29678" xr:uid="{AB5637EB-3CCA-4DF3-ADA0-78ABEDBA2271}"/>
    <cellStyle name="Valuta 2 4 9 3 3 5" xfId="29673" xr:uid="{A31147C5-9B7F-41F8-9F2F-516A4AF4D776}"/>
    <cellStyle name="Valuta 2 4 9 3 3 6" xfId="35226" xr:uid="{48EA7DEC-DDE1-410A-B695-87DF154515E7}"/>
    <cellStyle name="Valuta 2 4 9 3 4" xfId="3904" xr:uid="{00000000-0005-0000-0000-000046170000}"/>
    <cellStyle name="Valuta 2 4 9 3 4 2" xfId="6654" xr:uid="{00000000-0005-0000-0000-000047170000}"/>
    <cellStyle name="Valuta 2 4 9 3 4 2 2" xfId="29681" xr:uid="{BCD0BF9E-6327-4396-AAF5-2A4150AAAEC2}"/>
    <cellStyle name="Valuta 2 4 9 3 4 2 3" xfId="29680" xr:uid="{97E7227D-8293-43F9-8F4F-943C14665DCA}"/>
    <cellStyle name="Valuta 2 4 9 3 4 3" xfId="29682" xr:uid="{82535395-76A9-41C2-A408-9CBBCF514338}"/>
    <cellStyle name="Valuta 2 4 9 3 4 3 2" xfId="29683" xr:uid="{FFB0D02C-6242-45E6-A1D7-D98C66636D9B}"/>
    <cellStyle name="Valuta 2 4 9 3 4 4" xfId="29684" xr:uid="{3E3775B9-0414-4150-812C-5BDDD5825E94}"/>
    <cellStyle name="Valuta 2 4 9 3 4 5" xfId="29679" xr:uid="{C9125943-92F3-420E-8AF2-BD3CB88BE59A}"/>
    <cellStyle name="Valuta 2 4 9 3 4 6" xfId="35227" xr:uid="{1EB8CBC4-8895-4A50-830B-49DE3817F998}"/>
    <cellStyle name="Valuta 2 4 9 3 5" xfId="3905" xr:uid="{00000000-0005-0000-0000-000048170000}"/>
    <cellStyle name="Valuta 2 4 9 3 5 2" xfId="29686" xr:uid="{9A3B2E47-8479-4DAA-B599-CAD705D646DE}"/>
    <cellStyle name="Valuta 2 4 9 3 5 2 2" xfId="29687" xr:uid="{12443EB9-45F7-47D0-B0EA-740390B26733}"/>
    <cellStyle name="Valuta 2 4 9 3 5 3" xfId="29688" xr:uid="{D9DC5285-A8B9-4339-BEEF-AA373C279DDE}"/>
    <cellStyle name="Valuta 2 4 9 3 5 4" xfId="29685" xr:uid="{ADF96A06-195B-40EF-B95B-554C0836D0F3}"/>
    <cellStyle name="Valuta 2 4 9 3 6" xfId="6651" xr:uid="{00000000-0005-0000-0000-000049170000}"/>
    <cellStyle name="Valuta 2 4 9 3 6 2" xfId="29690" xr:uid="{21A723F7-4CB9-4E43-B2A6-E8949314B44C}"/>
    <cellStyle name="Valuta 2 4 9 3 6 2 2" xfId="29691" xr:uid="{8111C069-9868-49B6-8909-B6FC7CF28CA7}"/>
    <cellStyle name="Valuta 2 4 9 3 6 3" xfId="29692" xr:uid="{5370201C-B3BB-4BFF-B6D1-A2593588403C}"/>
    <cellStyle name="Valuta 2 4 9 3 6 4" xfId="29689" xr:uid="{E5B28B64-C19C-4ADB-BF6A-922E3D0AACCE}"/>
    <cellStyle name="Valuta 2 4 9 3 7" xfId="29693" xr:uid="{C8453B1C-136C-4894-9B28-842FB5ED88D9}"/>
    <cellStyle name="Valuta 2 4 9 3 7 2" xfId="29694" xr:uid="{54435366-14D8-4949-8CF1-283A9152159B}"/>
    <cellStyle name="Valuta 2 4 9 3 8" xfId="29695" xr:uid="{0FEC4A83-A79F-4414-ACC3-50F6F55FEE63}"/>
    <cellStyle name="Valuta 2 4 9 3 8 2" xfId="29696" xr:uid="{84A37176-F8CB-4244-A417-E2E9804AB762}"/>
    <cellStyle name="Valuta 2 4 9 3 9" xfId="29697" xr:uid="{BF78CF26-D48D-4391-9E64-9C17CFE3F543}"/>
    <cellStyle name="Valuta 2 4 9 3 9 2" xfId="29698" xr:uid="{B627618D-3033-4A1E-97D5-A5952DC20764}"/>
    <cellStyle name="Valuta 2 4 9 4" xfId="3906" xr:uid="{00000000-0005-0000-0000-00004A170000}"/>
    <cellStyle name="Valuta 2 4 9 4 2" xfId="6655" xr:uid="{00000000-0005-0000-0000-00004B170000}"/>
    <cellStyle name="Valuta 2 4 9 4 2 2" xfId="29701" xr:uid="{3632C9A2-DF91-4A2D-A319-CFDB734FBA2B}"/>
    <cellStyle name="Valuta 2 4 9 4 2 3" xfId="29700" xr:uid="{E8885D63-471F-4539-B9EA-C2FFBE2ED652}"/>
    <cellStyle name="Valuta 2 4 9 4 3" xfId="29702" xr:uid="{A2BAFD7F-F7F0-4C78-B7A5-DC93B25AF225}"/>
    <cellStyle name="Valuta 2 4 9 4 3 2" xfId="29703" xr:uid="{2B8DC23C-7B67-4A16-97DF-C5FF00FD5038}"/>
    <cellStyle name="Valuta 2 4 9 4 4" xfId="29704" xr:uid="{254DA284-E85F-4D08-8C65-CC5979A0BCC3}"/>
    <cellStyle name="Valuta 2 4 9 4 5" xfId="29705" xr:uid="{626A1D07-3F1E-4655-AC59-5AF2096F1423}"/>
    <cellStyle name="Valuta 2 4 9 4 6" xfId="29699" xr:uid="{4899D1D3-F5D4-46C6-B385-61696E6F5115}"/>
    <cellStyle name="Valuta 2 4 9 4 7" xfId="35228" xr:uid="{CB096E44-EA0D-43F5-AD8E-0CCDEE943CA6}"/>
    <cellStyle name="Valuta 2 4 9 5" xfId="3907" xr:uid="{00000000-0005-0000-0000-00004C170000}"/>
    <cellStyle name="Valuta 2 4 9 5 2" xfId="6656" xr:uid="{00000000-0005-0000-0000-00004D170000}"/>
    <cellStyle name="Valuta 2 4 9 5 2 2" xfId="29708" xr:uid="{87FE4141-7825-43F5-A4D8-301652E51F9F}"/>
    <cellStyle name="Valuta 2 4 9 5 2 3" xfId="29707" xr:uid="{436129ED-01D1-4D02-A39C-51950AE80EFB}"/>
    <cellStyle name="Valuta 2 4 9 5 3" xfId="29709" xr:uid="{DCD8FA3A-1A21-434D-99B6-BFD5038D607A}"/>
    <cellStyle name="Valuta 2 4 9 5 3 2" xfId="29710" xr:uid="{5FB8CFC2-374F-4ADB-9222-C76262A55AB3}"/>
    <cellStyle name="Valuta 2 4 9 5 4" xfId="29711" xr:uid="{51E8D23D-6CAE-462A-A169-2855F541B443}"/>
    <cellStyle name="Valuta 2 4 9 5 5" xfId="29706" xr:uid="{A6B49AE8-689D-46B5-98EA-BA4650672F8E}"/>
    <cellStyle name="Valuta 2 4 9 5 6" xfId="35229" xr:uid="{7331452E-FCB3-43AA-B85F-64C11F553A64}"/>
    <cellStyle name="Valuta 2 4 9 6" xfId="3908" xr:uid="{00000000-0005-0000-0000-00004E170000}"/>
    <cellStyle name="Valuta 2 4 9 6 2" xfId="6657" xr:uid="{00000000-0005-0000-0000-00004F170000}"/>
    <cellStyle name="Valuta 2 4 9 6 2 2" xfId="29714" xr:uid="{6096DE06-1BA4-46DC-865F-9B9BA35FB214}"/>
    <cellStyle name="Valuta 2 4 9 6 2 3" xfId="29713" xr:uid="{1F362A60-BD09-4FEC-AAED-766A488850F3}"/>
    <cellStyle name="Valuta 2 4 9 6 3" xfId="29715" xr:uid="{CE9FC816-B66A-4E9C-8097-293DC6705C92}"/>
    <cellStyle name="Valuta 2 4 9 6 3 2" xfId="29716" xr:uid="{C2250C4E-13FA-4E27-A5A4-79077E2B136E}"/>
    <cellStyle name="Valuta 2 4 9 6 4" xfId="29717" xr:uid="{F27E64B7-FEA7-4414-B64D-7FD0F277882C}"/>
    <cellStyle name="Valuta 2 4 9 6 5" xfId="29712" xr:uid="{534DB902-2386-43AE-BAA9-669EA75A0309}"/>
    <cellStyle name="Valuta 2 4 9 6 6" xfId="35230" xr:uid="{B90D5EAA-EAF3-43D2-BD84-7ED31A4D6992}"/>
    <cellStyle name="Valuta 2 4 9 7" xfId="3909" xr:uid="{00000000-0005-0000-0000-000050170000}"/>
    <cellStyle name="Valuta 2 4 9 7 2" xfId="29719" xr:uid="{2B2E4EDA-FE40-49B1-8CA8-B43016F40E45}"/>
    <cellStyle name="Valuta 2 4 9 7 2 2" xfId="29720" xr:uid="{F839FF99-2865-4DCC-8ACF-CE3E5F310203}"/>
    <cellStyle name="Valuta 2 4 9 7 3" xfId="29721" xr:uid="{E5A6E469-C365-4826-9C5E-D7A65DFFE4DF}"/>
    <cellStyle name="Valuta 2 4 9 7 4" xfId="29718" xr:uid="{158108C6-9E1B-4F85-9C3A-69AEDB86AC35}"/>
    <cellStyle name="Valuta 2 4 9 8" xfId="6646" xr:uid="{00000000-0005-0000-0000-000051170000}"/>
    <cellStyle name="Valuta 2 4 9 8 2" xfId="29723" xr:uid="{CD8A48CC-59DE-4246-B7DF-0F4D7FA8CD06}"/>
    <cellStyle name="Valuta 2 4 9 8 2 2" xfId="29724" xr:uid="{EA3EAB19-5DA8-4548-91CE-A2851578F504}"/>
    <cellStyle name="Valuta 2 4 9 8 3" xfId="29725" xr:uid="{E79D9C1F-40E0-474B-B90A-C939242058B7}"/>
    <cellStyle name="Valuta 2 4 9 8 4" xfId="29722" xr:uid="{CBD482D0-A9D7-46AE-A76C-673FD6290D4C}"/>
    <cellStyle name="Valuta 2 4 9 9" xfId="29726" xr:uid="{BD43062C-6966-4557-B594-8B02E6A282F8}"/>
    <cellStyle name="Valuta 2 4 9 9 2" xfId="29727" xr:uid="{89CB2B1E-F55A-4CEB-8C30-2100B16B8834}"/>
    <cellStyle name="Valuta 2 5" xfId="3910" xr:uid="{00000000-0005-0000-0000-000052170000}"/>
    <cellStyle name="Valuta 2 5 10" xfId="3911" xr:uid="{00000000-0005-0000-0000-000053170000}"/>
    <cellStyle name="Valuta 2 5 10 2" xfId="6659" xr:uid="{00000000-0005-0000-0000-000054170000}"/>
    <cellStyle name="Valuta 2 5 10 2 2" xfId="29731" xr:uid="{50424A9F-76F5-4373-B667-8D3796674C7D}"/>
    <cellStyle name="Valuta 2 5 10 2 3" xfId="29730" xr:uid="{6F68E848-00DB-4629-8EE0-AE3E29215669}"/>
    <cellStyle name="Valuta 2 5 10 3" xfId="29732" xr:uid="{42FA4D78-B1DC-4E66-BA13-A0CC23C2528B}"/>
    <cellStyle name="Valuta 2 5 10 3 2" xfId="29733" xr:uid="{68601323-79BC-41D4-AE67-2A1535DE4430}"/>
    <cellStyle name="Valuta 2 5 10 4" xfId="29734" xr:uid="{E3D76748-5EAD-42A0-9814-3F237F1BD7CA}"/>
    <cellStyle name="Valuta 2 5 10 5" xfId="29729" xr:uid="{43801D5A-46BE-4CBA-9F05-29CF10CB6746}"/>
    <cellStyle name="Valuta 2 5 10 6" xfId="35232" xr:uid="{48345DFF-F7CC-4801-85FB-5CCDB78549B2}"/>
    <cellStyle name="Valuta 2 5 11" xfId="3912" xr:uid="{00000000-0005-0000-0000-000055170000}"/>
    <cellStyle name="Valuta 2 5 11 2" xfId="29736" xr:uid="{319F4FFB-8DAF-4655-9FC8-95492CCE70C9}"/>
    <cellStyle name="Valuta 2 5 11 2 2" xfId="29737" xr:uid="{BE904604-A6C7-4DD5-B3A1-F4299A3CDF64}"/>
    <cellStyle name="Valuta 2 5 11 3" xfId="29738" xr:uid="{76B5E581-0BF6-4659-A48A-DFB5D4F6BEE2}"/>
    <cellStyle name="Valuta 2 5 11 4" xfId="29735" xr:uid="{C7AF3D95-700A-4284-9788-3A630118CAEE}"/>
    <cellStyle name="Valuta 2 5 12" xfId="6658" xr:uid="{00000000-0005-0000-0000-000056170000}"/>
    <cellStyle name="Valuta 2 5 12 2" xfId="29740" xr:uid="{2F66ADA3-CD96-49C4-85ED-30C2C28A44BE}"/>
    <cellStyle name="Valuta 2 5 12 2 2" xfId="29741" xr:uid="{3CD96945-0FC7-4E97-99D1-8E2F7C881DAF}"/>
    <cellStyle name="Valuta 2 5 12 3" xfId="29742" xr:uid="{05D3BE1E-F564-415B-9B74-7A0E297D6FFF}"/>
    <cellStyle name="Valuta 2 5 12 4" xfId="29739" xr:uid="{6789C31C-CA0D-4F8D-9301-108123E3C8F2}"/>
    <cellStyle name="Valuta 2 5 13" xfId="29743" xr:uid="{E7D6DF16-80B5-41AC-80A4-E6DE522CADCF}"/>
    <cellStyle name="Valuta 2 5 13 2" xfId="29744" xr:uid="{B3339B8A-01AA-4044-A003-B7241DB2834A}"/>
    <cellStyle name="Valuta 2 5 14" xfId="29745" xr:uid="{DD940852-8927-4B17-A37F-271ED9042254}"/>
    <cellStyle name="Valuta 2 5 14 2" xfId="29746" xr:uid="{A8207ADE-38F6-432A-9B44-146BF0F95410}"/>
    <cellStyle name="Valuta 2 5 15" xfId="29747" xr:uid="{B818D68C-768F-4356-B600-A196A19659E0}"/>
    <cellStyle name="Valuta 2 5 15 2" xfId="29748" xr:uid="{A089A470-2299-4077-8F8E-AB035FEB2C99}"/>
    <cellStyle name="Valuta 2 5 16" xfId="29749" xr:uid="{93FB0E69-F7C4-40CE-8B0A-6E8CDF24E00F}"/>
    <cellStyle name="Valuta 2 5 17" xfId="29728" xr:uid="{7466BEA8-6B6C-412B-AAE1-DF2780124D09}"/>
    <cellStyle name="Valuta 2 5 18" xfId="35231" xr:uid="{33CEE575-18B9-4A07-BBAE-931C433308CC}"/>
    <cellStyle name="Valuta 2 5 19" xfId="35759" xr:uid="{8BFEA285-0349-41C1-96E3-D777761FE2E5}"/>
    <cellStyle name="Valuta 2 5 2" xfId="3913" xr:uid="{00000000-0005-0000-0000-000057170000}"/>
    <cellStyle name="Valuta 2 5 2 10" xfId="29751" xr:uid="{26AC7A49-91CB-4EEB-A2A1-BD167D0654A8}"/>
    <cellStyle name="Valuta 2 5 2 10 2" xfId="29752" xr:uid="{785E4C2C-6EC5-48F3-B8B2-F27FA5EC75A1}"/>
    <cellStyle name="Valuta 2 5 2 11" xfId="29753" xr:uid="{0D5B92EC-A67C-4507-8A88-945E104025D2}"/>
    <cellStyle name="Valuta 2 5 2 11 2" xfId="29754" xr:uid="{8DC5BABF-E968-4A55-BF4A-1F10907AFAE0}"/>
    <cellStyle name="Valuta 2 5 2 12" xfId="29755" xr:uid="{E7361197-616E-48CA-ADFB-980880137D82}"/>
    <cellStyle name="Valuta 2 5 2 13" xfId="29750" xr:uid="{77C90CC5-533E-47BD-8146-512A3FFF69F3}"/>
    <cellStyle name="Valuta 2 5 2 14" xfId="35233" xr:uid="{E9DAA088-E95E-435A-8AEE-5FCAFAD92512}"/>
    <cellStyle name="Valuta 2 5 2 15" xfId="35934" xr:uid="{5DFA7CBE-7E9D-4CFE-B8AD-927586CF5D32}"/>
    <cellStyle name="Valuta 2 5 2 2" xfId="3914" xr:uid="{00000000-0005-0000-0000-000058170000}"/>
    <cellStyle name="Valuta 2 5 2 2 10" xfId="29757" xr:uid="{F94AE1DB-8D73-459A-A9D3-3B4F66498FC7}"/>
    <cellStyle name="Valuta 2 5 2 2 11" xfId="29756" xr:uid="{B50A9F94-2E5A-4EA9-9096-C0934562041D}"/>
    <cellStyle name="Valuta 2 5 2 2 12" xfId="35234" xr:uid="{AB4499D5-F8B4-4E9F-9AAE-AE3C317F5D78}"/>
    <cellStyle name="Valuta 2 5 2 2 13" xfId="36319" xr:uid="{8A585A72-E9DB-485B-B6DF-DCAEF7F3A1A0}"/>
    <cellStyle name="Valuta 2 5 2 2 2" xfId="3915" xr:uid="{00000000-0005-0000-0000-000059170000}"/>
    <cellStyle name="Valuta 2 5 2 2 2 2" xfId="6662" xr:uid="{00000000-0005-0000-0000-00005A170000}"/>
    <cellStyle name="Valuta 2 5 2 2 2 2 2" xfId="29760" xr:uid="{0ADE5A08-6F0B-4005-8DA5-B0980BD8F2DA}"/>
    <cellStyle name="Valuta 2 5 2 2 2 2 3" xfId="29759" xr:uid="{EE89796F-E6E1-4320-9EC8-B158D206A942}"/>
    <cellStyle name="Valuta 2 5 2 2 2 3" xfId="29761" xr:uid="{AABB8721-5927-4A30-92F4-8C5235D9839C}"/>
    <cellStyle name="Valuta 2 5 2 2 2 3 2" xfId="29762" xr:uid="{6AC2B2F3-7A4A-445E-BCD5-4703CDEC3402}"/>
    <cellStyle name="Valuta 2 5 2 2 2 4" xfId="29763" xr:uid="{CDB40B30-7228-4DFD-8E57-A0E6FD33F738}"/>
    <cellStyle name="Valuta 2 5 2 2 2 5" xfId="29758" xr:uid="{D289E895-B8C1-451E-A861-187D1F4B0B8F}"/>
    <cellStyle name="Valuta 2 5 2 2 2 6" xfId="35235" xr:uid="{9B91710D-AEEF-4A74-B16C-228FFC7E67DE}"/>
    <cellStyle name="Valuta 2 5 2 2 3" xfId="3916" xr:uid="{00000000-0005-0000-0000-00005B170000}"/>
    <cellStyle name="Valuta 2 5 2 2 3 2" xfId="6663" xr:uid="{00000000-0005-0000-0000-00005C170000}"/>
    <cellStyle name="Valuta 2 5 2 2 3 2 2" xfId="29766" xr:uid="{BC2E42BF-1CC0-4C47-AE13-718DCAFAA624}"/>
    <cellStyle name="Valuta 2 5 2 2 3 2 3" xfId="29765" xr:uid="{E0815A3A-3259-43B0-9230-FA449F7BD124}"/>
    <cellStyle name="Valuta 2 5 2 2 3 3" xfId="29767" xr:uid="{5F06309A-BE94-4725-B58B-1E32ACD49B54}"/>
    <cellStyle name="Valuta 2 5 2 2 3 3 2" xfId="29768" xr:uid="{B100E75E-5F2E-4B7B-8376-1783EBC576D4}"/>
    <cellStyle name="Valuta 2 5 2 2 3 4" xfId="29769" xr:uid="{1A411E88-F9D3-41DC-A542-50673F5DB275}"/>
    <cellStyle name="Valuta 2 5 2 2 3 5" xfId="29764" xr:uid="{75B5D59E-84AF-4D48-AB7F-09942807843A}"/>
    <cellStyle name="Valuta 2 5 2 2 3 6" xfId="35236" xr:uid="{E77A2662-C489-41C5-AB19-C62BEBE507CB}"/>
    <cellStyle name="Valuta 2 5 2 2 4" xfId="3917" xr:uid="{00000000-0005-0000-0000-00005D170000}"/>
    <cellStyle name="Valuta 2 5 2 2 4 2" xfId="6664" xr:uid="{00000000-0005-0000-0000-00005E170000}"/>
    <cellStyle name="Valuta 2 5 2 2 4 2 2" xfId="29772" xr:uid="{19E572BF-CB01-4D05-AF80-35BB4E06B61C}"/>
    <cellStyle name="Valuta 2 5 2 2 4 2 3" xfId="29771" xr:uid="{F1E65DD7-47F3-4994-B1C6-AA23F4820663}"/>
    <cellStyle name="Valuta 2 5 2 2 4 3" xfId="29773" xr:uid="{4199E940-C66B-4560-B024-186FB72BFB66}"/>
    <cellStyle name="Valuta 2 5 2 2 4 3 2" xfId="29774" xr:uid="{2DAA8508-D57A-4848-B421-F80962B10CA8}"/>
    <cellStyle name="Valuta 2 5 2 2 4 4" xfId="29775" xr:uid="{41D6803F-303B-4231-A48D-C5A55EA5DC09}"/>
    <cellStyle name="Valuta 2 5 2 2 4 5" xfId="29770" xr:uid="{518A35AE-AAC5-4BCF-A35C-F11BF767E7C1}"/>
    <cellStyle name="Valuta 2 5 2 2 4 6" xfId="35237" xr:uid="{F28F7FB5-ACA2-4058-955A-224DC9F3B31B}"/>
    <cellStyle name="Valuta 2 5 2 2 5" xfId="3918" xr:uid="{00000000-0005-0000-0000-00005F170000}"/>
    <cellStyle name="Valuta 2 5 2 2 5 2" xfId="29777" xr:uid="{A20258E1-3CEA-41B0-A278-BBEF2B883552}"/>
    <cellStyle name="Valuta 2 5 2 2 5 2 2" xfId="29778" xr:uid="{633FF0C7-B679-4405-90D4-B89E366807AB}"/>
    <cellStyle name="Valuta 2 5 2 2 5 3" xfId="29779" xr:uid="{7DB62F7F-40E5-46CC-A8A6-3D86946DA59B}"/>
    <cellStyle name="Valuta 2 5 2 2 5 4" xfId="29776" xr:uid="{A9CF1D82-B1DF-4414-A1CF-90BCD64218D7}"/>
    <cellStyle name="Valuta 2 5 2 2 6" xfId="6661" xr:uid="{00000000-0005-0000-0000-000060170000}"/>
    <cellStyle name="Valuta 2 5 2 2 6 2" xfId="29781" xr:uid="{BF610B5B-00FF-4570-A1A3-0AE84AEEFCE6}"/>
    <cellStyle name="Valuta 2 5 2 2 6 2 2" xfId="29782" xr:uid="{E242AAC0-E052-4F70-ABE8-2F8B0F53E550}"/>
    <cellStyle name="Valuta 2 5 2 2 6 3" xfId="29783" xr:uid="{B99240F7-8EB7-4D7B-A480-CC60B98EA8A0}"/>
    <cellStyle name="Valuta 2 5 2 2 6 4" xfId="29780" xr:uid="{8DB615A1-31D8-4C2A-AA8F-7FD0E5AF18AC}"/>
    <cellStyle name="Valuta 2 5 2 2 7" xfId="29784" xr:uid="{56237FB0-17B0-4298-B39B-C2FCBCC3665C}"/>
    <cellStyle name="Valuta 2 5 2 2 7 2" xfId="29785" xr:uid="{1D815EA5-785B-4DF6-9B87-D79C0EA93464}"/>
    <cellStyle name="Valuta 2 5 2 2 8" xfId="29786" xr:uid="{90F82B9E-A785-4E7E-A990-C14C7CDB8930}"/>
    <cellStyle name="Valuta 2 5 2 2 8 2" xfId="29787" xr:uid="{2D3F5EAA-2CC1-4ED7-B297-809B230DB556}"/>
    <cellStyle name="Valuta 2 5 2 2 9" xfId="29788" xr:uid="{69843D61-DF24-49A1-B098-A44764A119B6}"/>
    <cellStyle name="Valuta 2 5 2 2 9 2" xfId="29789" xr:uid="{B88A7A35-4DF3-483B-97BB-A133B7BE3C30}"/>
    <cellStyle name="Valuta 2 5 2 3" xfId="3919" xr:uid="{00000000-0005-0000-0000-000061170000}"/>
    <cellStyle name="Valuta 2 5 2 3 10" xfId="29791" xr:uid="{FE8FF06C-90D1-4BF8-AEBC-2A2F4F0EDF3F}"/>
    <cellStyle name="Valuta 2 5 2 3 11" xfId="29790" xr:uid="{A752A71F-35A7-4B9C-9430-23DA03AFE796}"/>
    <cellStyle name="Valuta 2 5 2 3 12" xfId="35238" xr:uid="{A6882D92-2091-42DE-BB91-BBE95EBF2360}"/>
    <cellStyle name="Valuta 2 5 2 3 13" xfId="36613" xr:uid="{618085B5-15D8-4EC1-A7DC-2C7576E8A85F}"/>
    <cellStyle name="Valuta 2 5 2 3 2" xfId="3920" xr:uid="{00000000-0005-0000-0000-000062170000}"/>
    <cellStyle name="Valuta 2 5 2 3 2 2" xfId="6666" xr:uid="{00000000-0005-0000-0000-000063170000}"/>
    <cellStyle name="Valuta 2 5 2 3 2 2 2" xfId="29794" xr:uid="{E86CDB0E-DC81-4D1B-994F-BC1C963C5C25}"/>
    <cellStyle name="Valuta 2 5 2 3 2 2 3" xfId="29793" xr:uid="{6334F52A-0620-4567-B308-B0B0D25AF37F}"/>
    <cellStyle name="Valuta 2 5 2 3 2 3" xfId="29795" xr:uid="{15399E6D-A1DF-442D-BFAD-0DF6990B942B}"/>
    <cellStyle name="Valuta 2 5 2 3 2 3 2" xfId="29796" xr:uid="{C5B26C19-CE82-4C43-BF4C-C4A1974A77D7}"/>
    <cellStyle name="Valuta 2 5 2 3 2 4" xfId="29797" xr:uid="{7643CDC5-8834-447B-AA12-EC13EA0E256C}"/>
    <cellStyle name="Valuta 2 5 2 3 2 5" xfId="29792" xr:uid="{4B8F0FD8-7D19-42D1-9A76-0B2C42663B98}"/>
    <cellStyle name="Valuta 2 5 2 3 2 6" xfId="35239" xr:uid="{F897D14D-FF32-45EE-A3B2-4B945265FF94}"/>
    <cellStyle name="Valuta 2 5 2 3 3" xfId="3921" xr:uid="{00000000-0005-0000-0000-000064170000}"/>
    <cellStyle name="Valuta 2 5 2 3 3 2" xfId="6667" xr:uid="{00000000-0005-0000-0000-000065170000}"/>
    <cellStyle name="Valuta 2 5 2 3 3 2 2" xfId="29800" xr:uid="{C5536A07-9237-43DA-864C-50DF6E947C9F}"/>
    <cellStyle name="Valuta 2 5 2 3 3 2 3" xfId="29799" xr:uid="{76735224-DEB2-453C-8165-CBB7B07A4AE6}"/>
    <cellStyle name="Valuta 2 5 2 3 3 3" xfId="29801" xr:uid="{8E09D7B2-CC69-4202-AAFF-B96E133FB919}"/>
    <cellStyle name="Valuta 2 5 2 3 3 3 2" xfId="29802" xr:uid="{5000AEBF-3D30-49E6-9E8B-469FFFBC4EC2}"/>
    <cellStyle name="Valuta 2 5 2 3 3 4" xfId="29803" xr:uid="{96C9278D-5940-43F5-BA78-4D10B0F37589}"/>
    <cellStyle name="Valuta 2 5 2 3 3 5" xfId="29798" xr:uid="{BD775FF6-ACFC-4E56-BB50-8CC217B93B12}"/>
    <cellStyle name="Valuta 2 5 2 3 3 6" xfId="35240" xr:uid="{E643E56D-0C38-482E-8FC0-5414C20DB436}"/>
    <cellStyle name="Valuta 2 5 2 3 4" xfId="3922" xr:uid="{00000000-0005-0000-0000-000066170000}"/>
    <cellStyle name="Valuta 2 5 2 3 4 2" xfId="6668" xr:uid="{00000000-0005-0000-0000-000067170000}"/>
    <cellStyle name="Valuta 2 5 2 3 4 2 2" xfId="29806" xr:uid="{B69BBAFD-8E4E-4EF1-86E1-3B0DF1B273E4}"/>
    <cellStyle name="Valuta 2 5 2 3 4 2 3" xfId="29805" xr:uid="{35CF6818-86EF-4BDA-80F1-C7D858DCC459}"/>
    <cellStyle name="Valuta 2 5 2 3 4 3" xfId="29807" xr:uid="{35DD8AFA-04C6-41FD-857C-622A6DFEFFCD}"/>
    <cellStyle name="Valuta 2 5 2 3 4 3 2" xfId="29808" xr:uid="{0EEDBA97-B9CC-4BEA-838F-85DA7B43CAB6}"/>
    <cellStyle name="Valuta 2 5 2 3 4 4" xfId="29809" xr:uid="{EA1871F3-DF45-4C18-8C2A-090426C5F446}"/>
    <cellStyle name="Valuta 2 5 2 3 4 5" xfId="29804" xr:uid="{AF1D7820-1BFC-4854-99C8-1706D2DF13AF}"/>
    <cellStyle name="Valuta 2 5 2 3 4 6" xfId="35241" xr:uid="{2FD01062-AE7A-4A5F-95D7-6D7FD6E20552}"/>
    <cellStyle name="Valuta 2 5 2 3 5" xfId="3923" xr:uid="{00000000-0005-0000-0000-000068170000}"/>
    <cellStyle name="Valuta 2 5 2 3 5 2" xfId="29811" xr:uid="{4DEC24E5-D332-46D2-80CF-3C4E97EFB387}"/>
    <cellStyle name="Valuta 2 5 2 3 5 2 2" xfId="29812" xr:uid="{D96A2329-DD55-4E2E-AEF6-D1659AE965D2}"/>
    <cellStyle name="Valuta 2 5 2 3 5 3" xfId="29813" xr:uid="{FB3A21D0-5322-4161-AC6B-73B622594B1A}"/>
    <cellStyle name="Valuta 2 5 2 3 5 4" xfId="29810" xr:uid="{EDE14282-3688-4740-B94D-C6E884A2F727}"/>
    <cellStyle name="Valuta 2 5 2 3 6" xfId="6665" xr:uid="{00000000-0005-0000-0000-000069170000}"/>
    <cellStyle name="Valuta 2 5 2 3 6 2" xfId="29815" xr:uid="{EADF0F22-8B5C-4FC9-9122-CC8D268ED396}"/>
    <cellStyle name="Valuta 2 5 2 3 6 2 2" xfId="29816" xr:uid="{4527D8E1-A0EA-4820-BDE6-007190DDA4AC}"/>
    <cellStyle name="Valuta 2 5 2 3 6 3" xfId="29817" xr:uid="{84936126-9762-46B3-82C8-344B21D0D3F1}"/>
    <cellStyle name="Valuta 2 5 2 3 6 4" xfId="29814" xr:uid="{4EFE27FB-8004-4D35-9660-61270EE17BDF}"/>
    <cellStyle name="Valuta 2 5 2 3 7" xfId="29818" xr:uid="{C094B968-CD81-4257-9986-4634F2B87C39}"/>
    <cellStyle name="Valuta 2 5 2 3 7 2" xfId="29819" xr:uid="{FEEEBEE9-AEA9-4808-BA17-5F998B6EBF10}"/>
    <cellStyle name="Valuta 2 5 2 3 8" xfId="29820" xr:uid="{6778EBEE-B987-479C-BCFE-44A96EEA0FE8}"/>
    <cellStyle name="Valuta 2 5 2 3 8 2" xfId="29821" xr:uid="{7AD8E80D-60C5-4C59-8E46-5CB3BD4DA367}"/>
    <cellStyle name="Valuta 2 5 2 3 9" xfId="29822" xr:uid="{2A0C00E3-08A1-4A1E-A459-6A1AF288375A}"/>
    <cellStyle name="Valuta 2 5 2 3 9 2" xfId="29823" xr:uid="{1F047857-2812-49C8-B1AD-5DEDE3F07F7E}"/>
    <cellStyle name="Valuta 2 5 2 4" xfId="3924" xr:uid="{00000000-0005-0000-0000-00006A170000}"/>
    <cellStyle name="Valuta 2 5 2 4 2" xfId="6669" xr:uid="{00000000-0005-0000-0000-00006B170000}"/>
    <cellStyle name="Valuta 2 5 2 4 2 2" xfId="29826" xr:uid="{A34A84CB-4C49-44A0-898C-948ECD430101}"/>
    <cellStyle name="Valuta 2 5 2 4 2 3" xfId="29825" xr:uid="{60AD3E1A-6946-43CB-8A96-F7271081DDBD}"/>
    <cellStyle name="Valuta 2 5 2 4 3" xfId="29827" xr:uid="{8EF099A8-EF87-40EF-AD8C-A7291544663E}"/>
    <cellStyle name="Valuta 2 5 2 4 3 2" xfId="29828" xr:uid="{6B61FB8C-BD83-4674-AF30-595BD58510FE}"/>
    <cellStyle name="Valuta 2 5 2 4 4" xfId="29829" xr:uid="{8D418E1C-46D6-439F-A87C-C56ABAE5C246}"/>
    <cellStyle name="Valuta 2 5 2 4 5" xfId="29830" xr:uid="{94CA72EE-0855-4C7A-8179-361BD28231EF}"/>
    <cellStyle name="Valuta 2 5 2 4 6" xfId="29824" xr:uid="{4B88DEDD-1DEF-4B91-BF94-7016336434CF}"/>
    <cellStyle name="Valuta 2 5 2 4 7" xfId="35242" xr:uid="{A789EB8F-A248-4AD8-9CD2-1DB3F15D58C5}"/>
    <cellStyle name="Valuta 2 5 2 5" xfId="3925" xr:uid="{00000000-0005-0000-0000-00006C170000}"/>
    <cellStyle name="Valuta 2 5 2 5 2" xfId="6670" xr:uid="{00000000-0005-0000-0000-00006D170000}"/>
    <cellStyle name="Valuta 2 5 2 5 2 2" xfId="29833" xr:uid="{C639AACF-289F-4709-83C6-F7C69C86CC3E}"/>
    <cellStyle name="Valuta 2 5 2 5 2 3" xfId="29832" xr:uid="{9DE87092-CE7C-4895-AE08-C242598F06B8}"/>
    <cellStyle name="Valuta 2 5 2 5 3" xfId="29834" xr:uid="{F80E248B-CE9B-4981-8FA3-ED97C6776501}"/>
    <cellStyle name="Valuta 2 5 2 5 3 2" xfId="29835" xr:uid="{51993650-A7B4-4342-9F28-5C1C565E7FA0}"/>
    <cellStyle name="Valuta 2 5 2 5 4" xfId="29836" xr:uid="{CCD00FFE-E740-4314-B296-9B28FFCC4553}"/>
    <cellStyle name="Valuta 2 5 2 5 5" xfId="29831" xr:uid="{E7776C8E-2670-4802-8A0C-5F9DC4FCC3CE}"/>
    <cellStyle name="Valuta 2 5 2 5 6" xfId="35243" xr:uid="{60DF6B4A-E822-48A6-ACBD-EC81632FA0A1}"/>
    <cellStyle name="Valuta 2 5 2 6" xfId="3926" xr:uid="{00000000-0005-0000-0000-00006E170000}"/>
    <cellStyle name="Valuta 2 5 2 6 2" xfId="6671" xr:uid="{00000000-0005-0000-0000-00006F170000}"/>
    <cellStyle name="Valuta 2 5 2 6 2 2" xfId="29839" xr:uid="{8710C884-507B-4834-93B8-F2113041AABD}"/>
    <cellStyle name="Valuta 2 5 2 6 2 3" xfId="29838" xr:uid="{C3424A48-37F2-477D-B55E-966CDE519520}"/>
    <cellStyle name="Valuta 2 5 2 6 3" xfId="29840" xr:uid="{40015A58-2CD9-434E-80ED-D55164ABC3EB}"/>
    <cellStyle name="Valuta 2 5 2 6 3 2" xfId="29841" xr:uid="{306EF1FB-B839-4F9E-9339-6942338A1688}"/>
    <cellStyle name="Valuta 2 5 2 6 4" xfId="29842" xr:uid="{47B91FF0-1315-4BBA-8E1E-E7D686A00DE4}"/>
    <cellStyle name="Valuta 2 5 2 6 5" xfId="29837" xr:uid="{CFCEB13B-06EA-46EB-BEAB-AC156F9D3D72}"/>
    <cellStyle name="Valuta 2 5 2 6 6" xfId="35244" xr:uid="{7DF982C8-027A-4744-AC05-C93AD865C869}"/>
    <cellStyle name="Valuta 2 5 2 7" xfId="3927" xr:uid="{00000000-0005-0000-0000-000070170000}"/>
    <cellStyle name="Valuta 2 5 2 7 2" xfId="29844" xr:uid="{7CEB4BC8-0DCD-4866-B4CB-10D2A757F550}"/>
    <cellStyle name="Valuta 2 5 2 7 2 2" xfId="29845" xr:uid="{5FBF065D-3A36-438E-B4F3-13B82E3D0041}"/>
    <cellStyle name="Valuta 2 5 2 7 3" xfId="29846" xr:uid="{9DAFD28C-B2A5-49D9-ACF2-81E1EA83566E}"/>
    <cellStyle name="Valuta 2 5 2 7 4" xfId="29843" xr:uid="{B83AAB82-A274-4010-81A6-62ADA2674F97}"/>
    <cellStyle name="Valuta 2 5 2 8" xfId="6660" xr:uid="{00000000-0005-0000-0000-000071170000}"/>
    <cellStyle name="Valuta 2 5 2 8 2" xfId="29848" xr:uid="{5D2CDDA0-AD25-418F-8324-99AAB016E367}"/>
    <cellStyle name="Valuta 2 5 2 8 2 2" xfId="29849" xr:uid="{44FDA0C4-B6AB-4ECF-B2B0-4EAC2D5576D2}"/>
    <cellStyle name="Valuta 2 5 2 8 3" xfId="29850" xr:uid="{8A4E6499-CF5E-4DB4-BB4C-DCD83E584868}"/>
    <cellStyle name="Valuta 2 5 2 8 4" xfId="29847" xr:uid="{49B49946-89EA-4B2F-867A-C164BE7E32D6}"/>
    <cellStyle name="Valuta 2 5 2 9" xfId="29851" xr:uid="{11FB8D14-9CE4-43DB-9BEC-C06781BF51FA}"/>
    <cellStyle name="Valuta 2 5 2 9 2" xfId="29852" xr:uid="{719E5E65-4FA5-44E7-8AAB-A2F5317E479D}"/>
    <cellStyle name="Valuta 2 5 3" xfId="3928" xr:uid="{00000000-0005-0000-0000-000072170000}"/>
    <cellStyle name="Valuta 2 5 3 10" xfId="29854" xr:uid="{94F970A6-2B23-45E1-BC89-8F0CE440AC12}"/>
    <cellStyle name="Valuta 2 5 3 10 2" xfId="29855" xr:uid="{EE4E7B3F-7398-4DE8-A916-C439C4631E6B}"/>
    <cellStyle name="Valuta 2 5 3 11" xfId="29856" xr:uid="{3804CC1C-5720-4F7F-9983-0E28B25DCA30}"/>
    <cellStyle name="Valuta 2 5 3 11 2" xfId="29857" xr:uid="{5560BE42-F125-42E9-99FF-490D0863C979}"/>
    <cellStyle name="Valuta 2 5 3 12" xfId="29858" xr:uid="{47469CF0-489D-4524-A741-6C4CCA468C89}"/>
    <cellStyle name="Valuta 2 5 3 13" xfId="29853" xr:uid="{3D3A428A-16D3-42B8-9EA8-168049A374B1}"/>
    <cellStyle name="Valuta 2 5 3 14" xfId="35245" xr:uid="{25B92833-E5C2-4028-856A-0AC41DB7403D}"/>
    <cellStyle name="Valuta 2 5 3 15" xfId="35935" xr:uid="{3DA22120-A031-4FF6-BF8E-B69CC20BAC0E}"/>
    <cellStyle name="Valuta 2 5 3 2" xfId="3929" xr:uid="{00000000-0005-0000-0000-000073170000}"/>
    <cellStyle name="Valuta 2 5 3 2 10" xfId="29860" xr:uid="{7E3B0E74-4AD4-479F-85EF-21EE85F20B65}"/>
    <cellStyle name="Valuta 2 5 3 2 11" xfId="29859" xr:uid="{24C5B17C-5BFD-4553-A999-84161BFEAC6E}"/>
    <cellStyle name="Valuta 2 5 3 2 12" xfId="35246" xr:uid="{7162F0D4-39C7-460B-8C7C-4CA36946AFE1}"/>
    <cellStyle name="Valuta 2 5 3 2 13" xfId="36320" xr:uid="{574CDCF9-A2F4-4B79-A246-2BC8A1031501}"/>
    <cellStyle name="Valuta 2 5 3 2 2" xfId="3930" xr:uid="{00000000-0005-0000-0000-000074170000}"/>
    <cellStyle name="Valuta 2 5 3 2 2 2" xfId="6674" xr:uid="{00000000-0005-0000-0000-000075170000}"/>
    <cellStyle name="Valuta 2 5 3 2 2 2 2" xfId="29863" xr:uid="{E7E34018-0FE5-4607-AAEF-B4A4F74D16D9}"/>
    <cellStyle name="Valuta 2 5 3 2 2 2 3" xfId="29862" xr:uid="{BEDA0B03-2DA9-4479-9D1B-4D26B7552CB2}"/>
    <cellStyle name="Valuta 2 5 3 2 2 3" xfId="29864" xr:uid="{F053B583-6D19-4C75-8604-D86BCB961048}"/>
    <cellStyle name="Valuta 2 5 3 2 2 3 2" xfId="29865" xr:uid="{63A50CBE-0138-4449-9358-9A37C78A0B1F}"/>
    <cellStyle name="Valuta 2 5 3 2 2 4" xfId="29866" xr:uid="{FD570AD8-14D0-49AE-9AE1-938E87EE1529}"/>
    <cellStyle name="Valuta 2 5 3 2 2 5" xfId="29861" xr:uid="{7843AE29-5006-49E6-9A08-FDB4590A5449}"/>
    <cellStyle name="Valuta 2 5 3 2 2 6" xfId="35247" xr:uid="{A5BCB149-84B3-4B99-BFFE-E050DCF47179}"/>
    <cellStyle name="Valuta 2 5 3 2 3" xfId="3931" xr:uid="{00000000-0005-0000-0000-000076170000}"/>
    <cellStyle name="Valuta 2 5 3 2 3 2" xfId="6675" xr:uid="{00000000-0005-0000-0000-000077170000}"/>
    <cellStyle name="Valuta 2 5 3 2 3 2 2" xfId="29869" xr:uid="{D9C52A84-30B1-427B-9032-EE9A6330E348}"/>
    <cellStyle name="Valuta 2 5 3 2 3 2 3" xfId="29868" xr:uid="{DB2C8F61-4628-4981-858B-E178D194F83A}"/>
    <cellStyle name="Valuta 2 5 3 2 3 3" xfId="29870" xr:uid="{7C4AC145-0BED-4C25-99AF-34A0DE210C71}"/>
    <cellStyle name="Valuta 2 5 3 2 3 3 2" xfId="29871" xr:uid="{57104349-7E34-4DDC-BDDF-A67688A1E186}"/>
    <cellStyle name="Valuta 2 5 3 2 3 4" xfId="29872" xr:uid="{E8499BF9-BFA3-49E9-8F8E-CD91D45DE500}"/>
    <cellStyle name="Valuta 2 5 3 2 3 5" xfId="29867" xr:uid="{C08BB2B3-46F7-4288-8487-E666794F3EC8}"/>
    <cellStyle name="Valuta 2 5 3 2 3 6" xfId="35248" xr:uid="{315B53FC-EDC9-4343-924B-E79ED1A5BAE7}"/>
    <cellStyle name="Valuta 2 5 3 2 4" xfId="3932" xr:uid="{00000000-0005-0000-0000-000078170000}"/>
    <cellStyle name="Valuta 2 5 3 2 4 2" xfId="6676" xr:uid="{00000000-0005-0000-0000-000079170000}"/>
    <cellStyle name="Valuta 2 5 3 2 4 2 2" xfId="29875" xr:uid="{40289586-0A68-4213-BFE4-5EF24DFA4102}"/>
    <cellStyle name="Valuta 2 5 3 2 4 2 3" xfId="29874" xr:uid="{AAE6AD47-A591-435E-A51D-540A9ACBCE93}"/>
    <cellStyle name="Valuta 2 5 3 2 4 3" xfId="29876" xr:uid="{75492EB3-508C-4726-B9A4-11D34C38A4C9}"/>
    <cellStyle name="Valuta 2 5 3 2 4 3 2" xfId="29877" xr:uid="{A677C15E-B59A-46C9-9713-C97B1603299A}"/>
    <cellStyle name="Valuta 2 5 3 2 4 4" xfId="29878" xr:uid="{F31A09A4-B34E-4763-B4E5-2D3CCD275ECF}"/>
    <cellStyle name="Valuta 2 5 3 2 4 5" xfId="29873" xr:uid="{066BB871-F607-467A-97F5-A4A9033BEF79}"/>
    <cellStyle name="Valuta 2 5 3 2 4 6" xfId="35249" xr:uid="{173699C6-BA09-4D6F-98E9-DAC3679FDBB4}"/>
    <cellStyle name="Valuta 2 5 3 2 5" xfId="3933" xr:uid="{00000000-0005-0000-0000-00007A170000}"/>
    <cellStyle name="Valuta 2 5 3 2 5 2" xfId="29880" xr:uid="{B3543886-A619-471F-9344-1DE16E7B5165}"/>
    <cellStyle name="Valuta 2 5 3 2 5 2 2" xfId="29881" xr:uid="{43DC71B6-4DC4-40BD-9606-C36F76B905B9}"/>
    <cellStyle name="Valuta 2 5 3 2 5 3" xfId="29882" xr:uid="{F6136F8E-4521-4626-A348-064D2A68363E}"/>
    <cellStyle name="Valuta 2 5 3 2 5 4" xfId="29879" xr:uid="{7ED0B3F8-06B2-45C4-9179-DF47D8F465CA}"/>
    <cellStyle name="Valuta 2 5 3 2 6" xfId="6673" xr:uid="{00000000-0005-0000-0000-00007B170000}"/>
    <cellStyle name="Valuta 2 5 3 2 6 2" xfId="29884" xr:uid="{CD81A232-AE73-487D-AA2A-FBA942DA625C}"/>
    <cellStyle name="Valuta 2 5 3 2 6 2 2" xfId="29885" xr:uid="{9E8C8A9B-A71B-4338-9FDB-0FA11A816E39}"/>
    <cellStyle name="Valuta 2 5 3 2 6 3" xfId="29886" xr:uid="{3658D6FF-B176-4E66-86E2-F32033626754}"/>
    <cellStyle name="Valuta 2 5 3 2 6 4" xfId="29883" xr:uid="{370EE4D7-CDE4-46F7-BC5A-A655B7E41502}"/>
    <cellStyle name="Valuta 2 5 3 2 7" xfId="29887" xr:uid="{228B518C-3719-4459-AB59-22DBCDF12C6E}"/>
    <cellStyle name="Valuta 2 5 3 2 7 2" xfId="29888" xr:uid="{7540B2E9-6C24-4466-98AA-0EFC43CB5486}"/>
    <cellStyle name="Valuta 2 5 3 2 8" xfId="29889" xr:uid="{00FE25A1-5B5D-4C00-AE4F-19F90FAA2FC5}"/>
    <cellStyle name="Valuta 2 5 3 2 8 2" xfId="29890" xr:uid="{C3945B82-B798-4F35-8D98-81BF1AE9A478}"/>
    <cellStyle name="Valuta 2 5 3 2 9" xfId="29891" xr:uid="{47E72C32-C2CF-49AB-8854-31B062324E40}"/>
    <cellStyle name="Valuta 2 5 3 2 9 2" xfId="29892" xr:uid="{3B1DD8B5-BCF9-469C-9D51-2E9A7BE225CA}"/>
    <cellStyle name="Valuta 2 5 3 3" xfId="3934" xr:uid="{00000000-0005-0000-0000-00007C170000}"/>
    <cellStyle name="Valuta 2 5 3 3 10" xfId="29894" xr:uid="{C413763C-9ECB-4585-B4C5-E7449E6D9CB9}"/>
    <cellStyle name="Valuta 2 5 3 3 11" xfId="29893" xr:uid="{5E915CA7-552C-4E98-B0FD-A060FB929382}"/>
    <cellStyle name="Valuta 2 5 3 3 12" xfId="35250" xr:uid="{119B197B-B844-4A62-99F7-1AA9441D9A09}"/>
    <cellStyle name="Valuta 2 5 3 3 13" xfId="36614" xr:uid="{E2DA8E06-D56B-415D-8708-11131AF14AD1}"/>
    <cellStyle name="Valuta 2 5 3 3 2" xfId="3935" xr:uid="{00000000-0005-0000-0000-00007D170000}"/>
    <cellStyle name="Valuta 2 5 3 3 2 2" xfId="6678" xr:uid="{00000000-0005-0000-0000-00007E170000}"/>
    <cellStyle name="Valuta 2 5 3 3 2 2 2" xfId="29897" xr:uid="{9F323EA5-6E21-4342-985E-3B1A6B9A5973}"/>
    <cellStyle name="Valuta 2 5 3 3 2 2 3" xfId="29896" xr:uid="{FBC863B0-910D-4A94-81CE-F9B879596320}"/>
    <cellStyle name="Valuta 2 5 3 3 2 3" xfId="29898" xr:uid="{6A4F67F7-069F-4747-85B8-EF42C36F7B51}"/>
    <cellStyle name="Valuta 2 5 3 3 2 3 2" xfId="29899" xr:uid="{93ED469A-8816-4CAB-AB7B-2A12A87AAF56}"/>
    <cellStyle name="Valuta 2 5 3 3 2 4" xfId="29900" xr:uid="{663E15BF-EE5C-4B8C-A626-055F4F5423A3}"/>
    <cellStyle name="Valuta 2 5 3 3 2 5" xfId="29895" xr:uid="{96F229D5-416A-4F94-9682-7FE9E8E968EA}"/>
    <cellStyle name="Valuta 2 5 3 3 2 6" xfId="35251" xr:uid="{56771348-B77B-4B7B-A02A-77E50B6E2A03}"/>
    <cellStyle name="Valuta 2 5 3 3 3" xfId="3936" xr:uid="{00000000-0005-0000-0000-00007F170000}"/>
    <cellStyle name="Valuta 2 5 3 3 3 2" xfId="6679" xr:uid="{00000000-0005-0000-0000-000080170000}"/>
    <cellStyle name="Valuta 2 5 3 3 3 2 2" xfId="29903" xr:uid="{57C79B14-EC71-4F29-B0A4-9DF1DEE41506}"/>
    <cellStyle name="Valuta 2 5 3 3 3 2 3" xfId="29902" xr:uid="{A14677EA-DF79-4AAB-A58B-FF731079FA91}"/>
    <cellStyle name="Valuta 2 5 3 3 3 3" xfId="29904" xr:uid="{B136DFA1-1916-43E0-90A6-CC0D336C879B}"/>
    <cellStyle name="Valuta 2 5 3 3 3 3 2" xfId="29905" xr:uid="{06791B94-BF31-4D92-A222-0EC6130CD874}"/>
    <cellStyle name="Valuta 2 5 3 3 3 4" xfId="29906" xr:uid="{53FC9597-A4BB-4A3C-8D36-3706FC28F04F}"/>
    <cellStyle name="Valuta 2 5 3 3 3 5" xfId="29901" xr:uid="{519FDD32-7B46-46CF-89E6-7ED683C64272}"/>
    <cellStyle name="Valuta 2 5 3 3 3 6" xfId="35252" xr:uid="{F021A5AA-1220-4E61-B7E1-DF32E74B8D2F}"/>
    <cellStyle name="Valuta 2 5 3 3 4" xfId="3937" xr:uid="{00000000-0005-0000-0000-000081170000}"/>
    <cellStyle name="Valuta 2 5 3 3 4 2" xfId="6680" xr:uid="{00000000-0005-0000-0000-000082170000}"/>
    <cellStyle name="Valuta 2 5 3 3 4 2 2" xfId="29909" xr:uid="{5CAFF748-3029-45F8-BCC1-1778BBBF928C}"/>
    <cellStyle name="Valuta 2 5 3 3 4 2 3" xfId="29908" xr:uid="{125DA344-29AB-4002-9E17-270EC88DD35D}"/>
    <cellStyle name="Valuta 2 5 3 3 4 3" xfId="29910" xr:uid="{32860D7E-3D46-4AED-A057-3E46D736AEDF}"/>
    <cellStyle name="Valuta 2 5 3 3 4 3 2" xfId="29911" xr:uid="{E5A08A34-9025-4BDC-896E-0A0E23D7B995}"/>
    <cellStyle name="Valuta 2 5 3 3 4 4" xfId="29912" xr:uid="{C1E80F51-9E12-4A4B-9F57-25E7F1171400}"/>
    <cellStyle name="Valuta 2 5 3 3 4 5" xfId="29907" xr:uid="{B2AA58DD-FFEF-4BD0-9014-3AEDE1E435EE}"/>
    <cellStyle name="Valuta 2 5 3 3 4 6" xfId="35253" xr:uid="{1410AE39-9E33-4ADA-9FAF-D6BF730573B8}"/>
    <cellStyle name="Valuta 2 5 3 3 5" xfId="3938" xr:uid="{00000000-0005-0000-0000-000083170000}"/>
    <cellStyle name="Valuta 2 5 3 3 5 2" xfId="29914" xr:uid="{047D6516-F323-4778-9D8B-C16234944370}"/>
    <cellStyle name="Valuta 2 5 3 3 5 2 2" xfId="29915" xr:uid="{A62E1F70-62F0-465A-A7E3-64CD86343689}"/>
    <cellStyle name="Valuta 2 5 3 3 5 3" xfId="29916" xr:uid="{96D8B0C4-4905-4051-803C-A9C959AFD50D}"/>
    <cellStyle name="Valuta 2 5 3 3 5 4" xfId="29913" xr:uid="{966CBEEA-41CB-498C-96A7-C630AF227771}"/>
    <cellStyle name="Valuta 2 5 3 3 6" xfId="6677" xr:uid="{00000000-0005-0000-0000-000084170000}"/>
    <cellStyle name="Valuta 2 5 3 3 6 2" xfId="29918" xr:uid="{41E652E4-B937-4294-9A2C-F74D8FE1A279}"/>
    <cellStyle name="Valuta 2 5 3 3 6 2 2" xfId="29919" xr:uid="{23A79E98-ACDA-4C37-89EA-9EB7143ED89E}"/>
    <cellStyle name="Valuta 2 5 3 3 6 3" xfId="29920" xr:uid="{A44FC162-52D3-41C7-BD5C-14024A054A2D}"/>
    <cellStyle name="Valuta 2 5 3 3 6 4" xfId="29917" xr:uid="{1D48FF00-C37F-4D8C-9E9F-CA8682AE7281}"/>
    <cellStyle name="Valuta 2 5 3 3 7" xfId="29921" xr:uid="{FE0AA9E0-5EE4-4967-9102-D8BB2BED381A}"/>
    <cellStyle name="Valuta 2 5 3 3 7 2" xfId="29922" xr:uid="{02F00E76-BC69-49A2-893A-A003A3CF11A6}"/>
    <cellStyle name="Valuta 2 5 3 3 8" xfId="29923" xr:uid="{55E26925-76F9-4F53-B5F1-FA78F7D8E31C}"/>
    <cellStyle name="Valuta 2 5 3 3 8 2" xfId="29924" xr:uid="{26878FBC-D9F6-4423-8CD5-30FC90B4C7CC}"/>
    <cellStyle name="Valuta 2 5 3 3 9" xfId="29925" xr:uid="{BB8B1DA2-2FE7-4393-904C-97FF0FEA34DE}"/>
    <cellStyle name="Valuta 2 5 3 3 9 2" xfId="29926" xr:uid="{C0C78408-FCDA-44F3-9B8A-771663BE5D0E}"/>
    <cellStyle name="Valuta 2 5 3 4" xfId="3939" xr:uid="{00000000-0005-0000-0000-000085170000}"/>
    <cellStyle name="Valuta 2 5 3 4 2" xfId="6681" xr:uid="{00000000-0005-0000-0000-000086170000}"/>
    <cellStyle name="Valuta 2 5 3 4 2 2" xfId="29929" xr:uid="{C56810A9-0ED8-4CE4-A05C-FAC9A548780E}"/>
    <cellStyle name="Valuta 2 5 3 4 2 3" xfId="29928" xr:uid="{5FE3CE12-DEC4-48CA-8A75-3CEC687B55A6}"/>
    <cellStyle name="Valuta 2 5 3 4 3" xfId="29930" xr:uid="{C3CC9B73-518A-4535-A9F2-C1C5B44A1F05}"/>
    <cellStyle name="Valuta 2 5 3 4 3 2" xfId="29931" xr:uid="{828A6A24-5356-480C-A2C7-51CD01BE65D1}"/>
    <cellStyle name="Valuta 2 5 3 4 4" xfId="29932" xr:uid="{F3ACD44D-A5EE-4DC6-85ED-C9D1EFFC1443}"/>
    <cellStyle name="Valuta 2 5 3 4 5" xfId="29933" xr:uid="{BCA78692-D587-47B7-8412-A131053A9CAB}"/>
    <cellStyle name="Valuta 2 5 3 4 6" xfId="29927" xr:uid="{0FB912E8-74D3-4358-94B5-89F212B1FDCF}"/>
    <cellStyle name="Valuta 2 5 3 4 7" xfId="35254" xr:uid="{729FEDC5-E5EB-44F5-A313-DD3964A44F11}"/>
    <cellStyle name="Valuta 2 5 3 5" xfId="3940" xr:uid="{00000000-0005-0000-0000-000087170000}"/>
    <cellStyle name="Valuta 2 5 3 5 2" xfId="6682" xr:uid="{00000000-0005-0000-0000-000088170000}"/>
    <cellStyle name="Valuta 2 5 3 5 2 2" xfId="29936" xr:uid="{0B94C5C1-97C8-44E2-9CDD-F312420FDD07}"/>
    <cellStyle name="Valuta 2 5 3 5 2 3" xfId="29935" xr:uid="{2D6D7B74-8375-4932-8D8F-32907FA2D489}"/>
    <cellStyle name="Valuta 2 5 3 5 3" xfId="29937" xr:uid="{5C7EF42D-E080-4712-950C-C57F7370D922}"/>
    <cellStyle name="Valuta 2 5 3 5 3 2" xfId="29938" xr:uid="{1B3A54E4-2DA7-4DAA-8513-10D6B46587FB}"/>
    <cellStyle name="Valuta 2 5 3 5 4" xfId="29939" xr:uid="{90FA74CC-45E0-49DA-ACC3-96881A82082A}"/>
    <cellStyle name="Valuta 2 5 3 5 5" xfId="29934" xr:uid="{AA14ADF1-65B9-4159-8CE8-520B2F3E3F3E}"/>
    <cellStyle name="Valuta 2 5 3 5 6" xfId="35255" xr:uid="{62595B3C-887C-4BC8-B861-8F39AC916666}"/>
    <cellStyle name="Valuta 2 5 3 6" xfId="3941" xr:uid="{00000000-0005-0000-0000-000089170000}"/>
    <cellStyle name="Valuta 2 5 3 6 2" xfId="6683" xr:uid="{00000000-0005-0000-0000-00008A170000}"/>
    <cellStyle name="Valuta 2 5 3 6 2 2" xfId="29942" xr:uid="{A41EC74C-A7AA-4C3C-B79F-5655E957A688}"/>
    <cellStyle name="Valuta 2 5 3 6 2 3" xfId="29941" xr:uid="{2CD7D1BA-B342-492E-9120-C592AA4B58AE}"/>
    <cellStyle name="Valuta 2 5 3 6 3" xfId="29943" xr:uid="{0C5FB313-70C9-4878-8CBA-E717D934971C}"/>
    <cellStyle name="Valuta 2 5 3 6 3 2" xfId="29944" xr:uid="{92F9CF5E-A0D4-48CA-AF95-21E3B046670B}"/>
    <cellStyle name="Valuta 2 5 3 6 4" xfId="29945" xr:uid="{733B7F77-CE61-47C1-8C33-6DC9B1BAC445}"/>
    <cellStyle name="Valuta 2 5 3 6 5" xfId="29940" xr:uid="{4E92C39E-3193-4759-A078-E559A5D620F2}"/>
    <cellStyle name="Valuta 2 5 3 6 6" xfId="35256" xr:uid="{B2BB534C-8BCD-4CCA-9C30-78DA9613A6C6}"/>
    <cellStyle name="Valuta 2 5 3 7" xfId="3942" xr:uid="{00000000-0005-0000-0000-00008B170000}"/>
    <cellStyle name="Valuta 2 5 3 7 2" xfId="29947" xr:uid="{6757A983-6E36-40F9-BA6B-3CEDA731F510}"/>
    <cellStyle name="Valuta 2 5 3 7 2 2" xfId="29948" xr:uid="{8D53AE64-3F16-451B-946A-7F92EE6CBDB9}"/>
    <cellStyle name="Valuta 2 5 3 7 3" xfId="29949" xr:uid="{AF0BEC01-9E18-4B10-A6DF-F23821301F65}"/>
    <cellStyle name="Valuta 2 5 3 7 4" xfId="29946" xr:uid="{4D4CCE16-99CE-4DE4-BBCF-42118A641C94}"/>
    <cellStyle name="Valuta 2 5 3 8" xfId="6672" xr:uid="{00000000-0005-0000-0000-00008C170000}"/>
    <cellStyle name="Valuta 2 5 3 8 2" xfId="29951" xr:uid="{276A2F46-6FC7-4E60-8AC9-E12B7217123C}"/>
    <cellStyle name="Valuta 2 5 3 8 2 2" xfId="29952" xr:uid="{E52A8223-A152-49CB-923D-9A95F9491EAA}"/>
    <cellStyle name="Valuta 2 5 3 8 3" xfId="29953" xr:uid="{A3D1D724-FA7B-4930-90A3-5252A5BF15C1}"/>
    <cellStyle name="Valuta 2 5 3 8 4" xfId="29950" xr:uid="{142E0521-8D92-45A1-AACE-25F5BF6B9E00}"/>
    <cellStyle name="Valuta 2 5 3 9" xfId="29954" xr:uid="{447C0B23-4337-4F35-B10F-B270898131F8}"/>
    <cellStyle name="Valuta 2 5 3 9 2" xfId="29955" xr:uid="{F0DB7C98-26FB-4A66-8C90-088F9BF18AE1}"/>
    <cellStyle name="Valuta 2 5 4" xfId="3943" xr:uid="{00000000-0005-0000-0000-00008D170000}"/>
    <cellStyle name="Valuta 2 5 4 10" xfId="29957" xr:uid="{1F4E7576-4585-4322-AB13-C895E504FC2B}"/>
    <cellStyle name="Valuta 2 5 4 10 2" xfId="29958" xr:uid="{CE661286-5B8F-4DDD-BEEA-9311570A62BD}"/>
    <cellStyle name="Valuta 2 5 4 11" xfId="29959" xr:uid="{50E609E1-084A-4A59-8A63-42336B1AF0BD}"/>
    <cellStyle name="Valuta 2 5 4 11 2" xfId="29960" xr:uid="{EA7DA437-6076-44AA-A3D4-264DEC8A24DE}"/>
    <cellStyle name="Valuta 2 5 4 12" xfId="29961" xr:uid="{11F8ACDB-1BC9-4A9D-9BF6-CDC14C2BB53F}"/>
    <cellStyle name="Valuta 2 5 4 13" xfId="29956" xr:uid="{DFE70694-856D-4A92-8F78-B33E07C022C4}"/>
    <cellStyle name="Valuta 2 5 4 14" xfId="35257" xr:uid="{E2D3A4D2-2A02-4501-A4BB-0676EFB7B4CE}"/>
    <cellStyle name="Valuta 2 5 4 15" xfId="35936" xr:uid="{11FC6A8A-B293-4F5A-B191-F85179508556}"/>
    <cellStyle name="Valuta 2 5 4 2" xfId="3944" xr:uid="{00000000-0005-0000-0000-00008E170000}"/>
    <cellStyle name="Valuta 2 5 4 2 10" xfId="29963" xr:uid="{53682D97-C974-4CA5-B815-452E61525FF2}"/>
    <cellStyle name="Valuta 2 5 4 2 11" xfId="29962" xr:uid="{6CADB0B9-27CC-450F-A137-721BF02FBCDE}"/>
    <cellStyle name="Valuta 2 5 4 2 12" xfId="35258" xr:uid="{F4CDA56B-7CA8-44DE-9D29-0E8875A33466}"/>
    <cellStyle name="Valuta 2 5 4 2 13" xfId="36321" xr:uid="{B03445C1-5EE3-4F61-A11A-A645B6939CDD}"/>
    <cellStyle name="Valuta 2 5 4 2 2" xfId="3945" xr:uid="{00000000-0005-0000-0000-00008F170000}"/>
    <cellStyle name="Valuta 2 5 4 2 2 2" xfId="6686" xr:uid="{00000000-0005-0000-0000-000090170000}"/>
    <cellStyle name="Valuta 2 5 4 2 2 2 2" xfId="29966" xr:uid="{CE69B4DF-8665-4B34-959B-D1C6BF778B65}"/>
    <cellStyle name="Valuta 2 5 4 2 2 2 3" xfId="29965" xr:uid="{08254C52-C017-4287-9E59-F6FF949F0A8B}"/>
    <cellStyle name="Valuta 2 5 4 2 2 3" xfId="29967" xr:uid="{789D0BEF-7535-498D-ABAD-D6975345F16F}"/>
    <cellStyle name="Valuta 2 5 4 2 2 3 2" xfId="29968" xr:uid="{BC3AA362-0CD4-406B-BC45-7FAB88919DFE}"/>
    <cellStyle name="Valuta 2 5 4 2 2 4" xfId="29969" xr:uid="{89103FC9-90A6-41C6-A04F-A36301C89CCF}"/>
    <cellStyle name="Valuta 2 5 4 2 2 5" xfId="29964" xr:uid="{C2E0D13B-35DB-4833-B214-66444787BE96}"/>
    <cellStyle name="Valuta 2 5 4 2 2 6" xfId="35259" xr:uid="{5C7C6ABD-9706-43EE-B47B-6B5E93F07E23}"/>
    <cellStyle name="Valuta 2 5 4 2 3" xfId="3946" xr:uid="{00000000-0005-0000-0000-000091170000}"/>
    <cellStyle name="Valuta 2 5 4 2 3 2" xfId="6687" xr:uid="{00000000-0005-0000-0000-000092170000}"/>
    <cellStyle name="Valuta 2 5 4 2 3 2 2" xfId="29972" xr:uid="{62815069-B13E-4B16-B61C-B54DF216C749}"/>
    <cellStyle name="Valuta 2 5 4 2 3 2 3" xfId="29971" xr:uid="{D2D484DC-0531-4253-9E49-4F3F493733BC}"/>
    <cellStyle name="Valuta 2 5 4 2 3 3" xfId="29973" xr:uid="{19B54CA1-63EF-4D13-A5A0-8A691068935D}"/>
    <cellStyle name="Valuta 2 5 4 2 3 3 2" xfId="29974" xr:uid="{EDDC52C0-14C3-40C8-AE97-A8FB57BDD8B7}"/>
    <cellStyle name="Valuta 2 5 4 2 3 4" xfId="29975" xr:uid="{F2677CC2-2F29-429C-A36A-44AC1980092A}"/>
    <cellStyle name="Valuta 2 5 4 2 3 5" xfId="29970" xr:uid="{CCA2E740-1FC7-400E-8034-C0B9EE895DD5}"/>
    <cellStyle name="Valuta 2 5 4 2 3 6" xfId="35260" xr:uid="{A0D256C1-6A42-42EC-A427-C898147251DF}"/>
    <cellStyle name="Valuta 2 5 4 2 4" xfId="3947" xr:uid="{00000000-0005-0000-0000-000093170000}"/>
    <cellStyle name="Valuta 2 5 4 2 4 2" xfId="6688" xr:uid="{00000000-0005-0000-0000-000094170000}"/>
    <cellStyle name="Valuta 2 5 4 2 4 2 2" xfId="29978" xr:uid="{E3598666-3563-4F97-AA70-8F58A3DE39B6}"/>
    <cellStyle name="Valuta 2 5 4 2 4 2 3" xfId="29977" xr:uid="{FB647C5D-1950-418A-8936-BAA97F2C5A65}"/>
    <cellStyle name="Valuta 2 5 4 2 4 3" xfId="29979" xr:uid="{567EA8D2-E732-480D-BC4C-864D4DBA3A8E}"/>
    <cellStyle name="Valuta 2 5 4 2 4 3 2" xfId="29980" xr:uid="{D1E0EED5-4294-45CD-945C-39FE633A1497}"/>
    <cellStyle name="Valuta 2 5 4 2 4 4" xfId="29981" xr:uid="{5ADDFC38-0BDE-4579-8668-11633ED7C46D}"/>
    <cellStyle name="Valuta 2 5 4 2 4 5" xfId="29976" xr:uid="{7522747C-D7DF-4FDC-AE1B-4E1E411E3187}"/>
    <cellStyle name="Valuta 2 5 4 2 4 6" xfId="35261" xr:uid="{6D7B2AB5-8D89-43AD-8A21-565017ED8A95}"/>
    <cellStyle name="Valuta 2 5 4 2 5" xfId="3948" xr:uid="{00000000-0005-0000-0000-000095170000}"/>
    <cellStyle name="Valuta 2 5 4 2 5 2" xfId="29983" xr:uid="{659373AF-EAFA-4B26-9A06-BDC21A32422D}"/>
    <cellStyle name="Valuta 2 5 4 2 5 2 2" xfId="29984" xr:uid="{31CF6224-4B00-41B0-9D3A-F3928F7C2EBB}"/>
    <cellStyle name="Valuta 2 5 4 2 5 3" xfId="29985" xr:uid="{286CC360-92AE-4406-B462-1B56AEE5D0B7}"/>
    <cellStyle name="Valuta 2 5 4 2 5 4" xfId="29982" xr:uid="{DDAFA968-67FA-4296-8B5D-E30A8FC0C3CB}"/>
    <cellStyle name="Valuta 2 5 4 2 6" xfId="6685" xr:uid="{00000000-0005-0000-0000-000096170000}"/>
    <cellStyle name="Valuta 2 5 4 2 6 2" xfId="29987" xr:uid="{6C6CE755-BF8F-4CC7-92BA-03BB48FFE1C6}"/>
    <cellStyle name="Valuta 2 5 4 2 6 2 2" xfId="29988" xr:uid="{999A67D5-22EB-45A7-9D15-B4B969D98089}"/>
    <cellStyle name="Valuta 2 5 4 2 6 3" xfId="29989" xr:uid="{92F8219C-58B5-4436-9E11-12D2D744DB2B}"/>
    <cellStyle name="Valuta 2 5 4 2 6 4" xfId="29986" xr:uid="{6AD3B928-94E3-4A9E-8795-7BB3922E82BB}"/>
    <cellStyle name="Valuta 2 5 4 2 7" xfId="29990" xr:uid="{116EB477-DE17-4C8F-95E6-12A1CD293BE9}"/>
    <cellStyle name="Valuta 2 5 4 2 7 2" xfId="29991" xr:uid="{0C551F74-17D5-45DA-8F12-51BDBE1297F9}"/>
    <cellStyle name="Valuta 2 5 4 2 8" xfId="29992" xr:uid="{B630A3DA-5138-42D8-8192-392A96DC2D5F}"/>
    <cellStyle name="Valuta 2 5 4 2 8 2" xfId="29993" xr:uid="{CF79665D-A06E-4330-9751-178B75DE3A47}"/>
    <cellStyle name="Valuta 2 5 4 2 9" xfId="29994" xr:uid="{4954DDB8-BDBB-45E3-AD5D-9BA0CDD39F3A}"/>
    <cellStyle name="Valuta 2 5 4 2 9 2" xfId="29995" xr:uid="{14466494-EF34-430E-A7A8-5665F52C7C15}"/>
    <cellStyle name="Valuta 2 5 4 3" xfId="3949" xr:uid="{00000000-0005-0000-0000-000097170000}"/>
    <cellStyle name="Valuta 2 5 4 3 10" xfId="29997" xr:uid="{C197C27B-2AA0-40E3-B5CC-EFEFB03183EC}"/>
    <cellStyle name="Valuta 2 5 4 3 11" xfId="29996" xr:uid="{31E13549-1CF9-4E76-B985-AA4C09C70CFE}"/>
    <cellStyle name="Valuta 2 5 4 3 12" xfId="35262" xr:uid="{EE4ABBA8-F006-4510-A252-7F784B20ACDE}"/>
    <cellStyle name="Valuta 2 5 4 3 13" xfId="36615" xr:uid="{FC7085F2-01B7-4644-B3D3-33A0B27DEA83}"/>
    <cellStyle name="Valuta 2 5 4 3 2" xfId="3950" xr:uid="{00000000-0005-0000-0000-000098170000}"/>
    <cellStyle name="Valuta 2 5 4 3 2 2" xfId="6690" xr:uid="{00000000-0005-0000-0000-000099170000}"/>
    <cellStyle name="Valuta 2 5 4 3 2 2 2" xfId="30000" xr:uid="{F7813C03-9F9C-4586-99BC-954785EF1C3A}"/>
    <cellStyle name="Valuta 2 5 4 3 2 2 3" xfId="29999" xr:uid="{3A1329C0-23CE-4B1E-980F-10B260020810}"/>
    <cellStyle name="Valuta 2 5 4 3 2 3" xfId="30001" xr:uid="{5C33EAB3-6414-4243-AFE5-21F66EA0F73A}"/>
    <cellStyle name="Valuta 2 5 4 3 2 3 2" xfId="30002" xr:uid="{3CBD2835-004C-4621-8455-589D04AE9C77}"/>
    <cellStyle name="Valuta 2 5 4 3 2 4" xfId="30003" xr:uid="{18BC4B87-C32F-4D6D-92E3-68CEF5408A7D}"/>
    <cellStyle name="Valuta 2 5 4 3 2 5" xfId="29998" xr:uid="{770B5528-D956-490A-AB3F-4504D99C03A4}"/>
    <cellStyle name="Valuta 2 5 4 3 2 6" xfId="35263" xr:uid="{273A0A85-18F3-4EE3-9D8B-99C815B61545}"/>
    <cellStyle name="Valuta 2 5 4 3 3" xfId="3951" xr:uid="{00000000-0005-0000-0000-00009A170000}"/>
    <cellStyle name="Valuta 2 5 4 3 3 2" xfId="6691" xr:uid="{00000000-0005-0000-0000-00009B170000}"/>
    <cellStyle name="Valuta 2 5 4 3 3 2 2" xfId="30006" xr:uid="{CB2D189A-9AE2-4A33-B7ED-6117EC83E652}"/>
    <cellStyle name="Valuta 2 5 4 3 3 2 3" xfId="30005" xr:uid="{956D7700-C3CF-421B-A82C-3364C9B3BB30}"/>
    <cellStyle name="Valuta 2 5 4 3 3 3" xfId="30007" xr:uid="{6BB1A49A-4D48-4B54-AB6C-529DDFC3BA8E}"/>
    <cellStyle name="Valuta 2 5 4 3 3 3 2" xfId="30008" xr:uid="{714AB8D3-479F-4A5B-B01B-8437523465E3}"/>
    <cellStyle name="Valuta 2 5 4 3 3 4" xfId="30009" xr:uid="{FA60CDDF-6A66-4D9F-ADE8-17CEABFBC39D}"/>
    <cellStyle name="Valuta 2 5 4 3 3 5" xfId="30004" xr:uid="{F3F4AFDF-CAA9-4C20-A122-D2346B9830ED}"/>
    <cellStyle name="Valuta 2 5 4 3 3 6" xfId="35264" xr:uid="{8223536C-9875-479F-9966-3D141CA590B4}"/>
    <cellStyle name="Valuta 2 5 4 3 4" xfId="3952" xr:uid="{00000000-0005-0000-0000-00009C170000}"/>
    <cellStyle name="Valuta 2 5 4 3 4 2" xfId="6692" xr:uid="{00000000-0005-0000-0000-00009D170000}"/>
    <cellStyle name="Valuta 2 5 4 3 4 2 2" xfId="30012" xr:uid="{46958557-73E1-4285-BB0E-A0DBB4AFA863}"/>
    <cellStyle name="Valuta 2 5 4 3 4 2 3" xfId="30011" xr:uid="{C21D3FDA-3110-4622-9D4B-83B35CC5A035}"/>
    <cellStyle name="Valuta 2 5 4 3 4 3" xfId="30013" xr:uid="{9AADC899-CD23-43EB-9F9A-AA2794F6DADF}"/>
    <cellStyle name="Valuta 2 5 4 3 4 3 2" xfId="30014" xr:uid="{00719A19-934F-45B5-89BD-BDE929728925}"/>
    <cellStyle name="Valuta 2 5 4 3 4 4" xfId="30015" xr:uid="{0B8A0FAC-DEF2-43C2-9626-BC62F4F05F7A}"/>
    <cellStyle name="Valuta 2 5 4 3 4 5" xfId="30010" xr:uid="{F07CCF04-9472-4F66-9702-644D0B21A551}"/>
    <cellStyle name="Valuta 2 5 4 3 4 6" xfId="35265" xr:uid="{E2A0C923-8736-44BD-853B-FBB4C4CC22DE}"/>
    <cellStyle name="Valuta 2 5 4 3 5" xfId="3953" xr:uid="{00000000-0005-0000-0000-00009E170000}"/>
    <cellStyle name="Valuta 2 5 4 3 5 2" xfId="30017" xr:uid="{73A3D3D6-D455-4DFD-ABE9-176F43274DA5}"/>
    <cellStyle name="Valuta 2 5 4 3 5 2 2" xfId="30018" xr:uid="{1BFF5386-EBE5-4B13-9816-5E97F440B867}"/>
    <cellStyle name="Valuta 2 5 4 3 5 3" xfId="30019" xr:uid="{C6C341CA-A358-4017-9131-E41F7234BFB1}"/>
    <cellStyle name="Valuta 2 5 4 3 5 4" xfId="30016" xr:uid="{5BA63F27-F425-478C-9A2C-C0F94912F9BA}"/>
    <cellStyle name="Valuta 2 5 4 3 6" xfId="6689" xr:uid="{00000000-0005-0000-0000-00009F170000}"/>
    <cellStyle name="Valuta 2 5 4 3 6 2" xfId="30021" xr:uid="{184AB153-6823-4639-9C5A-98CD40F24D77}"/>
    <cellStyle name="Valuta 2 5 4 3 6 2 2" xfId="30022" xr:uid="{79DC8CC4-A4FA-46B0-8ABF-6A9A642D9172}"/>
    <cellStyle name="Valuta 2 5 4 3 6 3" xfId="30023" xr:uid="{4C7125DC-B54F-4F33-9324-74ED9DF31A66}"/>
    <cellStyle name="Valuta 2 5 4 3 6 4" xfId="30020" xr:uid="{42BF9082-D8AA-4B39-AA2B-0A89AF684AF0}"/>
    <cellStyle name="Valuta 2 5 4 3 7" xfId="30024" xr:uid="{2F35BD55-0D10-466B-B606-40AB4AF96429}"/>
    <cellStyle name="Valuta 2 5 4 3 7 2" xfId="30025" xr:uid="{78483B36-6000-4B19-9E8A-F5883AC7BECF}"/>
    <cellStyle name="Valuta 2 5 4 3 8" xfId="30026" xr:uid="{D80A5CCB-016C-4E6B-956F-811DEE121F87}"/>
    <cellStyle name="Valuta 2 5 4 3 8 2" xfId="30027" xr:uid="{F98DA920-8771-4042-852D-6B70B07C7049}"/>
    <cellStyle name="Valuta 2 5 4 3 9" xfId="30028" xr:uid="{A48EA4D0-E9CD-4D26-8B0E-D359C5FAD812}"/>
    <cellStyle name="Valuta 2 5 4 3 9 2" xfId="30029" xr:uid="{BB2795D5-C20A-44D7-BB46-19DD5C35E7D8}"/>
    <cellStyle name="Valuta 2 5 4 4" xfId="3954" xr:uid="{00000000-0005-0000-0000-0000A0170000}"/>
    <cellStyle name="Valuta 2 5 4 4 2" xfId="6693" xr:uid="{00000000-0005-0000-0000-0000A1170000}"/>
    <cellStyle name="Valuta 2 5 4 4 2 2" xfId="30032" xr:uid="{7E4E1319-6300-463D-BEC9-0379E76C8BA9}"/>
    <cellStyle name="Valuta 2 5 4 4 2 3" xfId="30031" xr:uid="{7C54E73E-E773-4AD5-9E3D-0E988000F5F5}"/>
    <cellStyle name="Valuta 2 5 4 4 3" xfId="30033" xr:uid="{2F8017BD-EA98-47F4-A412-73F8F2922316}"/>
    <cellStyle name="Valuta 2 5 4 4 3 2" xfId="30034" xr:uid="{9B68BB91-F00B-4E72-970E-B3B68B5BB50B}"/>
    <cellStyle name="Valuta 2 5 4 4 4" xfId="30035" xr:uid="{37B31C68-580D-4FB4-9BFB-1854013A02FA}"/>
    <cellStyle name="Valuta 2 5 4 4 5" xfId="30036" xr:uid="{6B1774AF-53CC-43A1-9E99-63BF9D5C9FE0}"/>
    <cellStyle name="Valuta 2 5 4 4 6" xfId="30030" xr:uid="{1D6E2474-EC6E-42FA-8A21-9AD34C10AF1E}"/>
    <cellStyle name="Valuta 2 5 4 4 7" xfId="35266" xr:uid="{1EC339AA-2CFD-4188-9E91-6867A6EEAD44}"/>
    <cellStyle name="Valuta 2 5 4 5" xfId="3955" xr:uid="{00000000-0005-0000-0000-0000A2170000}"/>
    <cellStyle name="Valuta 2 5 4 5 2" xfId="6694" xr:uid="{00000000-0005-0000-0000-0000A3170000}"/>
    <cellStyle name="Valuta 2 5 4 5 2 2" xfId="30039" xr:uid="{8196B01E-2CA6-4744-B368-B41D41C89193}"/>
    <cellStyle name="Valuta 2 5 4 5 2 3" xfId="30038" xr:uid="{DE19941C-8EA1-4BAE-A04F-6F8B8A98B7CC}"/>
    <cellStyle name="Valuta 2 5 4 5 3" xfId="30040" xr:uid="{0E3D625F-BE0B-4885-BD06-76C3282588DD}"/>
    <cellStyle name="Valuta 2 5 4 5 3 2" xfId="30041" xr:uid="{BD6F3983-AFAE-4F8A-8E73-F1A9B225A14C}"/>
    <cellStyle name="Valuta 2 5 4 5 4" xfId="30042" xr:uid="{FC3193E6-DE80-49F3-8F78-FF7FE290214C}"/>
    <cellStyle name="Valuta 2 5 4 5 5" xfId="30037" xr:uid="{46BF41CC-44EA-443A-BCE1-2CB2F8F1B4BC}"/>
    <cellStyle name="Valuta 2 5 4 5 6" xfId="35267" xr:uid="{4B9EF80A-1DB1-4918-AEAB-9D96E4208D22}"/>
    <cellStyle name="Valuta 2 5 4 6" xfId="3956" xr:uid="{00000000-0005-0000-0000-0000A4170000}"/>
    <cellStyle name="Valuta 2 5 4 6 2" xfId="6695" xr:uid="{00000000-0005-0000-0000-0000A5170000}"/>
    <cellStyle name="Valuta 2 5 4 6 2 2" xfId="30045" xr:uid="{34FDB42D-EDB9-4B3F-98E9-4A1FA8D41A88}"/>
    <cellStyle name="Valuta 2 5 4 6 2 3" xfId="30044" xr:uid="{5CFED26D-EA89-4F2F-B970-D53CE6D850D1}"/>
    <cellStyle name="Valuta 2 5 4 6 3" xfId="30046" xr:uid="{8785C51B-9E74-48C6-A771-ED8AC42E318D}"/>
    <cellStyle name="Valuta 2 5 4 6 3 2" xfId="30047" xr:uid="{CFA506AC-DE47-4737-AD23-2719C26B4738}"/>
    <cellStyle name="Valuta 2 5 4 6 4" xfId="30048" xr:uid="{4798A490-1A62-4B1E-8457-CFE911405CFB}"/>
    <cellStyle name="Valuta 2 5 4 6 5" xfId="30043" xr:uid="{B282F516-2608-43CE-8060-1E183D9FD750}"/>
    <cellStyle name="Valuta 2 5 4 6 6" xfId="35268" xr:uid="{5468A0EE-3325-4B9A-8792-F7638C614147}"/>
    <cellStyle name="Valuta 2 5 4 7" xfId="3957" xr:uid="{00000000-0005-0000-0000-0000A6170000}"/>
    <cellStyle name="Valuta 2 5 4 7 2" xfId="30050" xr:uid="{6F14A098-B552-4E20-B624-571A0096FE03}"/>
    <cellStyle name="Valuta 2 5 4 7 2 2" xfId="30051" xr:uid="{8C1F72D9-79BB-4285-AA51-1D774C40B3E7}"/>
    <cellStyle name="Valuta 2 5 4 7 3" xfId="30052" xr:uid="{EA93D07C-624C-42B6-8E0F-13A21487D953}"/>
    <cellStyle name="Valuta 2 5 4 7 4" xfId="30049" xr:uid="{59F717EE-8104-4085-A5F3-280890538674}"/>
    <cellStyle name="Valuta 2 5 4 8" xfId="6684" xr:uid="{00000000-0005-0000-0000-0000A7170000}"/>
    <cellStyle name="Valuta 2 5 4 8 2" xfId="30054" xr:uid="{94BD90D8-B4D8-4BAA-BBFD-D140889F5182}"/>
    <cellStyle name="Valuta 2 5 4 8 2 2" xfId="30055" xr:uid="{AE1A1B5A-EC56-4163-912A-99BD5FBBCE98}"/>
    <cellStyle name="Valuta 2 5 4 8 3" xfId="30056" xr:uid="{54147D09-AA69-45BE-8761-C9861D6B044D}"/>
    <cellStyle name="Valuta 2 5 4 8 4" xfId="30053" xr:uid="{E06E00A7-A227-4DE9-B051-7123FF06E7CF}"/>
    <cellStyle name="Valuta 2 5 4 9" xfId="30057" xr:uid="{DB7C6ED1-7C5E-4C91-AA7D-B484685FC208}"/>
    <cellStyle name="Valuta 2 5 4 9 2" xfId="30058" xr:uid="{5AE6D237-3AFD-46B2-98A9-65FCF16CDEAE}"/>
    <cellStyle name="Valuta 2 5 5" xfId="3958" xr:uid="{00000000-0005-0000-0000-0000A8170000}"/>
    <cellStyle name="Valuta 2 5 5 10" xfId="30060" xr:uid="{BA99BE30-6F0A-4737-8EC5-B2857CF69947}"/>
    <cellStyle name="Valuta 2 5 5 10 2" xfId="30061" xr:uid="{B4A5D5FC-DDAB-4F20-9CC2-4922533365A4}"/>
    <cellStyle name="Valuta 2 5 5 11" xfId="30062" xr:uid="{2C307562-79AF-4A4D-BE27-CB74D2EF79FC}"/>
    <cellStyle name="Valuta 2 5 5 11 2" xfId="30063" xr:uid="{451B2F0D-5BAB-4D32-83EB-DE652E20FC84}"/>
    <cellStyle name="Valuta 2 5 5 12" xfId="30064" xr:uid="{69A85087-A573-4712-8E4C-F18E321BAB42}"/>
    <cellStyle name="Valuta 2 5 5 13" xfId="30059" xr:uid="{91BCD2BC-07DB-4DF3-9229-827BBA26549D}"/>
    <cellStyle name="Valuta 2 5 5 14" xfId="35269" xr:uid="{53D72E7B-EF38-4D40-AAB7-D1D29D7F2A4C}"/>
    <cellStyle name="Valuta 2 5 5 15" xfId="35937" xr:uid="{794423A2-0AE0-433D-B84C-312F84EC7B25}"/>
    <cellStyle name="Valuta 2 5 5 2" xfId="3959" xr:uid="{00000000-0005-0000-0000-0000A9170000}"/>
    <cellStyle name="Valuta 2 5 5 2 10" xfId="30066" xr:uid="{07177F41-9C7D-471A-8AF6-E07FF2205F86}"/>
    <cellStyle name="Valuta 2 5 5 2 11" xfId="30065" xr:uid="{C874074C-1417-41C8-88DE-A780CEBFFD59}"/>
    <cellStyle name="Valuta 2 5 5 2 12" xfId="35270" xr:uid="{336F968B-D635-4CD4-9245-C83744DF7559}"/>
    <cellStyle name="Valuta 2 5 5 2 13" xfId="36322" xr:uid="{12E12BEB-DE55-4194-BBB8-17C505179BD6}"/>
    <cellStyle name="Valuta 2 5 5 2 2" xfId="3960" xr:uid="{00000000-0005-0000-0000-0000AA170000}"/>
    <cellStyle name="Valuta 2 5 5 2 2 2" xfId="6698" xr:uid="{00000000-0005-0000-0000-0000AB170000}"/>
    <cellStyle name="Valuta 2 5 5 2 2 2 2" xfId="30069" xr:uid="{597FF6D8-E0C0-4433-AF82-55E2414272A8}"/>
    <cellStyle name="Valuta 2 5 5 2 2 2 3" xfId="30068" xr:uid="{63E09567-8A8A-447C-83B9-3EF1E44991F9}"/>
    <cellStyle name="Valuta 2 5 5 2 2 3" xfId="30070" xr:uid="{EB35DAE8-645C-4409-8126-56AE9D11E79C}"/>
    <cellStyle name="Valuta 2 5 5 2 2 3 2" xfId="30071" xr:uid="{35438DD3-EC01-41C5-9D5A-348227EFEA41}"/>
    <cellStyle name="Valuta 2 5 5 2 2 4" xfId="30072" xr:uid="{F4B53058-0078-4733-A3C7-CC1DE8A6DB2E}"/>
    <cellStyle name="Valuta 2 5 5 2 2 5" xfId="30067" xr:uid="{198EDF26-E0B7-4024-86FD-2C8CEBC247B1}"/>
    <cellStyle name="Valuta 2 5 5 2 2 6" xfId="35271" xr:uid="{D03DA3DF-01DC-44C6-80E8-9C035F80AEB4}"/>
    <cellStyle name="Valuta 2 5 5 2 3" xfId="3961" xr:uid="{00000000-0005-0000-0000-0000AC170000}"/>
    <cellStyle name="Valuta 2 5 5 2 3 2" xfId="6699" xr:uid="{00000000-0005-0000-0000-0000AD170000}"/>
    <cellStyle name="Valuta 2 5 5 2 3 2 2" xfId="30075" xr:uid="{697619A1-CEDF-4D68-9E27-E1AC245FC4CD}"/>
    <cellStyle name="Valuta 2 5 5 2 3 2 3" xfId="30074" xr:uid="{359D401A-2C21-4678-AAC3-4CC5D4344D74}"/>
    <cellStyle name="Valuta 2 5 5 2 3 3" xfId="30076" xr:uid="{F0B462D4-F9FD-4991-B661-B3B379C4BF85}"/>
    <cellStyle name="Valuta 2 5 5 2 3 3 2" xfId="30077" xr:uid="{EE8D2BB5-88D4-424B-B280-FD2C662A7EB1}"/>
    <cellStyle name="Valuta 2 5 5 2 3 4" xfId="30078" xr:uid="{5129B843-068A-468D-80AC-1CEB50C585E8}"/>
    <cellStyle name="Valuta 2 5 5 2 3 5" xfId="30073" xr:uid="{37E9DCDB-F936-40A8-BA50-88E68C54B999}"/>
    <cellStyle name="Valuta 2 5 5 2 3 6" xfId="35272" xr:uid="{97E838A1-620F-4CE7-BEBA-3D31AFD94FE4}"/>
    <cellStyle name="Valuta 2 5 5 2 4" xfId="3962" xr:uid="{00000000-0005-0000-0000-0000AE170000}"/>
    <cellStyle name="Valuta 2 5 5 2 4 2" xfId="6700" xr:uid="{00000000-0005-0000-0000-0000AF170000}"/>
    <cellStyle name="Valuta 2 5 5 2 4 2 2" xfId="30081" xr:uid="{113BBC37-C3B3-4386-A3AD-E1724B95A4F5}"/>
    <cellStyle name="Valuta 2 5 5 2 4 2 3" xfId="30080" xr:uid="{3EF965D6-B7BA-4BE8-A145-57863E4B58C0}"/>
    <cellStyle name="Valuta 2 5 5 2 4 3" xfId="30082" xr:uid="{C400D9AA-41F7-4E40-9FDE-654DB592AEA1}"/>
    <cellStyle name="Valuta 2 5 5 2 4 3 2" xfId="30083" xr:uid="{DD0D8F77-CA97-4340-B987-CB29BD15691B}"/>
    <cellStyle name="Valuta 2 5 5 2 4 4" xfId="30084" xr:uid="{FC3157D3-B285-4DC7-A4B6-A2852789753C}"/>
    <cellStyle name="Valuta 2 5 5 2 4 5" xfId="30079" xr:uid="{C64DE70F-698D-4FC2-BA27-B830121FA9C0}"/>
    <cellStyle name="Valuta 2 5 5 2 4 6" xfId="35273" xr:uid="{77BFAE5B-F6B2-4264-9069-D1D3A0F5F673}"/>
    <cellStyle name="Valuta 2 5 5 2 5" xfId="3963" xr:uid="{00000000-0005-0000-0000-0000B0170000}"/>
    <cellStyle name="Valuta 2 5 5 2 5 2" xfId="30086" xr:uid="{9E6B5DE8-60A8-48D6-B996-E493D93333D8}"/>
    <cellStyle name="Valuta 2 5 5 2 5 2 2" xfId="30087" xr:uid="{0DDE9541-727E-4D1C-A800-11D67FCD548D}"/>
    <cellStyle name="Valuta 2 5 5 2 5 3" xfId="30088" xr:uid="{0600AD09-4A00-4650-A7A0-7CBB0AAEC2A9}"/>
    <cellStyle name="Valuta 2 5 5 2 5 4" xfId="30085" xr:uid="{ECC81885-E0B9-4FC8-BD45-A1DBFA61319C}"/>
    <cellStyle name="Valuta 2 5 5 2 6" xfId="6697" xr:uid="{00000000-0005-0000-0000-0000B1170000}"/>
    <cellStyle name="Valuta 2 5 5 2 6 2" xfId="30090" xr:uid="{3B1299B9-2DB0-4859-BE02-CE22FBDCD388}"/>
    <cellStyle name="Valuta 2 5 5 2 6 2 2" xfId="30091" xr:uid="{E3F8DBAD-C4A4-4885-AB0E-2A9CAA540317}"/>
    <cellStyle name="Valuta 2 5 5 2 6 3" xfId="30092" xr:uid="{0757BC02-EDA6-477F-9CB7-37FB2D522B62}"/>
    <cellStyle name="Valuta 2 5 5 2 6 4" xfId="30089" xr:uid="{6A994F24-8EFE-4FBB-9093-A1689FEBBCFA}"/>
    <cellStyle name="Valuta 2 5 5 2 7" xfId="30093" xr:uid="{98E3BEE3-EDA6-48DA-89B3-032AE559D26D}"/>
    <cellStyle name="Valuta 2 5 5 2 7 2" xfId="30094" xr:uid="{0A20EAC4-3ADF-40C7-A327-2AB200F9D0E8}"/>
    <cellStyle name="Valuta 2 5 5 2 8" xfId="30095" xr:uid="{DC3E6D75-BFD1-4C57-AE71-CA3FE17B3234}"/>
    <cellStyle name="Valuta 2 5 5 2 8 2" xfId="30096" xr:uid="{7CA8D650-AE00-477A-9D1B-7191885BA79E}"/>
    <cellStyle name="Valuta 2 5 5 2 9" xfId="30097" xr:uid="{71E052FD-F4C4-425F-AA7B-2369492CA53C}"/>
    <cellStyle name="Valuta 2 5 5 2 9 2" xfId="30098" xr:uid="{8F74C541-1FDB-4C73-B981-69710658145A}"/>
    <cellStyle name="Valuta 2 5 5 3" xfId="3964" xr:uid="{00000000-0005-0000-0000-0000B2170000}"/>
    <cellStyle name="Valuta 2 5 5 3 10" xfId="30100" xr:uid="{F6C28D99-AF2C-4357-A739-3F29E144012B}"/>
    <cellStyle name="Valuta 2 5 5 3 11" xfId="30099" xr:uid="{B2ECACEF-29A9-4C49-A66E-497C6C9ABC13}"/>
    <cellStyle name="Valuta 2 5 5 3 12" xfId="35274" xr:uid="{89ACE5BA-7043-4C5D-9577-E3195234F3A5}"/>
    <cellStyle name="Valuta 2 5 5 3 13" xfId="36616" xr:uid="{513B4ACE-984E-413B-8F40-0211A519F695}"/>
    <cellStyle name="Valuta 2 5 5 3 2" xfId="3965" xr:uid="{00000000-0005-0000-0000-0000B3170000}"/>
    <cellStyle name="Valuta 2 5 5 3 2 2" xfId="6702" xr:uid="{00000000-0005-0000-0000-0000B4170000}"/>
    <cellStyle name="Valuta 2 5 5 3 2 2 2" xfId="30103" xr:uid="{D4E3F79B-1665-47F6-8F1D-1C357CCDE74E}"/>
    <cellStyle name="Valuta 2 5 5 3 2 2 3" xfId="30102" xr:uid="{7D0815CC-9964-47C1-953C-938834703375}"/>
    <cellStyle name="Valuta 2 5 5 3 2 3" xfId="30104" xr:uid="{01233602-0849-4330-9C15-D7107872400F}"/>
    <cellStyle name="Valuta 2 5 5 3 2 3 2" xfId="30105" xr:uid="{DFB23A02-EB6B-4570-AD71-E4E0CAABB6E6}"/>
    <cellStyle name="Valuta 2 5 5 3 2 4" xfId="30106" xr:uid="{A7183EB9-A93F-42EF-89D1-A2D927C6FBAF}"/>
    <cellStyle name="Valuta 2 5 5 3 2 5" xfId="30101" xr:uid="{036E2146-A0DC-4295-9D8B-BF1B557551BD}"/>
    <cellStyle name="Valuta 2 5 5 3 2 6" xfId="35275" xr:uid="{B99999F7-956C-4662-BFF8-AEAFECAED640}"/>
    <cellStyle name="Valuta 2 5 5 3 3" xfId="3966" xr:uid="{00000000-0005-0000-0000-0000B5170000}"/>
    <cellStyle name="Valuta 2 5 5 3 3 2" xfId="6703" xr:uid="{00000000-0005-0000-0000-0000B6170000}"/>
    <cellStyle name="Valuta 2 5 5 3 3 2 2" xfId="30109" xr:uid="{4A8622DD-BDB1-407C-AE4F-4A90C6F02517}"/>
    <cellStyle name="Valuta 2 5 5 3 3 2 3" xfId="30108" xr:uid="{BECA0586-1B3D-4788-B3AC-175A78323393}"/>
    <cellStyle name="Valuta 2 5 5 3 3 3" xfId="30110" xr:uid="{A5A95EB9-950E-42A8-A3C2-108FA02488C0}"/>
    <cellStyle name="Valuta 2 5 5 3 3 3 2" xfId="30111" xr:uid="{CFAAECAE-CE6C-46E3-92DA-C14526F66E57}"/>
    <cellStyle name="Valuta 2 5 5 3 3 4" xfId="30112" xr:uid="{84A8F681-D973-47AE-91AF-B8D3C93BFBA0}"/>
    <cellStyle name="Valuta 2 5 5 3 3 5" xfId="30107" xr:uid="{F5062104-F186-4810-BEF5-3F33E7FFA924}"/>
    <cellStyle name="Valuta 2 5 5 3 3 6" xfId="35276" xr:uid="{60A136F6-B96F-4F97-8EF9-91F6109A8964}"/>
    <cellStyle name="Valuta 2 5 5 3 4" xfId="3967" xr:uid="{00000000-0005-0000-0000-0000B7170000}"/>
    <cellStyle name="Valuta 2 5 5 3 4 2" xfId="6704" xr:uid="{00000000-0005-0000-0000-0000B8170000}"/>
    <cellStyle name="Valuta 2 5 5 3 4 2 2" xfId="30115" xr:uid="{F2442380-2A97-4ECC-BE3F-7C1C2C494350}"/>
    <cellStyle name="Valuta 2 5 5 3 4 2 3" xfId="30114" xr:uid="{21BCCBF2-2D2E-4482-BF50-09B4B5413FF6}"/>
    <cellStyle name="Valuta 2 5 5 3 4 3" xfId="30116" xr:uid="{565AE274-8CF9-4DD6-841F-AB475114705E}"/>
    <cellStyle name="Valuta 2 5 5 3 4 3 2" xfId="30117" xr:uid="{77A29614-F6EC-434C-9024-D7B4C1239257}"/>
    <cellStyle name="Valuta 2 5 5 3 4 4" xfId="30118" xr:uid="{88287027-77BB-4F19-B0DA-D323E0C4C5E9}"/>
    <cellStyle name="Valuta 2 5 5 3 4 5" xfId="30113" xr:uid="{34FCC309-3275-4699-892F-FFE50AC46D7B}"/>
    <cellStyle name="Valuta 2 5 5 3 4 6" xfId="35277" xr:uid="{8760255F-9BF9-4F4B-8BE6-CB94DA690DD3}"/>
    <cellStyle name="Valuta 2 5 5 3 5" xfId="3968" xr:uid="{00000000-0005-0000-0000-0000B9170000}"/>
    <cellStyle name="Valuta 2 5 5 3 5 2" xfId="30120" xr:uid="{3A9B3A49-F2D5-4F4E-9344-B1B311B0ECF9}"/>
    <cellStyle name="Valuta 2 5 5 3 5 2 2" xfId="30121" xr:uid="{935C220C-BC06-4383-8ED3-C25CEA5ABC12}"/>
    <cellStyle name="Valuta 2 5 5 3 5 3" xfId="30122" xr:uid="{CB5B1725-D944-4AC4-A9D3-B4DE18346046}"/>
    <cellStyle name="Valuta 2 5 5 3 5 4" xfId="30119" xr:uid="{50D3CB28-57BD-4712-B056-F21985137975}"/>
    <cellStyle name="Valuta 2 5 5 3 6" xfId="6701" xr:uid="{00000000-0005-0000-0000-0000BA170000}"/>
    <cellStyle name="Valuta 2 5 5 3 6 2" xfId="30124" xr:uid="{CB70304B-A87D-4544-B9AC-D1B0E5CB3ED8}"/>
    <cellStyle name="Valuta 2 5 5 3 6 2 2" xfId="30125" xr:uid="{3C91E2CF-CAAC-4A4D-AC10-4002E789462F}"/>
    <cellStyle name="Valuta 2 5 5 3 6 3" xfId="30126" xr:uid="{5F76F075-5D5D-4639-A639-5D754C8BAE69}"/>
    <cellStyle name="Valuta 2 5 5 3 6 4" xfId="30123" xr:uid="{BE58028F-C933-4D0A-98C3-7E5B82A8B7F4}"/>
    <cellStyle name="Valuta 2 5 5 3 7" xfId="30127" xr:uid="{FC8CED30-14D5-4E97-9B65-72C6699B15CC}"/>
    <cellStyle name="Valuta 2 5 5 3 7 2" xfId="30128" xr:uid="{35AA7E9D-2B1C-4744-B1ED-265FE0B17BE8}"/>
    <cellStyle name="Valuta 2 5 5 3 8" xfId="30129" xr:uid="{11B78D24-B87E-4B33-8897-32E7CEA43C31}"/>
    <cellStyle name="Valuta 2 5 5 3 8 2" xfId="30130" xr:uid="{DA1150A0-F6C3-436D-92A5-5D9057607FF3}"/>
    <cellStyle name="Valuta 2 5 5 3 9" xfId="30131" xr:uid="{F902CFA4-6034-4BCF-B8B8-5C1DE00E4AA7}"/>
    <cellStyle name="Valuta 2 5 5 3 9 2" xfId="30132" xr:uid="{3FCBC953-7247-40EC-B303-7AE50B2985AA}"/>
    <cellStyle name="Valuta 2 5 5 4" xfId="3969" xr:uid="{00000000-0005-0000-0000-0000BB170000}"/>
    <cellStyle name="Valuta 2 5 5 4 2" xfId="6705" xr:uid="{00000000-0005-0000-0000-0000BC170000}"/>
    <cellStyle name="Valuta 2 5 5 4 2 2" xfId="30135" xr:uid="{0B1CCF84-C6B3-4568-B04C-9F4D4D8EA984}"/>
    <cellStyle name="Valuta 2 5 5 4 2 3" xfId="30134" xr:uid="{FAC4E5BE-D840-4264-8788-CA1AAF42E1ED}"/>
    <cellStyle name="Valuta 2 5 5 4 3" xfId="30136" xr:uid="{3B20E271-A97C-41EB-B2F0-FCFD5D7A7BBD}"/>
    <cellStyle name="Valuta 2 5 5 4 3 2" xfId="30137" xr:uid="{BD7812E1-89F2-465A-BF4E-4A239436C60D}"/>
    <cellStyle name="Valuta 2 5 5 4 4" xfId="30138" xr:uid="{9FFBD5B6-FCDC-47B3-9390-DD34B8D7ACDD}"/>
    <cellStyle name="Valuta 2 5 5 4 5" xfId="30139" xr:uid="{A146D05B-E306-42A1-A0B9-0C8446A6F9AE}"/>
    <cellStyle name="Valuta 2 5 5 4 6" xfId="30133" xr:uid="{2B96EB6A-68D4-4227-9303-391F8E60BDC8}"/>
    <cellStyle name="Valuta 2 5 5 4 7" xfId="35278" xr:uid="{37821050-7C17-497B-A6C6-2E83D6F06E96}"/>
    <cellStyle name="Valuta 2 5 5 5" xfId="3970" xr:uid="{00000000-0005-0000-0000-0000BD170000}"/>
    <cellStyle name="Valuta 2 5 5 5 2" xfId="6706" xr:uid="{00000000-0005-0000-0000-0000BE170000}"/>
    <cellStyle name="Valuta 2 5 5 5 2 2" xfId="30142" xr:uid="{EC9AFEE5-377A-46AD-B6B6-D8AFC196C16C}"/>
    <cellStyle name="Valuta 2 5 5 5 2 3" xfId="30141" xr:uid="{E5D9BC47-138A-43CD-8500-2A5D6A67792F}"/>
    <cellStyle name="Valuta 2 5 5 5 3" xfId="30143" xr:uid="{36320A18-F1C0-44AB-B199-96B32D7AE1F3}"/>
    <cellStyle name="Valuta 2 5 5 5 3 2" xfId="30144" xr:uid="{F11457D1-9F6D-446C-AFAD-E9BA9C0C76B8}"/>
    <cellStyle name="Valuta 2 5 5 5 4" xfId="30145" xr:uid="{A88CEEE0-6222-4708-B75A-70DB68EF322A}"/>
    <cellStyle name="Valuta 2 5 5 5 5" xfId="30140" xr:uid="{CA27B9A3-8A40-466F-84E3-00CDEAF9A7FD}"/>
    <cellStyle name="Valuta 2 5 5 5 6" xfId="35279" xr:uid="{78157990-CFB1-4546-AD82-589ECF7CA32C}"/>
    <cellStyle name="Valuta 2 5 5 6" xfId="3971" xr:uid="{00000000-0005-0000-0000-0000BF170000}"/>
    <cellStyle name="Valuta 2 5 5 6 2" xfId="6707" xr:uid="{00000000-0005-0000-0000-0000C0170000}"/>
    <cellStyle name="Valuta 2 5 5 6 2 2" xfId="30148" xr:uid="{C310CFF4-FF00-48CB-A56A-68D0A42B1EBF}"/>
    <cellStyle name="Valuta 2 5 5 6 2 3" xfId="30147" xr:uid="{DCCED7C4-6062-44EC-8283-C7811AC9E1F0}"/>
    <cellStyle name="Valuta 2 5 5 6 3" xfId="30149" xr:uid="{C24AA596-2B74-457C-B7D4-41F6C707503F}"/>
    <cellStyle name="Valuta 2 5 5 6 3 2" xfId="30150" xr:uid="{7136886D-3263-4807-BACE-E111459D37CB}"/>
    <cellStyle name="Valuta 2 5 5 6 4" xfId="30151" xr:uid="{D415D0EE-C899-4CD8-B6B9-5460DD0F90C4}"/>
    <cellStyle name="Valuta 2 5 5 6 5" xfId="30146" xr:uid="{CBB7A9A6-532C-4E4C-8CA0-C9E0AB2E1CAA}"/>
    <cellStyle name="Valuta 2 5 5 6 6" xfId="35280" xr:uid="{965C5FA0-6B14-4FA4-BDAA-15BA0667CA5E}"/>
    <cellStyle name="Valuta 2 5 5 7" xfId="3972" xr:uid="{00000000-0005-0000-0000-0000C1170000}"/>
    <cellStyle name="Valuta 2 5 5 7 2" xfId="30153" xr:uid="{8B631792-0DC9-4325-8FB0-F51D54B0CE6C}"/>
    <cellStyle name="Valuta 2 5 5 7 2 2" xfId="30154" xr:uid="{9358F6E7-DFF8-4CD6-8BB8-364BB634F94F}"/>
    <cellStyle name="Valuta 2 5 5 7 3" xfId="30155" xr:uid="{B3027A31-A25D-4362-A71E-B7C05003A558}"/>
    <cellStyle name="Valuta 2 5 5 7 4" xfId="30152" xr:uid="{A0D46142-AB41-4A28-A513-9D299D9A0B13}"/>
    <cellStyle name="Valuta 2 5 5 8" xfId="6696" xr:uid="{00000000-0005-0000-0000-0000C2170000}"/>
    <cellStyle name="Valuta 2 5 5 8 2" xfId="30157" xr:uid="{5A49086D-D449-46C4-8866-3E02CDF330F5}"/>
    <cellStyle name="Valuta 2 5 5 8 2 2" xfId="30158" xr:uid="{FDBF5C4F-1592-4CB9-AF4A-04EA9738DB83}"/>
    <cellStyle name="Valuta 2 5 5 8 3" xfId="30159" xr:uid="{33DB33CF-B98A-4D83-9ABE-D1D859D21F8B}"/>
    <cellStyle name="Valuta 2 5 5 8 4" xfId="30156" xr:uid="{0B04FB8F-E808-466E-A3EE-42525FF7BACF}"/>
    <cellStyle name="Valuta 2 5 5 9" xfId="30160" xr:uid="{0F413412-441F-41EB-AA56-DFD8103BD388}"/>
    <cellStyle name="Valuta 2 5 5 9 2" xfId="30161" xr:uid="{5149877B-E99C-493E-B209-7D295A305B69}"/>
    <cellStyle name="Valuta 2 5 6" xfId="3973" xr:uid="{00000000-0005-0000-0000-0000C3170000}"/>
    <cellStyle name="Valuta 2 5 6 10" xfId="30163" xr:uid="{78999AD3-15AD-4EE3-8992-B2832D1D555B}"/>
    <cellStyle name="Valuta 2 5 6 11" xfId="30162" xr:uid="{F1E2A6B9-EF8E-4E85-BA88-D018A4CEAF98}"/>
    <cellStyle name="Valuta 2 5 6 12" xfId="35281" xr:uid="{98D1AF46-8C35-4967-8E61-CC3ED601CFF6}"/>
    <cellStyle name="Valuta 2 5 6 13" xfId="36318" xr:uid="{6846134C-6EE4-4485-BA18-17225C101E2B}"/>
    <cellStyle name="Valuta 2 5 6 2" xfId="3974" xr:uid="{00000000-0005-0000-0000-0000C4170000}"/>
    <cellStyle name="Valuta 2 5 6 2 2" xfId="6709" xr:uid="{00000000-0005-0000-0000-0000C5170000}"/>
    <cellStyle name="Valuta 2 5 6 2 2 2" xfId="30166" xr:uid="{E2871D69-E3A0-4903-9BD9-4E150BAE1DA9}"/>
    <cellStyle name="Valuta 2 5 6 2 2 3" xfId="30165" xr:uid="{8BD36311-5331-499F-ACB9-27FCBDF4BA4D}"/>
    <cellStyle name="Valuta 2 5 6 2 3" xfId="30167" xr:uid="{2E1A5832-5145-4574-B659-5878FF9D2176}"/>
    <cellStyle name="Valuta 2 5 6 2 3 2" xfId="30168" xr:uid="{B650DEAF-218F-4ADB-9937-6A024CD8E0E9}"/>
    <cellStyle name="Valuta 2 5 6 2 4" xfId="30169" xr:uid="{11902B3A-D1BC-4A86-8F4E-97402C4FC20E}"/>
    <cellStyle name="Valuta 2 5 6 2 5" xfId="30164" xr:uid="{ACE0BEB7-F912-4EB4-8E68-EFE4C18349AA}"/>
    <cellStyle name="Valuta 2 5 6 2 6" xfId="35282" xr:uid="{A7E5647A-53B6-433C-A554-1B44DBF9513C}"/>
    <cellStyle name="Valuta 2 5 6 3" xfId="3975" xr:uid="{00000000-0005-0000-0000-0000C6170000}"/>
    <cellStyle name="Valuta 2 5 6 3 2" xfId="6710" xr:uid="{00000000-0005-0000-0000-0000C7170000}"/>
    <cellStyle name="Valuta 2 5 6 3 2 2" xfId="30172" xr:uid="{15E96977-F9F9-424F-AC7A-BA6E65B74086}"/>
    <cellStyle name="Valuta 2 5 6 3 2 3" xfId="30171" xr:uid="{9EFA3BFB-8063-4500-8B93-CDEE44DEDA0E}"/>
    <cellStyle name="Valuta 2 5 6 3 3" xfId="30173" xr:uid="{D740BA50-E2BE-48B5-8ABA-18510A8D04D8}"/>
    <cellStyle name="Valuta 2 5 6 3 3 2" xfId="30174" xr:uid="{CCA57C58-303D-4B8A-9DC5-7EC3064A9C53}"/>
    <cellStyle name="Valuta 2 5 6 3 4" xfId="30175" xr:uid="{B62A1EB8-251B-41AC-A7ED-753CF5AC6542}"/>
    <cellStyle name="Valuta 2 5 6 3 5" xfId="30170" xr:uid="{BF188810-A22F-43A4-9520-D1E10ECB82E8}"/>
    <cellStyle name="Valuta 2 5 6 3 6" xfId="35283" xr:uid="{B01319F8-E3CD-4921-967E-CEFB88481793}"/>
    <cellStyle name="Valuta 2 5 6 4" xfId="3976" xr:uid="{00000000-0005-0000-0000-0000C8170000}"/>
    <cellStyle name="Valuta 2 5 6 4 2" xfId="6711" xr:uid="{00000000-0005-0000-0000-0000C9170000}"/>
    <cellStyle name="Valuta 2 5 6 4 2 2" xfId="30178" xr:uid="{254CC00F-EF3D-4DD0-B6D6-CC1BD98149B9}"/>
    <cellStyle name="Valuta 2 5 6 4 2 3" xfId="30177" xr:uid="{DD07717D-38B8-4CAD-B8C2-F2E7AA564273}"/>
    <cellStyle name="Valuta 2 5 6 4 3" xfId="30179" xr:uid="{A64F4DF7-E531-42B1-9DB5-06A45A2D3A94}"/>
    <cellStyle name="Valuta 2 5 6 4 3 2" xfId="30180" xr:uid="{BCD5F666-993A-415F-9511-0205D633A504}"/>
    <cellStyle name="Valuta 2 5 6 4 4" xfId="30181" xr:uid="{AAC4282E-1091-42B3-955C-1697DFB09059}"/>
    <cellStyle name="Valuta 2 5 6 4 5" xfId="30176" xr:uid="{A8C343F0-F0A1-4147-A91E-88BCFFF60092}"/>
    <cellStyle name="Valuta 2 5 6 4 6" xfId="35284" xr:uid="{3405F79A-FE87-405F-9ACA-6ECA9178C5D5}"/>
    <cellStyle name="Valuta 2 5 6 5" xfId="3977" xr:uid="{00000000-0005-0000-0000-0000CA170000}"/>
    <cellStyle name="Valuta 2 5 6 5 2" xfId="30183" xr:uid="{4D1BAD98-56D7-4B25-8AAD-7DCA1E4CCCD1}"/>
    <cellStyle name="Valuta 2 5 6 5 2 2" xfId="30184" xr:uid="{26E163A0-057C-4619-8F4C-79E2D48F2A02}"/>
    <cellStyle name="Valuta 2 5 6 5 3" xfId="30185" xr:uid="{A34EF2C0-AEF2-49F9-8A7B-E9EB5AB829F6}"/>
    <cellStyle name="Valuta 2 5 6 5 4" xfId="30182" xr:uid="{0723AC29-11E5-4D8F-B497-B8AC186DD902}"/>
    <cellStyle name="Valuta 2 5 6 6" xfId="6708" xr:uid="{00000000-0005-0000-0000-0000CB170000}"/>
    <cellStyle name="Valuta 2 5 6 6 2" xfId="30187" xr:uid="{9638F2EF-2C19-41D6-9006-71F2BAFA80BA}"/>
    <cellStyle name="Valuta 2 5 6 6 2 2" xfId="30188" xr:uid="{0F8EB2A4-B9E1-4858-B868-58A8308A295A}"/>
    <cellStyle name="Valuta 2 5 6 6 3" xfId="30189" xr:uid="{23A7364E-9FAB-49A5-83F9-5E70E4443710}"/>
    <cellStyle name="Valuta 2 5 6 6 4" xfId="30186" xr:uid="{67DC0048-20A6-4D5E-BB17-3D79A801DA7B}"/>
    <cellStyle name="Valuta 2 5 6 7" xfId="30190" xr:uid="{2C3ACB85-6387-4B10-ADBF-5F23D23E3929}"/>
    <cellStyle name="Valuta 2 5 6 7 2" xfId="30191" xr:uid="{B39DA961-81A5-43C5-A592-11122921238E}"/>
    <cellStyle name="Valuta 2 5 6 8" xfId="30192" xr:uid="{19E5FDEE-207F-4765-AFF4-67E248657CC8}"/>
    <cellStyle name="Valuta 2 5 6 8 2" xfId="30193" xr:uid="{1810EF7D-5FF3-40C6-B2D7-B169A82685B7}"/>
    <cellStyle name="Valuta 2 5 6 9" xfId="30194" xr:uid="{5ABCDBF8-FCAF-4A52-A769-7F3B972C911C}"/>
    <cellStyle name="Valuta 2 5 6 9 2" xfId="30195" xr:uid="{2492B02C-F580-4DB6-A187-7575B33297CB}"/>
    <cellStyle name="Valuta 2 5 7" xfId="3978" xr:uid="{00000000-0005-0000-0000-0000CC170000}"/>
    <cellStyle name="Valuta 2 5 7 10" xfId="30197" xr:uid="{72DAFB06-749F-4F7A-B34A-FA49D45FB377}"/>
    <cellStyle name="Valuta 2 5 7 11" xfId="30196" xr:uid="{C1946423-3464-455D-9C25-433F180566A3}"/>
    <cellStyle name="Valuta 2 5 7 12" xfId="35285" xr:uid="{0673C3E4-AEB6-4A65-80FD-320973CA0B78}"/>
    <cellStyle name="Valuta 2 5 7 13" xfId="36612" xr:uid="{89884E1A-658A-4402-9901-5D379D26A87B}"/>
    <cellStyle name="Valuta 2 5 7 2" xfId="3979" xr:uid="{00000000-0005-0000-0000-0000CD170000}"/>
    <cellStyle name="Valuta 2 5 7 2 2" xfId="6713" xr:uid="{00000000-0005-0000-0000-0000CE170000}"/>
    <cellStyle name="Valuta 2 5 7 2 2 2" xfId="30200" xr:uid="{07A7D1C1-6AFD-4721-B8C9-EE9C9C6BCF28}"/>
    <cellStyle name="Valuta 2 5 7 2 2 3" xfId="30199" xr:uid="{ECD476EB-90C0-4BE6-9CC9-2DB4146CA568}"/>
    <cellStyle name="Valuta 2 5 7 2 3" xfId="30201" xr:uid="{55410953-E599-4F80-8858-215ED264076E}"/>
    <cellStyle name="Valuta 2 5 7 2 3 2" xfId="30202" xr:uid="{AED86515-45A0-41C1-AA67-0908272C56F3}"/>
    <cellStyle name="Valuta 2 5 7 2 4" xfId="30203" xr:uid="{C7E70A1C-12A7-4E1D-80AF-39791B77CF8E}"/>
    <cellStyle name="Valuta 2 5 7 2 5" xfId="30198" xr:uid="{C37E677E-4449-47B4-92FB-A4E58FF24B0E}"/>
    <cellStyle name="Valuta 2 5 7 2 6" xfId="35286" xr:uid="{CA4CED80-16DA-4DC4-9C79-888E07A6E2A8}"/>
    <cellStyle name="Valuta 2 5 7 3" xfId="3980" xr:uid="{00000000-0005-0000-0000-0000CF170000}"/>
    <cellStyle name="Valuta 2 5 7 3 2" xfId="6714" xr:uid="{00000000-0005-0000-0000-0000D0170000}"/>
    <cellStyle name="Valuta 2 5 7 3 2 2" xfId="30206" xr:uid="{E947BFFD-9423-443B-9C52-091CC69EE6B7}"/>
    <cellStyle name="Valuta 2 5 7 3 2 3" xfId="30205" xr:uid="{741A8EF2-ED32-4263-8B80-3A41EDB2C464}"/>
    <cellStyle name="Valuta 2 5 7 3 3" xfId="30207" xr:uid="{88FDAF85-7CAA-4822-9459-6DA9B262DD9A}"/>
    <cellStyle name="Valuta 2 5 7 3 3 2" xfId="30208" xr:uid="{8BB504EE-5858-48F0-805A-0EE15422A988}"/>
    <cellStyle name="Valuta 2 5 7 3 4" xfId="30209" xr:uid="{252F72AA-B3A2-4E2D-9FDF-2C5957C62567}"/>
    <cellStyle name="Valuta 2 5 7 3 5" xfId="30204" xr:uid="{65A62E7C-779A-47BA-ABEE-DC7A31CE7428}"/>
    <cellStyle name="Valuta 2 5 7 3 6" xfId="35287" xr:uid="{B3F41C35-1179-4498-ACA3-D6EC43BD7A98}"/>
    <cellStyle name="Valuta 2 5 7 4" xfId="3981" xr:uid="{00000000-0005-0000-0000-0000D1170000}"/>
    <cellStyle name="Valuta 2 5 7 4 2" xfId="6715" xr:uid="{00000000-0005-0000-0000-0000D2170000}"/>
    <cellStyle name="Valuta 2 5 7 4 2 2" xfId="30212" xr:uid="{083E1460-5AFC-4B5A-9D6D-BE4BC1599AD0}"/>
    <cellStyle name="Valuta 2 5 7 4 2 3" xfId="30211" xr:uid="{4B8646D5-BB73-4126-8D59-BE8A54C54DD2}"/>
    <cellStyle name="Valuta 2 5 7 4 3" xfId="30213" xr:uid="{D47483F1-4FE3-47DB-888A-0C634B65F9B3}"/>
    <cellStyle name="Valuta 2 5 7 4 3 2" xfId="30214" xr:uid="{DC874D1C-4F81-46DE-A5AD-0534A8E5805A}"/>
    <cellStyle name="Valuta 2 5 7 4 4" xfId="30215" xr:uid="{F7407A47-36DF-4113-871E-3901A4E21C28}"/>
    <cellStyle name="Valuta 2 5 7 4 5" xfId="30210" xr:uid="{3281E3C2-8EE0-4E43-88C1-F71B44A75BCF}"/>
    <cellStyle name="Valuta 2 5 7 4 6" xfId="35288" xr:uid="{1781EA66-0F70-420D-80D4-537B25B060EE}"/>
    <cellStyle name="Valuta 2 5 7 5" xfId="3982" xr:uid="{00000000-0005-0000-0000-0000D3170000}"/>
    <cellStyle name="Valuta 2 5 7 5 2" xfId="30217" xr:uid="{597384BA-B73D-4BB4-B288-B3420B77F161}"/>
    <cellStyle name="Valuta 2 5 7 5 2 2" xfId="30218" xr:uid="{6F3A5552-2786-4004-BD41-94877DF4C89D}"/>
    <cellStyle name="Valuta 2 5 7 5 3" xfId="30219" xr:uid="{C729D08A-F724-48C8-AA75-868B54834C8E}"/>
    <cellStyle name="Valuta 2 5 7 5 4" xfId="30216" xr:uid="{35239147-4640-49AA-BC3A-25AC1DE0F6C8}"/>
    <cellStyle name="Valuta 2 5 7 6" xfId="6712" xr:uid="{00000000-0005-0000-0000-0000D4170000}"/>
    <cellStyle name="Valuta 2 5 7 6 2" xfId="30221" xr:uid="{86362427-3287-4FC0-847F-41735CBD66EF}"/>
    <cellStyle name="Valuta 2 5 7 6 2 2" xfId="30222" xr:uid="{8FE5F923-9399-49B2-AC6A-579789853D3D}"/>
    <cellStyle name="Valuta 2 5 7 6 3" xfId="30223" xr:uid="{7CBBB891-2423-40A0-8D2A-A6335A6AC8E9}"/>
    <cellStyle name="Valuta 2 5 7 6 4" xfId="30220" xr:uid="{BD275FFC-7445-46FC-990C-2AC15B441EBD}"/>
    <cellStyle name="Valuta 2 5 7 7" xfId="30224" xr:uid="{B3824878-8ED4-49F2-B10D-E892693CFE79}"/>
    <cellStyle name="Valuta 2 5 7 7 2" xfId="30225" xr:uid="{3E40E436-2155-44F3-81F9-51B432C8A90F}"/>
    <cellStyle name="Valuta 2 5 7 8" xfId="30226" xr:uid="{09A4F9A7-F7B1-4413-8A2C-AAF04389ACAA}"/>
    <cellStyle name="Valuta 2 5 7 8 2" xfId="30227" xr:uid="{1129B5EB-45B0-486D-ACBE-7C188BB40687}"/>
    <cellStyle name="Valuta 2 5 7 9" xfId="30228" xr:uid="{0A4ED017-B4A9-4503-945D-574A270E7B97}"/>
    <cellStyle name="Valuta 2 5 7 9 2" xfId="30229" xr:uid="{E923CCAD-34B8-4927-9D2A-7108EC4E0924}"/>
    <cellStyle name="Valuta 2 5 8" xfId="3983" xr:uid="{00000000-0005-0000-0000-0000D5170000}"/>
    <cellStyle name="Valuta 2 5 8 2" xfId="6716" xr:uid="{00000000-0005-0000-0000-0000D6170000}"/>
    <cellStyle name="Valuta 2 5 8 2 2" xfId="30232" xr:uid="{43D1EE99-AC4F-471A-90F8-A5BDB6D0C1E4}"/>
    <cellStyle name="Valuta 2 5 8 2 3" xfId="30231" xr:uid="{21BEB6C8-777A-4C4F-81F8-737A5AF3855D}"/>
    <cellStyle name="Valuta 2 5 8 3" xfId="30233" xr:uid="{E46FE0F3-8BD0-4D07-A57C-B8952D1F0AA9}"/>
    <cellStyle name="Valuta 2 5 8 3 2" xfId="30234" xr:uid="{B4BF3451-C5E3-4BBE-8C79-DC1E765E1D9B}"/>
    <cellStyle name="Valuta 2 5 8 4" xfId="30235" xr:uid="{C30448DC-8EA6-4907-95A1-4A6DD504E086}"/>
    <cellStyle name="Valuta 2 5 8 5" xfId="30236" xr:uid="{1AE9682E-9DC4-40F3-A0E2-3F2CB05D4339}"/>
    <cellStyle name="Valuta 2 5 8 6" xfId="30230" xr:uid="{29454319-07CC-4C60-B141-DFD443D3211E}"/>
    <cellStyle name="Valuta 2 5 8 7" xfId="35289" xr:uid="{B657AAB6-2DB1-4218-813C-089BBFFC0F24}"/>
    <cellStyle name="Valuta 2 5 9" xfId="3984" xr:uid="{00000000-0005-0000-0000-0000D7170000}"/>
    <cellStyle name="Valuta 2 5 9 2" xfId="6717" xr:uid="{00000000-0005-0000-0000-0000D8170000}"/>
    <cellStyle name="Valuta 2 5 9 2 2" xfId="30239" xr:uid="{B99E8061-B1A4-412B-8FE2-A611CB5F5FD9}"/>
    <cellStyle name="Valuta 2 5 9 2 3" xfId="30238" xr:uid="{14BE4ADA-BE95-484A-A28B-C5376338116D}"/>
    <cellStyle name="Valuta 2 5 9 3" xfId="30240" xr:uid="{557BB2DA-14C2-44A3-8843-9C116F343D34}"/>
    <cellStyle name="Valuta 2 5 9 3 2" xfId="30241" xr:uid="{30890BA7-525A-4B06-B613-60476501117E}"/>
    <cellStyle name="Valuta 2 5 9 4" xfId="30242" xr:uid="{6508219A-6A44-4083-B3C2-260AE9ADE162}"/>
    <cellStyle name="Valuta 2 5 9 5" xfId="30237" xr:uid="{CA33DB66-4A0A-48DB-BD27-84996119C21F}"/>
    <cellStyle name="Valuta 2 5 9 6" xfId="35290" xr:uid="{B360B18D-5942-41EA-A1C5-B4C2C03CBD03}"/>
    <cellStyle name="Valuta 2 6" xfId="3985" xr:uid="{00000000-0005-0000-0000-0000D9170000}"/>
    <cellStyle name="Valuta 2 6 10" xfId="3986" xr:uid="{00000000-0005-0000-0000-0000DA170000}"/>
    <cellStyle name="Valuta 2 6 10 2" xfId="6719" xr:uid="{00000000-0005-0000-0000-0000DB170000}"/>
    <cellStyle name="Valuta 2 6 10 2 2" xfId="30245" xr:uid="{44BDA030-93C6-49A3-BD17-1E130D839988}"/>
    <cellStyle name="Valuta 2 6 10 3" xfId="30246" xr:uid="{E2B29D4C-BBCF-41D9-89AB-01077ACECA8A}"/>
    <cellStyle name="Valuta 2 6 10 4" xfId="30244" xr:uid="{BF583FCB-DD24-4D32-9B36-5D1B6D46410C}"/>
    <cellStyle name="Valuta 2 6 10 5" xfId="35292" xr:uid="{00208E1D-9CCB-4F70-B427-239309988DC5}"/>
    <cellStyle name="Valuta 2 6 11" xfId="3987" xr:uid="{00000000-0005-0000-0000-0000DC170000}"/>
    <cellStyle name="Valuta 2 6 11 2" xfId="30247" xr:uid="{79673749-ACA3-4C80-833B-880E036AAD1A}"/>
    <cellStyle name="Valuta 2 6 12" xfId="6718" xr:uid="{00000000-0005-0000-0000-0000DD170000}"/>
    <cellStyle name="Valuta 2 6 12 2" xfId="30249" xr:uid="{129273EC-5E46-4B24-984F-83E084FD8F6F}"/>
    <cellStyle name="Valuta 2 6 12 2 2" xfId="30250" xr:uid="{7F96D022-B40F-4C45-81BA-8272BDCB6515}"/>
    <cellStyle name="Valuta 2 6 12 3" xfId="30251" xr:uid="{1EB5C620-858A-406D-A903-29CD454EC93B}"/>
    <cellStyle name="Valuta 2 6 12 4" xfId="30248" xr:uid="{115F0B37-FFA4-4384-A3DF-2E34B1D8DC0C}"/>
    <cellStyle name="Valuta 2 6 13" xfId="30252" xr:uid="{C4DD1FCD-B9CA-4B11-8B6E-2642A0715B92}"/>
    <cellStyle name="Valuta 2 6 13 2" xfId="30253" xr:uid="{FABF55C6-CD6E-4C51-9649-0233F9C1F539}"/>
    <cellStyle name="Valuta 2 6 14" xfId="30254" xr:uid="{A10D37F2-A4DA-4997-A249-4B87EFA13C8E}"/>
    <cellStyle name="Valuta 2 6 15" xfId="30255" xr:uid="{9BEBFDF0-2421-4759-8CBD-CF4D60F7F0C3}"/>
    <cellStyle name="Valuta 2 6 16" xfId="30243" xr:uid="{ED484894-618C-4C49-AD99-F6C82BD60A61}"/>
    <cellStyle name="Valuta 2 6 17" xfId="35291" xr:uid="{92B04477-B786-479B-A8F6-829234FC1D7B}"/>
    <cellStyle name="Valuta 2 6 18" xfId="35760" xr:uid="{56FCF590-1033-4FB3-8531-9B591ADA4CE7}"/>
    <cellStyle name="Valuta 2 6 2" xfId="3988" xr:uid="{00000000-0005-0000-0000-0000DE170000}"/>
    <cellStyle name="Valuta 2 6 2 10" xfId="30257" xr:uid="{B0EA0429-C63F-4CF1-A24D-6D861CC620CB}"/>
    <cellStyle name="Valuta 2 6 2 11" xfId="30258" xr:uid="{B95FE779-61C6-4CF3-BC63-4891DC3FE0E1}"/>
    <cellStyle name="Valuta 2 6 2 12" xfId="30256" xr:uid="{5E148660-7B06-4F4B-87A3-6181A246EB85}"/>
    <cellStyle name="Valuta 2 6 2 13" xfId="35293" xr:uid="{6F7814B9-92DD-428A-8F0C-B29607B3DD73}"/>
    <cellStyle name="Valuta 2 6 2 14" xfId="35938" xr:uid="{F3F85D73-AB8D-478E-B6B1-DC8091FCEC04}"/>
    <cellStyle name="Valuta 2 6 2 2" xfId="3989" xr:uid="{00000000-0005-0000-0000-0000DF170000}"/>
    <cellStyle name="Valuta 2 6 2 2 10" xfId="30259" xr:uid="{85FA3D3E-E5FA-447C-BDBF-4D54752966CE}"/>
    <cellStyle name="Valuta 2 6 2 2 11" xfId="35294" xr:uid="{3C67CCB8-8195-4BE6-8F52-0884798E1778}"/>
    <cellStyle name="Valuta 2 6 2 2 12" xfId="36324" xr:uid="{C906E63B-8F3C-4B6D-89C0-E74139DFA3C8}"/>
    <cellStyle name="Valuta 2 6 2 2 2" xfId="3990" xr:uid="{00000000-0005-0000-0000-0000E0170000}"/>
    <cellStyle name="Valuta 2 6 2 2 2 2" xfId="6722" xr:uid="{00000000-0005-0000-0000-0000E1170000}"/>
    <cellStyle name="Valuta 2 6 2 2 2 2 2" xfId="30261" xr:uid="{5548DA35-6AC3-457C-A2E5-DB24B0A87844}"/>
    <cellStyle name="Valuta 2 6 2 2 2 3" xfId="30262" xr:uid="{029418EA-7069-4E19-A68C-F8E153A2F410}"/>
    <cellStyle name="Valuta 2 6 2 2 2 4" xfId="30260" xr:uid="{0425CE20-F6E4-4679-8248-E20F4AD3BDF1}"/>
    <cellStyle name="Valuta 2 6 2 2 2 5" xfId="35295" xr:uid="{48B487D3-4130-4C7F-8AC4-F79942C44A06}"/>
    <cellStyle name="Valuta 2 6 2 2 3" xfId="3991" xr:uid="{00000000-0005-0000-0000-0000E2170000}"/>
    <cellStyle name="Valuta 2 6 2 2 3 2" xfId="6723" xr:uid="{00000000-0005-0000-0000-0000E3170000}"/>
    <cellStyle name="Valuta 2 6 2 2 3 2 2" xfId="30264" xr:uid="{ED9070AE-46D2-43C6-B111-81382A0A6254}"/>
    <cellStyle name="Valuta 2 6 2 2 3 3" xfId="30265" xr:uid="{34CA3DCF-7A4B-40A5-AEE1-BAF8E047FD24}"/>
    <cellStyle name="Valuta 2 6 2 2 3 4" xfId="30263" xr:uid="{5C520DFD-AC69-44DF-B4C6-48132792CDE0}"/>
    <cellStyle name="Valuta 2 6 2 2 3 5" xfId="35296" xr:uid="{8242A6C8-34B2-4D2D-9B5B-7A3A56BD583C}"/>
    <cellStyle name="Valuta 2 6 2 2 4" xfId="3992" xr:uid="{00000000-0005-0000-0000-0000E4170000}"/>
    <cellStyle name="Valuta 2 6 2 2 4 2" xfId="6724" xr:uid="{00000000-0005-0000-0000-0000E5170000}"/>
    <cellStyle name="Valuta 2 6 2 2 4 2 2" xfId="30267" xr:uid="{303BBAC5-CF11-47AF-82FE-4335A4433E14}"/>
    <cellStyle name="Valuta 2 6 2 2 4 3" xfId="30268" xr:uid="{8776C27A-ACBC-4184-8DFC-AF8B7A61BFD7}"/>
    <cellStyle name="Valuta 2 6 2 2 4 4" xfId="30266" xr:uid="{31CFE4BE-3335-4463-8FF7-C4DD5BF6B355}"/>
    <cellStyle name="Valuta 2 6 2 2 4 5" xfId="35297" xr:uid="{638EE8DC-F2B3-4D08-A6A6-1E714810F6B4}"/>
    <cellStyle name="Valuta 2 6 2 2 5" xfId="3993" xr:uid="{00000000-0005-0000-0000-0000E6170000}"/>
    <cellStyle name="Valuta 2 6 2 2 5 2" xfId="30269" xr:uid="{10868D4B-401C-4170-9233-79C8A93E0D1D}"/>
    <cellStyle name="Valuta 2 6 2 2 6" xfId="6721" xr:uid="{00000000-0005-0000-0000-0000E7170000}"/>
    <cellStyle name="Valuta 2 6 2 2 6 2" xfId="30271" xr:uid="{423F9332-7979-406A-B537-D720EEC443BF}"/>
    <cellStyle name="Valuta 2 6 2 2 6 2 2" xfId="30272" xr:uid="{B7C65B3F-4684-432B-92CD-C17D9B15F65D}"/>
    <cellStyle name="Valuta 2 6 2 2 6 3" xfId="30273" xr:uid="{19EFDFCD-9458-4C0F-9289-E3A099BFF8BE}"/>
    <cellStyle name="Valuta 2 6 2 2 6 4" xfId="30270" xr:uid="{9533D1A9-3639-4A89-A9AB-E0B791D157D6}"/>
    <cellStyle name="Valuta 2 6 2 2 7" xfId="30274" xr:uid="{4D92A321-52A6-4B8F-A4CF-11E4855DBC0C}"/>
    <cellStyle name="Valuta 2 6 2 2 7 2" xfId="30275" xr:uid="{33432768-4F24-4D12-90ED-A669C1D65D0B}"/>
    <cellStyle name="Valuta 2 6 2 2 8" xfId="30276" xr:uid="{001DBE39-71F4-4238-AEF7-11A9DD13300E}"/>
    <cellStyle name="Valuta 2 6 2 2 9" xfId="30277" xr:uid="{29003920-8919-4265-9AAE-D924899F267A}"/>
    <cellStyle name="Valuta 2 6 2 3" xfId="3994" xr:uid="{00000000-0005-0000-0000-0000E8170000}"/>
    <cellStyle name="Valuta 2 6 2 3 10" xfId="30278" xr:uid="{B6EF1960-947C-45E1-BD3C-D26BF5FC3E37}"/>
    <cellStyle name="Valuta 2 6 2 3 11" xfId="35298" xr:uid="{D9045374-CA62-44FC-AF9B-568DC375AC90}"/>
    <cellStyle name="Valuta 2 6 2 3 12" xfId="36618" xr:uid="{34C98DB1-C262-42DE-B2CD-F79B4F69042D}"/>
    <cellStyle name="Valuta 2 6 2 3 2" xfId="3995" xr:uid="{00000000-0005-0000-0000-0000E9170000}"/>
    <cellStyle name="Valuta 2 6 2 3 2 2" xfId="6726" xr:uid="{00000000-0005-0000-0000-0000EA170000}"/>
    <cellStyle name="Valuta 2 6 2 3 2 2 2" xfId="30280" xr:uid="{733C6276-C19E-4F86-AC93-525D82B882AA}"/>
    <cellStyle name="Valuta 2 6 2 3 2 3" xfId="30281" xr:uid="{309C8CA4-C617-453A-88EE-BA92FB8B6FE8}"/>
    <cellStyle name="Valuta 2 6 2 3 2 4" xfId="30279" xr:uid="{806BA3B7-F9BB-4545-A37A-19D1BE916B4A}"/>
    <cellStyle name="Valuta 2 6 2 3 2 5" xfId="35299" xr:uid="{37FC424F-7C0A-476F-B9A1-7EA0F1998AD4}"/>
    <cellStyle name="Valuta 2 6 2 3 3" xfId="3996" xr:uid="{00000000-0005-0000-0000-0000EB170000}"/>
    <cellStyle name="Valuta 2 6 2 3 3 2" xfId="6727" xr:uid="{00000000-0005-0000-0000-0000EC170000}"/>
    <cellStyle name="Valuta 2 6 2 3 3 2 2" xfId="30283" xr:uid="{771C439D-C42D-4ABC-BE11-260D06421357}"/>
    <cellStyle name="Valuta 2 6 2 3 3 3" xfId="30284" xr:uid="{5E7CC964-1027-49E9-9238-230539AE0B68}"/>
    <cellStyle name="Valuta 2 6 2 3 3 4" xfId="30282" xr:uid="{AFFBD998-E534-46FB-8B21-F9CDFC72AD54}"/>
    <cellStyle name="Valuta 2 6 2 3 3 5" xfId="35300" xr:uid="{AEA01B68-7565-4E68-8713-133F32332D05}"/>
    <cellStyle name="Valuta 2 6 2 3 4" xfId="3997" xr:uid="{00000000-0005-0000-0000-0000ED170000}"/>
    <cellStyle name="Valuta 2 6 2 3 4 2" xfId="6728" xr:uid="{00000000-0005-0000-0000-0000EE170000}"/>
    <cellStyle name="Valuta 2 6 2 3 4 2 2" xfId="30286" xr:uid="{F59D3444-9438-4A1D-8F47-16304B28D57B}"/>
    <cellStyle name="Valuta 2 6 2 3 4 3" xfId="30287" xr:uid="{F1C73AEB-94A3-4287-AA2D-409584A66052}"/>
    <cellStyle name="Valuta 2 6 2 3 4 4" xfId="30285" xr:uid="{96C0ADC5-3AFD-46B8-9F93-0F21B24DC07A}"/>
    <cellStyle name="Valuta 2 6 2 3 4 5" xfId="35301" xr:uid="{55910210-9240-4511-BD20-12C7EB4E341E}"/>
    <cellStyle name="Valuta 2 6 2 3 5" xfId="3998" xr:uid="{00000000-0005-0000-0000-0000EF170000}"/>
    <cellStyle name="Valuta 2 6 2 3 5 2" xfId="30288" xr:uid="{5C431074-E0E3-4F48-A372-ECB8B1B4BC73}"/>
    <cellStyle name="Valuta 2 6 2 3 6" xfId="6725" xr:uid="{00000000-0005-0000-0000-0000F0170000}"/>
    <cellStyle name="Valuta 2 6 2 3 6 2" xfId="30290" xr:uid="{2E074E0A-7E78-4FA7-94C5-09741302B2FE}"/>
    <cellStyle name="Valuta 2 6 2 3 6 2 2" xfId="30291" xr:uid="{1CD33944-739B-4C6E-BA29-2048A4CFF968}"/>
    <cellStyle name="Valuta 2 6 2 3 6 3" xfId="30292" xr:uid="{BBABB3CD-23C4-41DF-8142-75DBD73B7B5B}"/>
    <cellStyle name="Valuta 2 6 2 3 6 4" xfId="30289" xr:uid="{3945BAB9-6C5F-45DF-939D-26CA2FA9A9D2}"/>
    <cellStyle name="Valuta 2 6 2 3 7" xfId="30293" xr:uid="{1FE6871D-24A9-46B7-8A8D-27750BCE1F02}"/>
    <cellStyle name="Valuta 2 6 2 3 7 2" xfId="30294" xr:uid="{D294BAFD-BDB7-4F26-9B5A-1D60CDEC2EBB}"/>
    <cellStyle name="Valuta 2 6 2 3 8" xfId="30295" xr:uid="{8C71C06E-2302-47A3-A289-29C4069D48BA}"/>
    <cellStyle name="Valuta 2 6 2 3 9" xfId="30296" xr:uid="{4B02EC3F-68C2-4F42-9939-9CFEDB4D8FEF}"/>
    <cellStyle name="Valuta 2 6 2 4" xfId="3999" xr:uid="{00000000-0005-0000-0000-0000F1170000}"/>
    <cellStyle name="Valuta 2 6 2 4 2" xfId="6729" xr:uid="{00000000-0005-0000-0000-0000F2170000}"/>
    <cellStyle name="Valuta 2 6 2 4 2 2" xfId="30298" xr:uid="{975CC7E7-DECE-4DCE-99EF-16BFE1293D4D}"/>
    <cellStyle name="Valuta 2 6 2 4 3" xfId="30299" xr:uid="{E6B146C9-3499-4964-B2E9-B9F6BE8478FF}"/>
    <cellStyle name="Valuta 2 6 2 4 4" xfId="30300" xr:uid="{A8BE276F-75E1-4BA1-9065-1407AECFE3D7}"/>
    <cellStyle name="Valuta 2 6 2 4 5" xfId="30297" xr:uid="{5EA7B4C7-3272-4F21-B175-513F76534353}"/>
    <cellStyle name="Valuta 2 6 2 4 6" xfId="35302" xr:uid="{0AD0DFB9-168E-454A-B9AC-1171A66A5DEB}"/>
    <cellStyle name="Valuta 2 6 2 5" xfId="4000" xr:uid="{00000000-0005-0000-0000-0000F3170000}"/>
    <cellStyle name="Valuta 2 6 2 5 2" xfId="6730" xr:uid="{00000000-0005-0000-0000-0000F4170000}"/>
    <cellStyle name="Valuta 2 6 2 5 2 2" xfId="30302" xr:uid="{8A328325-5E39-4BBC-B10A-FA9BBEF9EC85}"/>
    <cellStyle name="Valuta 2 6 2 5 3" xfId="30303" xr:uid="{4A7A8D8E-423A-44A2-A6BF-770933EC7D1F}"/>
    <cellStyle name="Valuta 2 6 2 5 4" xfId="30301" xr:uid="{F7C78D9C-C6E9-4571-91AB-24FDCBE4DA10}"/>
    <cellStyle name="Valuta 2 6 2 5 5" xfId="35303" xr:uid="{F3C9194E-8D78-4793-AE58-FF97104D4914}"/>
    <cellStyle name="Valuta 2 6 2 6" xfId="4001" xr:uid="{00000000-0005-0000-0000-0000F5170000}"/>
    <cellStyle name="Valuta 2 6 2 6 2" xfId="6731" xr:uid="{00000000-0005-0000-0000-0000F6170000}"/>
    <cellStyle name="Valuta 2 6 2 6 2 2" xfId="30305" xr:uid="{3CDAB65C-9EC5-4E1C-AD4E-20895B6AE8C3}"/>
    <cellStyle name="Valuta 2 6 2 6 3" xfId="30306" xr:uid="{B537DE7D-CB02-4F59-B7E5-686BB5EFBC29}"/>
    <cellStyle name="Valuta 2 6 2 6 4" xfId="30304" xr:uid="{A4982AC0-8D9F-42CF-A4A3-B6C5D79DDB1E}"/>
    <cellStyle name="Valuta 2 6 2 6 5" xfId="35304" xr:uid="{2CA1F394-E9EE-4BC6-A73E-4BC95EF96826}"/>
    <cellStyle name="Valuta 2 6 2 7" xfId="4002" xr:uid="{00000000-0005-0000-0000-0000F7170000}"/>
    <cellStyle name="Valuta 2 6 2 7 2" xfId="30307" xr:uid="{B2833F4B-ADB7-49A2-948A-09D9F96291ED}"/>
    <cellStyle name="Valuta 2 6 2 8" xfId="6720" xr:uid="{00000000-0005-0000-0000-0000F8170000}"/>
    <cellStyle name="Valuta 2 6 2 8 2" xfId="30309" xr:uid="{540D352F-BE0F-47C0-A1CE-1B4C1A615185}"/>
    <cellStyle name="Valuta 2 6 2 8 2 2" xfId="30310" xr:uid="{39DA967E-A12D-4EED-9CC7-A73030BF1BF7}"/>
    <cellStyle name="Valuta 2 6 2 8 3" xfId="30311" xr:uid="{CFE5CD54-3008-4C4A-9191-40EB33145E71}"/>
    <cellStyle name="Valuta 2 6 2 8 4" xfId="30308" xr:uid="{7455C0B3-EE51-4C5D-96B2-5295EF8EE17D}"/>
    <cellStyle name="Valuta 2 6 2 9" xfId="30312" xr:uid="{39EA2D19-C710-4C05-AA7B-BA92E0730107}"/>
    <cellStyle name="Valuta 2 6 2 9 2" xfId="30313" xr:uid="{887365B7-9F55-423D-A40B-38A9DAD70F3E}"/>
    <cellStyle name="Valuta 2 6 3" xfId="4003" xr:uid="{00000000-0005-0000-0000-0000F9170000}"/>
    <cellStyle name="Valuta 2 6 3 10" xfId="30315" xr:uid="{910A8225-DCB6-4E5C-8DED-5F28797AF3AA}"/>
    <cellStyle name="Valuta 2 6 3 11" xfId="30316" xr:uid="{C654186E-427E-4AA6-AB74-91954AEE5171}"/>
    <cellStyle name="Valuta 2 6 3 12" xfId="30314" xr:uid="{4AE76832-5A9B-4B11-A4D1-D45E24E28B9A}"/>
    <cellStyle name="Valuta 2 6 3 13" xfId="35305" xr:uid="{00A1AA2B-7DC2-4AE3-A438-E156495AA4D2}"/>
    <cellStyle name="Valuta 2 6 3 14" xfId="35939" xr:uid="{99CEF13C-FAC5-4E69-B260-C5CCD0234B48}"/>
    <cellStyle name="Valuta 2 6 3 2" xfId="4004" xr:uid="{00000000-0005-0000-0000-0000FA170000}"/>
    <cellStyle name="Valuta 2 6 3 2 10" xfId="30317" xr:uid="{0901E6C7-F69C-40AC-98BE-5AF847BB493B}"/>
    <cellStyle name="Valuta 2 6 3 2 11" xfId="35306" xr:uid="{1D4B4312-1304-490E-AA13-6CDE3DE7B418}"/>
    <cellStyle name="Valuta 2 6 3 2 12" xfId="36325" xr:uid="{58D0D9E7-6D19-44D9-A482-1014FB7A9611}"/>
    <cellStyle name="Valuta 2 6 3 2 2" xfId="4005" xr:uid="{00000000-0005-0000-0000-0000FB170000}"/>
    <cellStyle name="Valuta 2 6 3 2 2 2" xfId="6734" xr:uid="{00000000-0005-0000-0000-0000FC170000}"/>
    <cellStyle name="Valuta 2 6 3 2 2 2 2" xfId="30319" xr:uid="{06CF94F3-28E0-4D6F-A25C-386A5FF383B5}"/>
    <cellStyle name="Valuta 2 6 3 2 2 3" xfId="30320" xr:uid="{65CFF8B5-75B6-4CEC-ACC1-E603A399E06E}"/>
    <cellStyle name="Valuta 2 6 3 2 2 4" xfId="30318" xr:uid="{77E1233D-6044-46CF-82BF-049A1C4CE1D4}"/>
    <cellStyle name="Valuta 2 6 3 2 2 5" xfId="35307" xr:uid="{F55D4C87-5055-4E7E-877F-FA8AA550434F}"/>
    <cellStyle name="Valuta 2 6 3 2 3" xfId="4006" xr:uid="{00000000-0005-0000-0000-0000FD170000}"/>
    <cellStyle name="Valuta 2 6 3 2 3 2" xfId="6735" xr:uid="{00000000-0005-0000-0000-0000FE170000}"/>
    <cellStyle name="Valuta 2 6 3 2 3 2 2" xfId="30322" xr:uid="{0A57FE48-0593-49AD-86AF-296BFE4DCB51}"/>
    <cellStyle name="Valuta 2 6 3 2 3 3" xfId="30323" xr:uid="{F50719B2-E544-4B2F-B1FA-D9CD1907DBB2}"/>
    <cellStyle name="Valuta 2 6 3 2 3 4" xfId="30321" xr:uid="{4D1E8C51-0731-4CE1-8BAB-44C8747EAC1D}"/>
    <cellStyle name="Valuta 2 6 3 2 3 5" xfId="35308" xr:uid="{68BF942F-0C37-4B99-A715-17CBE23E8FA4}"/>
    <cellStyle name="Valuta 2 6 3 2 4" xfId="4007" xr:uid="{00000000-0005-0000-0000-0000FF170000}"/>
    <cellStyle name="Valuta 2 6 3 2 4 2" xfId="6736" xr:uid="{00000000-0005-0000-0000-000000180000}"/>
    <cellStyle name="Valuta 2 6 3 2 4 2 2" xfId="30325" xr:uid="{EBA77362-CD93-4CDF-BCED-7B5B2FCA5F65}"/>
    <cellStyle name="Valuta 2 6 3 2 4 3" xfId="30326" xr:uid="{FCA2086B-218C-4D9F-B31B-033206438D5E}"/>
    <cellStyle name="Valuta 2 6 3 2 4 4" xfId="30324" xr:uid="{E6368197-49E0-427B-8D79-C50BF36EDC2D}"/>
    <cellStyle name="Valuta 2 6 3 2 4 5" xfId="35309" xr:uid="{9CE96D54-3C9C-4EF8-9692-DBCB5A2C7413}"/>
    <cellStyle name="Valuta 2 6 3 2 5" xfId="4008" xr:uid="{00000000-0005-0000-0000-000001180000}"/>
    <cellStyle name="Valuta 2 6 3 2 5 2" xfId="30327" xr:uid="{4464A87D-9894-48A3-8D5A-B6F90F948553}"/>
    <cellStyle name="Valuta 2 6 3 2 6" xfId="6733" xr:uid="{00000000-0005-0000-0000-000002180000}"/>
    <cellStyle name="Valuta 2 6 3 2 6 2" xfId="30329" xr:uid="{A4E957BB-0BFC-4EEF-8EB6-1705F89D00AA}"/>
    <cellStyle name="Valuta 2 6 3 2 6 2 2" xfId="30330" xr:uid="{1EFE73FC-2534-4BB7-AEFE-A57D0F8ED4DB}"/>
    <cellStyle name="Valuta 2 6 3 2 6 3" xfId="30331" xr:uid="{FFC4D186-A531-4B65-BE6B-A4F089B891BA}"/>
    <cellStyle name="Valuta 2 6 3 2 6 4" xfId="30328" xr:uid="{1F4633A3-77E2-42AB-8BA3-8D1E1D86D5EB}"/>
    <cellStyle name="Valuta 2 6 3 2 7" xfId="30332" xr:uid="{F41244A4-3ED2-4A5A-88B8-D9C79178789F}"/>
    <cellStyle name="Valuta 2 6 3 2 7 2" xfId="30333" xr:uid="{48BFC73B-D3D2-4D1D-8C42-E1386F2A87C0}"/>
    <cellStyle name="Valuta 2 6 3 2 8" xfId="30334" xr:uid="{C8A091FE-2EAB-4477-8F14-1220626637B6}"/>
    <cellStyle name="Valuta 2 6 3 2 9" xfId="30335" xr:uid="{EDC08310-2F4E-42B3-941B-EF2327A3860B}"/>
    <cellStyle name="Valuta 2 6 3 3" xfId="4009" xr:uid="{00000000-0005-0000-0000-000003180000}"/>
    <cellStyle name="Valuta 2 6 3 3 10" xfId="30336" xr:uid="{4E2D62E6-5196-4E11-9D06-AF64384BDF6C}"/>
    <cellStyle name="Valuta 2 6 3 3 11" xfId="35310" xr:uid="{8C4A07DC-2AD7-4718-B05E-CE16649536E7}"/>
    <cellStyle name="Valuta 2 6 3 3 12" xfId="36619" xr:uid="{DA9616DB-8367-4991-81E5-D43D460E1238}"/>
    <cellStyle name="Valuta 2 6 3 3 2" xfId="4010" xr:uid="{00000000-0005-0000-0000-000004180000}"/>
    <cellStyle name="Valuta 2 6 3 3 2 2" xfId="6738" xr:uid="{00000000-0005-0000-0000-000005180000}"/>
    <cellStyle name="Valuta 2 6 3 3 2 2 2" xfId="30338" xr:uid="{5AE97B0C-088E-4B3E-A54B-502A6215E6A1}"/>
    <cellStyle name="Valuta 2 6 3 3 2 3" xfId="30339" xr:uid="{7D5D3EDE-8F1B-431C-B764-D710B031342E}"/>
    <cellStyle name="Valuta 2 6 3 3 2 4" xfId="30337" xr:uid="{263E1015-4AB8-451D-82BD-0A925E295D11}"/>
    <cellStyle name="Valuta 2 6 3 3 2 5" xfId="35311" xr:uid="{3457B93E-62A6-4C0D-B394-A0B0C317A0A6}"/>
    <cellStyle name="Valuta 2 6 3 3 3" xfId="4011" xr:uid="{00000000-0005-0000-0000-000006180000}"/>
    <cellStyle name="Valuta 2 6 3 3 3 2" xfId="6739" xr:uid="{00000000-0005-0000-0000-000007180000}"/>
    <cellStyle name="Valuta 2 6 3 3 3 2 2" xfId="30341" xr:uid="{6F51B058-06A9-44DF-B60F-57EECDB59D03}"/>
    <cellStyle name="Valuta 2 6 3 3 3 3" xfId="30342" xr:uid="{FDF41B4C-7D06-440E-A0B1-AAFA39D11CA7}"/>
    <cellStyle name="Valuta 2 6 3 3 3 4" xfId="30340" xr:uid="{13845F3A-A479-416D-A20A-C92304D49BDD}"/>
    <cellStyle name="Valuta 2 6 3 3 3 5" xfId="35312" xr:uid="{466A0DD6-F0CA-4C66-B647-C9984FA5B220}"/>
    <cellStyle name="Valuta 2 6 3 3 4" xfId="4012" xr:uid="{00000000-0005-0000-0000-000008180000}"/>
    <cellStyle name="Valuta 2 6 3 3 4 2" xfId="6740" xr:uid="{00000000-0005-0000-0000-000009180000}"/>
    <cellStyle name="Valuta 2 6 3 3 4 2 2" xfId="30344" xr:uid="{7DF844AF-1972-47EB-8615-6E0C035F207D}"/>
    <cellStyle name="Valuta 2 6 3 3 4 3" xfId="30345" xr:uid="{ABD2B372-15C5-4FD0-AED4-39B2079C3200}"/>
    <cellStyle name="Valuta 2 6 3 3 4 4" xfId="30343" xr:uid="{A69B4FD0-ED8F-4816-BFAC-CA0ADAEB2246}"/>
    <cellStyle name="Valuta 2 6 3 3 4 5" xfId="35313" xr:uid="{B3D95791-5839-49D5-96C3-B4648D012AD5}"/>
    <cellStyle name="Valuta 2 6 3 3 5" xfId="4013" xr:uid="{00000000-0005-0000-0000-00000A180000}"/>
    <cellStyle name="Valuta 2 6 3 3 5 2" xfId="30346" xr:uid="{25502A94-B04C-418C-87E4-9CAF57ED614D}"/>
    <cellStyle name="Valuta 2 6 3 3 6" xfId="6737" xr:uid="{00000000-0005-0000-0000-00000B180000}"/>
    <cellStyle name="Valuta 2 6 3 3 6 2" xfId="30348" xr:uid="{3E1CABEA-156F-440D-BB42-B38DD8F3974C}"/>
    <cellStyle name="Valuta 2 6 3 3 6 2 2" xfId="30349" xr:uid="{3D9627AE-9172-4D1B-9BB2-826F41F3D11F}"/>
    <cellStyle name="Valuta 2 6 3 3 6 3" xfId="30350" xr:uid="{70F0DE5B-1947-4BB7-8871-49676EAEFEB6}"/>
    <cellStyle name="Valuta 2 6 3 3 6 4" xfId="30347" xr:uid="{4C0CE1CE-1E80-4E3F-B8DC-37728908737F}"/>
    <cellStyle name="Valuta 2 6 3 3 7" xfId="30351" xr:uid="{B3EB315F-5F64-4F8C-85A2-08525CA88641}"/>
    <cellStyle name="Valuta 2 6 3 3 7 2" xfId="30352" xr:uid="{03950527-4D50-448A-8209-77131F394730}"/>
    <cellStyle name="Valuta 2 6 3 3 8" xfId="30353" xr:uid="{EB40EA6D-34AD-4E4F-B810-04387AD980D9}"/>
    <cellStyle name="Valuta 2 6 3 3 9" xfId="30354" xr:uid="{9CB4B36A-E88F-444B-B8FE-BD30210E7152}"/>
    <cellStyle name="Valuta 2 6 3 4" xfId="4014" xr:uid="{00000000-0005-0000-0000-00000C180000}"/>
    <cellStyle name="Valuta 2 6 3 4 2" xfId="6741" xr:uid="{00000000-0005-0000-0000-00000D180000}"/>
    <cellStyle name="Valuta 2 6 3 4 2 2" xfId="30356" xr:uid="{F26412DF-1EA3-46E9-A94A-1DEC43B2A13C}"/>
    <cellStyle name="Valuta 2 6 3 4 3" xfId="30357" xr:uid="{EFC87534-C114-4C64-BA6F-97CC0E2CC260}"/>
    <cellStyle name="Valuta 2 6 3 4 4" xfId="30358" xr:uid="{4F38D4DA-AF49-4982-848A-3CAF09692A8B}"/>
    <cellStyle name="Valuta 2 6 3 4 5" xfId="30355" xr:uid="{E3EAC8F7-4B6A-400D-B24C-2DF679662FC7}"/>
    <cellStyle name="Valuta 2 6 3 4 6" xfId="35314" xr:uid="{9463F27C-FF57-42DE-BCB3-B1FE7C521365}"/>
    <cellStyle name="Valuta 2 6 3 5" xfId="4015" xr:uid="{00000000-0005-0000-0000-00000E180000}"/>
    <cellStyle name="Valuta 2 6 3 5 2" xfId="6742" xr:uid="{00000000-0005-0000-0000-00000F180000}"/>
    <cellStyle name="Valuta 2 6 3 5 2 2" xfId="30360" xr:uid="{145FEAE6-79A5-450C-88B1-07D849F0F1C3}"/>
    <cellStyle name="Valuta 2 6 3 5 3" xfId="30361" xr:uid="{312BD8EE-E523-4335-9BC5-DE00FF041997}"/>
    <cellStyle name="Valuta 2 6 3 5 4" xfId="30359" xr:uid="{E90B1880-4C30-4E67-B46A-13B86DE40FDC}"/>
    <cellStyle name="Valuta 2 6 3 5 5" xfId="35315" xr:uid="{F37F970B-49D1-4DF6-B533-57976D0221C3}"/>
    <cellStyle name="Valuta 2 6 3 6" xfId="4016" xr:uid="{00000000-0005-0000-0000-000010180000}"/>
    <cellStyle name="Valuta 2 6 3 6 2" xfId="6743" xr:uid="{00000000-0005-0000-0000-000011180000}"/>
    <cellStyle name="Valuta 2 6 3 6 2 2" xfId="30363" xr:uid="{47818506-F0F3-492A-8FC9-42D1754C2B8F}"/>
    <cellStyle name="Valuta 2 6 3 6 3" xfId="30364" xr:uid="{1F6B87A0-C2DB-4C3E-BEA6-8A1A9608AD9C}"/>
    <cellStyle name="Valuta 2 6 3 6 4" xfId="30362" xr:uid="{F783C7E9-264C-476D-B7A5-82D2D5E64A04}"/>
    <cellStyle name="Valuta 2 6 3 6 5" xfId="35316" xr:uid="{95F628D8-ADE8-426D-8644-AD4EA722EAFA}"/>
    <cellStyle name="Valuta 2 6 3 7" xfId="4017" xr:uid="{00000000-0005-0000-0000-000012180000}"/>
    <cellStyle name="Valuta 2 6 3 7 2" xfId="30365" xr:uid="{E33353D7-E193-493F-B75B-6A0F505B72CF}"/>
    <cellStyle name="Valuta 2 6 3 8" xfId="6732" xr:uid="{00000000-0005-0000-0000-000013180000}"/>
    <cellStyle name="Valuta 2 6 3 8 2" xfId="30367" xr:uid="{629FAFAA-1864-4712-BABD-028801AE876A}"/>
    <cellStyle name="Valuta 2 6 3 8 2 2" xfId="30368" xr:uid="{3D794C02-C42E-4B37-B48C-EDA9082EAA69}"/>
    <cellStyle name="Valuta 2 6 3 8 3" xfId="30369" xr:uid="{7C216584-7E90-4D27-8C1C-FBB4C0B49E01}"/>
    <cellStyle name="Valuta 2 6 3 8 4" xfId="30366" xr:uid="{23B01D33-0B50-44B4-8BD5-CE214C2A580D}"/>
    <cellStyle name="Valuta 2 6 3 9" xfId="30370" xr:uid="{C579DF7E-D082-43A8-A04A-9E1B1C055763}"/>
    <cellStyle name="Valuta 2 6 3 9 2" xfId="30371" xr:uid="{C230FCFF-D99F-429F-9095-B070EBC5F5F7}"/>
    <cellStyle name="Valuta 2 6 4" xfId="4018" xr:uid="{00000000-0005-0000-0000-000014180000}"/>
    <cellStyle name="Valuta 2 6 4 10" xfId="30373" xr:uid="{7C5DCB09-F464-4770-80B8-1B78E3CABA1B}"/>
    <cellStyle name="Valuta 2 6 4 11" xfId="30374" xr:uid="{45A6B0B8-6DEC-4C3E-AE06-D529F2CA8D1C}"/>
    <cellStyle name="Valuta 2 6 4 12" xfId="30372" xr:uid="{776B170F-ADEF-4547-9350-6FCF9B5C4100}"/>
    <cellStyle name="Valuta 2 6 4 13" xfId="35317" xr:uid="{4A23B37F-7067-4A80-9124-A85CC4CA73FF}"/>
    <cellStyle name="Valuta 2 6 4 14" xfId="35940" xr:uid="{8EC315C0-FFDA-4709-ABE2-C574F0E676BB}"/>
    <cellStyle name="Valuta 2 6 4 2" xfId="4019" xr:uid="{00000000-0005-0000-0000-000015180000}"/>
    <cellStyle name="Valuta 2 6 4 2 10" xfId="30375" xr:uid="{5B7782D1-8E6B-4937-A0F7-9A31ED11F26C}"/>
    <cellStyle name="Valuta 2 6 4 2 11" xfId="35318" xr:uid="{CCE96123-B5CE-417A-AB13-4E73EB8DF307}"/>
    <cellStyle name="Valuta 2 6 4 2 12" xfId="36326" xr:uid="{43D2D101-63D4-46A1-AFA4-34E9DB2C76EF}"/>
    <cellStyle name="Valuta 2 6 4 2 2" xfId="4020" xr:uid="{00000000-0005-0000-0000-000016180000}"/>
    <cellStyle name="Valuta 2 6 4 2 2 2" xfId="6746" xr:uid="{00000000-0005-0000-0000-000017180000}"/>
    <cellStyle name="Valuta 2 6 4 2 2 2 2" xfId="30377" xr:uid="{B0E4802B-B56C-484D-BE39-52AB6C85CCBD}"/>
    <cellStyle name="Valuta 2 6 4 2 2 3" xfId="30378" xr:uid="{4E9C23C4-A409-4ED5-807D-1849C35E407E}"/>
    <cellStyle name="Valuta 2 6 4 2 2 4" xfId="30376" xr:uid="{4587ACF7-2E50-43C4-B2E8-701FB03955AC}"/>
    <cellStyle name="Valuta 2 6 4 2 2 5" xfId="35319" xr:uid="{7E3ED66A-1432-4A1C-AD92-9040976B6047}"/>
    <cellStyle name="Valuta 2 6 4 2 3" xfId="4021" xr:uid="{00000000-0005-0000-0000-000018180000}"/>
    <cellStyle name="Valuta 2 6 4 2 3 2" xfId="6747" xr:uid="{00000000-0005-0000-0000-000019180000}"/>
    <cellStyle name="Valuta 2 6 4 2 3 2 2" xfId="30380" xr:uid="{155F0004-6B6B-4803-975D-086FD7034EFD}"/>
    <cellStyle name="Valuta 2 6 4 2 3 3" xfId="30381" xr:uid="{1F6D9A56-125A-421D-B0E4-C25C2F0A6974}"/>
    <cellStyle name="Valuta 2 6 4 2 3 4" xfId="30379" xr:uid="{864849B5-9ED2-449D-8D11-1958A8E5194D}"/>
    <cellStyle name="Valuta 2 6 4 2 3 5" xfId="35320" xr:uid="{1DB6EAB9-4635-470D-B6EC-1A7F8E30724B}"/>
    <cellStyle name="Valuta 2 6 4 2 4" xfId="4022" xr:uid="{00000000-0005-0000-0000-00001A180000}"/>
    <cellStyle name="Valuta 2 6 4 2 4 2" xfId="6748" xr:uid="{00000000-0005-0000-0000-00001B180000}"/>
    <cellStyle name="Valuta 2 6 4 2 4 2 2" xfId="30383" xr:uid="{7800584D-4C0A-4370-A350-72E523DDB828}"/>
    <cellStyle name="Valuta 2 6 4 2 4 3" xfId="30384" xr:uid="{BFB5D346-3869-4EF8-B41F-BFD560DB1A2B}"/>
    <cellStyle name="Valuta 2 6 4 2 4 4" xfId="30382" xr:uid="{046CD765-BA6A-4262-A527-EA807897810C}"/>
    <cellStyle name="Valuta 2 6 4 2 4 5" xfId="35321" xr:uid="{6AE6A92F-7D25-4ACE-BC67-E3535B06C394}"/>
    <cellStyle name="Valuta 2 6 4 2 5" xfId="4023" xr:uid="{00000000-0005-0000-0000-00001C180000}"/>
    <cellStyle name="Valuta 2 6 4 2 5 2" xfId="30385" xr:uid="{E4FF7427-49CC-4408-9FD1-79EB389E80A2}"/>
    <cellStyle name="Valuta 2 6 4 2 6" xfId="6745" xr:uid="{00000000-0005-0000-0000-00001D180000}"/>
    <cellStyle name="Valuta 2 6 4 2 6 2" xfId="30387" xr:uid="{079B771D-5A97-4548-9D4D-D0BA82B55D52}"/>
    <cellStyle name="Valuta 2 6 4 2 6 2 2" xfId="30388" xr:uid="{5EB863F6-9382-42C7-B048-0D070126AF2E}"/>
    <cellStyle name="Valuta 2 6 4 2 6 3" xfId="30389" xr:uid="{A4250748-0F56-4749-B69B-9094FB3FC9EB}"/>
    <cellStyle name="Valuta 2 6 4 2 6 4" xfId="30386" xr:uid="{71DF3F39-F425-450A-8757-24A08879D0EC}"/>
    <cellStyle name="Valuta 2 6 4 2 7" xfId="30390" xr:uid="{48158E13-62F0-4286-81CE-E9EA83B80520}"/>
    <cellStyle name="Valuta 2 6 4 2 7 2" xfId="30391" xr:uid="{CAF65198-53D3-44CA-B433-A55F81F26857}"/>
    <cellStyle name="Valuta 2 6 4 2 8" xfId="30392" xr:uid="{79DC06B7-1E61-4D76-ABCB-7C0B1D4DB876}"/>
    <cellStyle name="Valuta 2 6 4 2 9" xfId="30393" xr:uid="{556A7FD4-8D4B-4101-BE98-BEDFA4AA7BE4}"/>
    <cellStyle name="Valuta 2 6 4 3" xfId="4024" xr:uid="{00000000-0005-0000-0000-00001E180000}"/>
    <cellStyle name="Valuta 2 6 4 3 10" xfId="30394" xr:uid="{ED66DE0D-AA23-4ACB-BB67-5F5B42547677}"/>
    <cellStyle name="Valuta 2 6 4 3 11" xfId="35322" xr:uid="{EB0A1211-97B3-4A62-A2DF-02B1D10A1FF3}"/>
    <cellStyle name="Valuta 2 6 4 3 12" xfId="36620" xr:uid="{F578285B-C8B4-456C-B8CE-4BCBCB58E748}"/>
    <cellStyle name="Valuta 2 6 4 3 2" xfId="4025" xr:uid="{00000000-0005-0000-0000-00001F180000}"/>
    <cellStyle name="Valuta 2 6 4 3 2 2" xfId="6750" xr:uid="{00000000-0005-0000-0000-000020180000}"/>
    <cellStyle name="Valuta 2 6 4 3 2 2 2" xfId="30396" xr:uid="{E3B6FD8C-6E66-49D5-AF28-97BA0C465C80}"/>
    <cellStyle name="Valuta 2 6 4 3 2 3" xfId="30397" xr:uid="{2F5F72C0-A26E-4F42-9D6F-E37EEC73C3F7}"/>
    <cellStyle name="Valuta 2 6 4 3 2 4" xfId="30395" xr:uid="{CD2FD939-BDF1-4471-8F31-427E023A35A4}"/>
    <cellStyle name="Valuta 2 6 4 3 2 5" xfId="35323" xr:uid="{0351A6D1-FACB-446F-B802-77BD173A90A2}"/>
    <cellStyle name="Valuta 2 6 4 3 3" xfId="4026" xr:uid="{00000000-0005-0000-0000-000021180000}"/>
    <cellStyle name="Valuta 2 6 4 3 3 2" xfId="6751" xr:uid="{00000000-0005-0000-0000-000022180000}"/>
    <cellStyle name="Valuta 2 6 4 3 3 2 2" xfId="30399" xr:uid="{F2F87389-AB05-46CE-8A30-962BE7EA8A03}"/>
    <cellStyle name="Valuta 2 6 4 3 3 3" xfId="30400" xr:uid="{D76D7C68-BD5C-4085-B9EA-C433F532E004}"/>
    <cellStyle name="Valuta 2 6 4 3 3 4" xfId="30398" xr:uid="{4FC7054C-2469-460E-8F58-872C8D4DCAD9}"/>
    <cellStyle name="Valuta 2 6 4 3 3 5" xfId="35324" xr:uid="{4C377565-2897-4F1B-A970-F4F7F399CCE8}"/>
    <cellStyle name="Valuta 2 6 4 3 4" xfId="4027" xr:uid="{00000000-0005-0000-0000-000023180000}"/>
    <cellStyle name="Valuta 2 6 4 3 4 2" xfId="6752" xr:uid="{00000000-0005-0000-0000-000024180000}"/>
    <cellStyle name="Valuta 2 6 4 3 4 2 2" xfId="30402" xr:uid="{BDACA036-C2C2-4AF1-9654-02B5CA65570F}"/>
    <cellStyle name="Valuta 2 6 4 3 4 3" xfId="30403" xr:uid="{C110B6CC-CC1C-42B7-994A-1E948605D553}"/>
    <cellStyle name="Valuta 2 6 4 3 4 4" xfId="30401" xr:uid="{9DEFCFBE-A86E-4F38-900B-C4091BB4B363}"/>
    <cellStyle name="Valuta 2 6 4 3 4 5" xfId="35325" xr:uid="{B2AE0C1E-7EFE-4B96-A224-F98DCEF2EED2}"/>
    <cellStyle name="Valuta 2 6 4 3 5" xfId="4028" xr:uid="{00000000-0005-0000-0000-000025180000}"/>
    <cellStyle name="Valuta 2 6 4 3 5 2" xfId="30404" xr:uid="{26B0810A-3ED0-4E1F-AD47-D8144297BD61}"/>
    <cellStyle name="Valuta 2 6 4 3 6" xfId="6749" xr:uid="{00000000-0005-0000-0000-000026180000}"/>
    <cellStyle name="Valuta 2 6 4 3 6 2" xfId="30406" xr:uid="{E8100D12-50C4-4CAE-96BA-53C284BF5815}"/>
    <cellStyle name="Valuta 2 6 4 3 6 2 2" xfId="30407" xr:uid="{8492A24B-B88E-424C-95ED-E8ED113A190C}"/>
    <cellStyle name="Valuta 2 6 4 3 6 3" xfId="30408" xr:uid="{DE73B7E8-3E1E-44F2-9431-2C9998FA83CC}"/>
    <cellStyle name="Valuta 2 6 4 3 6 4" xfId="30405" xr:uid="{FCC3F5D4-A6FB-462D-88A5-AC261D2E3AD6}"/>
    <cellStyle name="Valuta 2 6 4 3 7" xfId="30409" xr:uid="{9CA84B93-4EE3-4E39-ACDD-BA8239084C3D}"/>
    <cellStyle name="Valuta 2 6 4 3 7 2" xfId="30410" xr:uid="{0883D617-1C67-4A9C-A242-9F66A64CE458}"/>
    <cellStyle name="Valuta 2 6 4 3 8" xfId="30411" xr:uid="{5479C320-C157-4BEE-8BF2-D9E4B4A80845}"/>
    <cellStyle name="Valuta 2 6 4 3 9" xfId="30412" xr:uid="{6C8B2A22-944C-4AAB-92D2-4F64A2ED7066}"/>
    <cellStyle name="Valuta 2 6 4 4" xfId="4029" xr:uid="{00000000-0005-0000-0000-000027180000}"/>
    <cellStyle name="Valuta 2 6 4 4 2" xfId="6753" xr:uid="{00000000-0005-0000-0000-000028180000}"/>
    <cellStyle name="Valuta 2 6 4 4 2 2" xfId="30414" xr:uid="{5784F312-02CD-42BD-9E58-30578F4711AB}"/>
    <cellStyle name="Valuta 2 6 4 4 3" xfId="30415" xr:uid="{E1F52C84-21C2-402D-9BD9-D4455B911345}"/>
    <cellStyle name="Valuta 2 6 4 4 4" xfId="30416" xr:uid="{4F6CAE78-E135-48BE-81CC-59899503F446}"/>
    <cellStyle name="Valuta 2 6 4 4 5" xfId="30413" xr:uid="{168FC1B5-65C1-4DA0-82D6-A00C7F274443}"/>
    <cellStyle name="Valuta 2 6 4 4 6" xfId="35326" xr:uid="{AF7E2949-A56A-4E52-8D22-A2CE50DAE283}"/>
    <cellStyle name="Valuta 2 6 4 5" xfId="4030" xr:uid="{00000000-0005-0000-0000-000029180000}"/>
    <cellStyle name="Valuta 2 6 4 5 2" xfId="6754" xr:uid="{00000000-0005-0000-0000-00002A180000}"/>
    <cellStyle name="Valuta 2 6 4 5 2 2" xfId="30418" xr:uid="{4B2C8986-6C54-4FBC-BD0F-1D4F791A6539}"/>
    <cellStyle name="Valuta 2 6 4 5 3" xfId="30419" xr:uid="{6B9F4556-43D1-4F07-9720-17B2C4E1500C}"/>
    <cellStyle name="Valuta 2 6 4 5 4" xfId="30417" xr:uid="{8E36E7F5-44D1-422A-9BB7-76B5119CC15D}"/>
    <cellStyle name="Valuta 2 6 4 5 5" xfId="35327" xr:uid="{71C1A74A-2EC9-4B0B-9BFA-EB6E683425F2}"/>
    <cellStyle name="Valuta 2 6 4 6" xfId="4031" xr:uid="{00000000-0005-0000-0000-00002B180000}"/>
    <cellStyle name="Valuta 2 6 4 6 2" xfId="6755" xr:uid="{00000000-0005-0000-0000-00002C180000}"/>
    <cellStyle name="Valuta 2 6 4 6 2 2" xfId="30421" xr:uid="{C78D289C-3CC4-47A0-ABF9-92FC2E67125B}"/>
    <cellStyle name="Valuta 2 6 4 6 3" xfId="30422" xr:uid="{9DB67711-4833-48D8-B755-E9F1DCF8D331}"/>
    <cellStyle name="Valuta 2 6 4 6 4" xfId="30420" xr:uid="{07353737-0B4B-4016-9888-A0790C4F49D3}"/>
    <cellStyle name="Valuta 2 6 4 6 5" xfId="35328" xr:uid="{EBAAE699-97FD-45D7-8DCF-CF3890C429BB}"/>
    <cellStyle name="Valuta 2 6 4 7" xfId="4032" xr:uid="{00000000-0005-0000-0000-00002D180000}"/>
    <cellStyle name="Valuta 2 6 4 7 2" xfId="30423" xr:uid="{D693020A-D469-4A12-9850-BADC491DD6E3}"/>
    <cellStyle name="Valuta 2 6 4 8" xfId="6744" xr:uid="{00000000-0005-0000-0000-00002E180000}"/>
    <cellStyle name="Valuta 2 6 4 8 2" xfId="30425" xr:uid="{3C2C403C-C504-4533-9BDF-57E94CBFA15D}"/>
    <cellStyle name="Valuta 2 6 4 8 2 2" xfId="30426" xr:uid="{E0011304-D729-47FF-A887-47ADDC64C8E7}"/>
    <cellStyle name="Valuta 2 6 4 8 3" xfId="30427" xr:uid="{BB336633-1FD4-4320-8318-799497551D1B}"/>
    <cellStyle name="Valuta 2 6 4 8 4" xfId="30424" xr:uid="{BBA78C62-C412-4746-B03B-FB6D5905A677}"/>
    <cellStyle name="Valuta 2 6 4 9" xfId="30428" xr:uid="{4516FFDE-A078-47CA-B7C6-AB9FC2190F5D}"/>
    <cellStyle name="Valuta 2 6 4 9 2" xfId="30429" xr:uid="{2DD038B1-2B12-49E3-BE6A-77FE373AD533}"/>
    <cellStyle name="Valuta 2 6 5" xfId="4033" xr:uid="{00000000-0005-0000-0000-00002F180000}"/>
    <cellStyle name="Valuta 2 6 5 10" xfId="30431" xr:uid="{F2A700B7-5769-4010-BFA7-8BED80B7443A}"/>
    <cellStyle name="Valuta 2 6 5 11" xfId="30432" xr:uid="{7AE7686D-EDC0-40BD-9350-8815382D8C05}"/>
    <cellStyle name="Valuta 2 6 5 12" xfId="30430" xr:uid="{837D99C3-9C77-4256-B611-BBC20EC93622}"/>
    <cellStyle name="Valuta 2 6 5 13" xfId="35329" xr:uid="{222E3E39-9876-41C6-B693-26B395BE25AC}"/>
    <cellStyle name="Valuta 2 6 5 14" xfId="35941" xr:uid="{D2C5964D-0D19-4DD7-941F-1421E6CD37B4}"/>
    <cellStyle name="Valuta 2 6 5 2" xfId="4034" xr:uid="{00000000-0005-0000-0000-000030180000}"/>
    <cellStyle name="Valuta 2 6 5 2 10" xfId="30433" xr:uid="{F977F7AB-DF48-44DA-86C1-DA6E1AA25F1C}"/>
    <cellStyle name="Valuta 2 6 5 2 11" xfId="35330" xr:uid="{BC38B60C-DD3F-40C0-9645-44CC551BDA32}"/>
    <cellStyle name="Valuta 2 6 5 2 12" xfId="36327" xr:uid="{28827517-C154-4CCF-B9BE-6A6BBA0B1386}"/>
    <cellStyle name="Valuta 2 6 5 2 2" xfId="4035" xr:uid="{00000000-0005-0000-0000-000031180000}"/>
    <cellStyle name="Valuta 2 6 5 2 2 2" xfId="6758" xr:uid="{00000000-0005-0000-0000-000032180000}"/>
    <cellStyle name="Valuta 2 6 5 2 2 2 2" xfId="30435" xr:uid="{50684EE7-0D77-4FF0-8E08-ABAE8DA4EA10}"/>
    <cellStyle name="Valuta 2 6 5 2 2 3" xfId="30436" xr:uid="{D195C355-849D-4549-914B-87A09FA7CE9A}"/>
    <cellStyle name="Valuta 2 6 5 2 2 4" xfId="30434" xr:uid="{44B83A78-FBEE-4E03-BD45-4620886C3956}"/>
    <cellStyle name="Valuta 2 6 5 2 2 5" xfId="35331" xr:uid="{7C914ED4-F71B-4E72-A593-7ABC465D0963}"/>
    <cellStyle name="Valuta 2 6 5 2 3" xfId="4036" xr:uid="{00000000-0005-0000-0000-000033180000}"/>
    <cellStyle name="Valuta 2 6 5 2 3 2" xfId="6759" xr:uid="{00000000-0005-0000-0000-000034180000}"/>
    <cellStyle name="Valuta 2 6 5 2 3 2 2" xfId="30438" xr:uid="{ED8B6A5E-DBED-43A7-8576-10840B52C00B}"/>
    <cellStyle name="Valuta 2 6 5 2 3 3" xfId="30439" xr:uid="{B101B12C-8631-40CD-A38F-679293CEC80D}"/>
    <cellStyle name="Valuta 2 6 5 2 3 4" xfId="30437" xr:uid="{4D51CB36-C3F4-48AF-8492-A186D0EC1F55}"/>
    <cellStyle name="Valuta 2 6 5 2 3 5" xfId="35332" xr:uid="{B21549D1-A0D7-4486-AAA7-DEF27B7798FF}"/>
    <cellStyle name="Valuta 2 6 5 2 4" xfId="4037" xr:uid="{00000000-0005-0000-0000-000035180000}"/>
    <cellStyle name="Valuta 2 6 5 2 4 2" xfId="6760" xr:uid="{00000000-0005-0000-0000-000036180000}"/>
    <cellStyle name="Valuta 2 6 5 2 4 2 2" xfId="30441" xr:uid="{855F7B0C-B6B7-4773-9C6C-BE99A7B29520}"/>
    <cellStyle name="Valuta 2 6 5 2 4 3" xfId="30442" xr:uid="{C988D5D2-08AC-49A8-8E41-2BA6349CD901}"/>
    <cellStyle name="Valuta 2 6 5 2 4 4" xfId="30440" xr:uid="{6A14E5FE-A1B7-4420-A198-24A564DF879F}"/>
    <cellStyle name="Valuta 2 6 5 2 4 5" xfId="35333" xr:uid="{28B913C1-BA12-4777-8E0A-C264FCF12BA9}"/>
    <cellStyle name="Valuta 2 6 5 2 5" xfId="4038" xr:uid="{00000000-0005-0000-0000-000037180000}"/>
    <cellStyle name="Valuta 2 6 5 2 5 2" xfId="30443" xr:uid="{78F6B684-2407-4A72-BE9F-6F97A550F740}"/>
    <cellStyle name="Valuta 2 6 5 2 6" xfId="6757" xr:uid="{00000000-0005-0000-0000-000038180000}"/>
    <cellStyle name="Valuta 2 6 5 2 6 2" xfId="30445" xr:uid="{6D325C54-D251-4021-B8F6-DFE1643053B0}"/>
    <cellStyle name="Valuta 2 6 5 2 6 2 2" xfId="30446" xr:uid="{C197AA30-0645-4D1B-9ADF-164D0A9A63E9}"/>
    <cellStyle name="Valuta 2 6 5 2 6 3" xfId="30447" xr:uid="{6EF2BAFF-B65E-4EA3-8E3A-4146C4C7FFAF}"/>
    <cellStyle name="Valuta 2 6 5 2 6 4" xfId="30444" xr:uid="{D3AEFA66-B7BF-4208-8BF8-E617B8151C89}"/>
    <cellStyle name="Valuta 2 6 5 2 7" xfId="30448" xr:uid="{F4555BC2-00E7-4629-BE42-4F122490074A}"/>
    <cellStyle name="Valuta 2 6 5 2 7 2" xfId="30449" xr:uid="{D307FF68-5F3E-4ECA-9139-1777DD98BEA6}"/>
    <cellStyle name="Valuta 2 6 5 2 8" xfId="30450" xr:uid="{137DEF2F-C82E-4108-9C83-FF93D2E7314F}"/>
    <cellStyle name="Valuta 2 6 5 2 9" xfId="30451" xr:uid="{E9F8E8FA-6F61-4B70-8FE9-1FB94C17491C}"/>
    <cellStyle name="Valuta 2 6 5 3" xfId="4039" xr:uid="{00000000-0005-0000-0000-000039180000}"/>
    <cellStyle name="Valuta 2 6 5 3 10" xfId="30452" xr:uid="{D1287DF2-64ED-4D34-83CA-9AC93750253E}"/>
    <cellStyle name="Valuta 2 6 5 3 11" xfId="35334" xr:uid="{69022472-8031-463C-95B5-FCE95928A2FB}"/>
    <cellStyle name="Valuta 2 6 5 3 12" xfId="36621" xr:uid="{CE26523C-E1EE-4195-BD48-0F0FEF79DAAD}"/>
    <cellStyle name="Valuta 2 6 5 3 2" xfId="4040" xr:uid="{00000000-0005-0000-0000-00003A180000}"/>
    <cellStyle name="Valuta 2 6 5 3 2 2" xfId="6762" xr:uid="{00000000-0005-0000-0000-00003B180000}"/>
    <cellStyle name="Valuta 2 6 5 3 2 2 2" xfId="30454" xr:uid="{4CC5E281-B69F-4BA4-B2CD-D792CCFCD55C}"/>
    <cellStyle name="Valuta 2 6 5 3 2 3" xfId="30455" xr:uid="{DCA797A0-FA99-451D-B6D3-DAC5E1A75900}"/>
    <cellStyle name="Valuta 2 6 5 3 2 4" xfId="30453" xr:uid="{82C2CD7B-D0F6-4DEF-ACC6-02B1916F4E8C}"/>
    <cellStyle name="Valuta 2 6 5 3 2 5" xfId="35335" xr:uid="{18274499-B360-4F4F-92BB-50CB341F29C0}"/>
    <cellStyle name="Valuta 2 6 5 3 3" xfId="4041" xr:uid="{00000000-0005-0000-0000-00003C180000}"/>
    <cellStyle name="Valuta 2 6 5 3 3 2" xfId="6763" xr:uid="{00000000-0005-0000-0000-00003D180000}"/>
    <cellStyle name="Valuta 2 6 5 3 3 2 2" xfId="30457" xr:uid="{3A69B511-8B73-4932-8FDD-3A099A974A3F}"/>
    <cellStyle name="Valuta 2 6 5 3 3 3" xfId="30458" xr:uid="{65B04FA9-CC77-4DC5-BEC4-BC18FBF15C4B}"/>
    <cellStyle name="Valuta 2 6 5 3 3 4" xfId="30456" xr:uid="{BED660A8-590C-4A69-9C5B-D7E634C03A26}"/>
    <cellStyle name="Valuta 2 6 5 3 3 5" xfId="35336" xr:uid="{EFD144A5-B7FD-4977-A93D-0B3BD4940FCC}"/>
    <cellStyle name="Valuta 2 6 5 3 4" xfId="4042" xr:uid="{00000000-0005-0000-0000-00003E180000}"/>
    <cellStyle name="Valuta 2 6 5 3 4 2" xfId="6764" xr:uid="{00000000-0005-0000-0000-00003F180000}"/>
    <cellStyle name="Valuta 2 6 5 3 4 2 2" xfId="30460" xr:uid="{669EFA27-B508-47AC-B632-7DE2B5D79795}"/>
    <cellStyle name="Valuta 2 6 5 3 4 3" xfId="30461" xr:uid="{0228CC00-115D-415C-97AA-708030D5A2B1}"/>
    <cellStyle name="Valuta 2 6 5 3 4 4" xfId="30459" xr:uid="{ACF0B572-3D0F-4857-9239-DB7D1E465AFF}"/>
    <cellStyle name="Valuta 2 6 5 3 4 5" xfId="35337" xr:uid="{55CD508A-204F-484A-B132-793FEA18E6C6}"/>
    <cellStyle name="Valuta 2 6 5 3 5" xfId="4043" xr:uid="{00000000-0005-0000-0000-000040180000}"/>
    <cellStyle name="Valuta 2 6 5 3 5 2" xfId="30462" xr:uid="{D7AF1600-2FB2-4A3F-A2B3-6E9B775AC15E}"/>
    <cellStyle name="Valuta 2 6 5 3 6" xfId="6761" xr:uid="{00000000-0005-0000-0000-000041180000}"/>
    <cellStyle name="Valuta 2 6 5 3 6 2" xfId="30464" xr:uid="{FD5DD943-1D7D-4136-96D5-BA545935D43F}"/>
    <cellStyle name="Valuta 2 6 5 3 6 2 2" xfId="30465" xr:uid="{9F1B3EB4-CFF7-494D-81E7-C5304E5E4CBA}"/>
    <cellStyle name="Valuta 2 6 5 3 6 3" xfId="30466" xr:uid="{60614623-2152-4500-A701-F0C69E04FC35}"/>
    <cellStyle name="Valuta 2 6 5 3 6 4" xfId="30463" xr:uid="{785974A8-5BC0-41F8-B87A-500A87546DDC}"/>
    <cellStyle name="Valuta 2 6 5 3 7" xfId="30467" xr:uid="{6CDF60C0-F4A5-4EC8-8BD9-6D1520176C1E}"/>
    <cellStyle name="Valuta 2 6 5 3 7 2" xfId="30468" xr:uid="{3500E575-15D6-4D6C-A732-213930075703}"/>
    <cellStyle name="Valuta 2 6 5 3 8" xfId="30469" xr:uid="{58704450-6088-4EF0-92F3-09450BB04993}"/>
    <cellStyle name="Valuta 2 6 5 3 9" xfId="30470" xr:uid="{21982848-CF65-46D2-8AD5-83AE7437DDFD}"/>
    <cellStyle name="Valuta 2 6 5 4" xfId="4044" xr:uid="{00000000-0005-0000-0000-000042180000}"/>
    <cellStyle name="Valuta 2 6 5 4 2" xfId="6765" xr:uid="{00000000-0005-0000-0000-000043180000}"/>
    <cellStyle name="Valuta 2 6 5 4 2 2" xfId="30472" xr:uid="{F44ACDE9-2B5F-4C84-91FF-B4530ACD17B0}"/>
    <cellStyle name="Valuta 2 6 5 4 3" xfId="30473" xr:uid="{69917F1F-3F9B-4C18-B0CE-FE5435694960}"/>
    <cellStyle name="Valuta 2 6 5 4 4" xfId="30474" xr:uid="{0150FB0E-BE61-4C36-9C50-865248A889BA}"/>
    <cellStyle name="Valuta 2 6 5 4 5" xfId="30471" xr:uid="{2B2F2894-BE2C-4AAF-A6F4-EE0A5BA51E50}"/>
    <cellStyle name="Valuta 2 6 5 4 6" xfId="35338" xr:uid="{93F7C122-6E47-4B2E-ACE5-B1357F2E9329}"/>
    <cellStyle name="Valuta 2 6 5 5" xfId="4045" xr:uid="{00000000-0005-0000-0000-000044180000}"/>
    <cellStyle name="Valuta 2 6 5 5 2" xfId="6766" xr:uid="{00000000-0005-0000-0000-000045180000}"/>
    <cellStyle name="Valuta 2 6 5 5 2 2" xfId="30476" xr:uid="{0513A451-78E8-4879-939E-84AFC09C4BEF}"/>
    <cellStyle name="Valuta 2 6 5 5 3" xfId="30477" xr:uid="{5A985B37-D16C-468C-9EC3-23E687501BAC}"/>
    <cellStyle name="Valuta 2 6 5 5 4" xfId="30475" xr:uid="{9B7A0B94-7345-4C4E-BFEE-C6D98543A197}"/>
    <cellStyle name="Valuta 2 6 5 5 5" xfId="35339" xr:uid="{4F018E65-003B-4749-81A7-B2AD292FB112}"/>
    <cellStyle name="Valuta 2 6 5 6" xfId="4046" xr:uid="{00000000-0005-0000-0000-000046180000}"/>
    <cellStyle name="Valuta 2 6 5 6 2" xfId="6767" xr:uid="{00000000-0005-0000-0000-000047180000}"/>
    <cellStyle name="Valuta 2 6 5 6 2 2" xfId="30479" xr:uid="{21A9C308-2270-4ED6-9E3C-4D55F941B997}"/>
    <cellStyle name="Valuta 2 6 5 6 3" xfId="30480" xr:uid="{E6CDBCA6-7FC6-4D75-B299-3186910F9549}"/>
    <cellStyle name="Valuta 2 6 5 6 4" xfId="30478" xr:uid="{FB99E869-16E7-4D2B-BAA8-B055A12A36BE}"/>
    <cellStyle name="Valuta 2 6 5 6 5" xfId="35340" xr:uid="{DD0F3FA9-5C4D-419E-A00E-17D063138C99}"/>
    <cellStyle name="Valuta 2 6 5 7" xfId="4047" xr:uid="{00000000-0005-0000-0000-000048180000}"/>
    <cellStyle name="Valuta 2 6 5 7 2" xfId="30481" xr:uid="{567C1D5E-827F-479B-A13E-A3874E0A6014}"/>
    <cellStyle name="Valuta 2 6 5 8" xfId="6756" xr:uid="{00000000-0005-0000-0000-000049180000}"/>
    <cellStyle name="Valuta 2 6 5 8 2" xfId="30483" xr:uid="{15AFE105-5F6C-4462-B970-8FF77D34D10B}"/>
    <cellStyle name="Valuta 2 6 5 8 2 2" xfId="30484" xr:uid="{E3AFCA2D-22DB-40C6-8C9A-A98493A560F5}"/>
    <cellStyle name="Valuta 2 6 5 8 3" xfId="30485" xr:uid="{9740B058-A2FE-4FE8-94DC-C0CBBB13BE57}"/>
    <cellStyle name="Valuta 2 6 5 8 4" xfId="30482" xr:uid="{588A0A26-E329-4E85-BDE2-ADD301E1FAA4}"/>
    <cellStyle name="Valuta 2 6 5 9" xfId="30486" xr:uid="{960FA743-1661-44FC-B5D2-F0F10060BF56}"/>
    <cellStyle name="Valuta 2 6 5 9 2" xfId="30487" xr:uid="{09D541C0-EE86-4D3E-8020-3A207A41C4BB}"/>
    <cellStyle name="Valuta 2 6 6" xfId="4048" xr:uid="{00000000-0005-0000-0000-00004A180000}"/>
    <cellStyle name="Valuta 2 6 6 10" xfId="30488" xr:uid="{B314CBEF-83DB-4E4F-9C62-E5A3F42D1034}"/>
    <cellStyle name="Valuta 2 6 6 11" xfId="35341" xr:uid="{AF22FF04-661A-47A2-9089-22DE9C214526}"/>
    <cellStyle name="Valuta 2 6 6 12" xfId="36323" xr:uid="{22178020-D768-452F-B172-94F7ACDA23FF}"/>
    <cellStyle name="Valuta 2 6 6 2" xfId="4049" xr:uid="{00000000-0005-0000-0000-00004B180000}"/>
    <cellStyle name="Valuta 2 6 6 2 2" xfId="6769" xr:uid="{00000000-0005-0000-0000-00004C180000}"/>
    <cellStyle name="Valuta 2 6 6 2 2 2" xfId="30490" xr:uid="{A6FC24A4-9814-4F8F-BAF2-B5F165183875}"/>
    <cellStyle name="Valuta 2 6 6 2 3" xfId="30491" xr:uid="{4611AC47-C4B5-44AB-A3F5-EA842B1E53B0}"/>
    <cellStyle name="Valuta 2 6 6 2 4" xfId="30489" xr:uid="{BC253048-04D2-450C-847D-3C1EC6EECE34}"/>
    <cellStyle name="Valuta 2 6 6 2 5" xfId="35342" xr:uid="{2D56F51A-5ACA-414A-8793-91EDC456C6BA}"/>
    <cellStyle name="Valuta 2 6 6 3" xfId="4050" xr:uid="{00000000-0005-0000-0000-00004D180000}"/>
    <cellStyle name="Valuta 2 6 6 3 2" xfId="6770" xr:uid="{00000000-0005-0000-0000-00004E180000}"/>
    <cellStyle name="Valuta 2 6 6 3 2 2" xfId="30493" xr:uid="{46AF2F8E-9565-439F-B6AB-7045FEDF94C1}"/>
    <cellStyle name="Valuta 2 6 6 3 3" xfId="30494" xr:uid="{12405085-6A62-49FD-B5E4-51A255C84F12}"/>
    <cellStyle name="Valuta 2 6 6 3 4" xfId="30492" xr:uid="{B0DD8F1E-B42E-4538-BF26-438D84C30C64}"/>
    <cellStyle name="Valuta 2 6 6 3 5" xfId="35343" xr:uid="{394F9E6C-F604-47B6-906C-264CCAE63ABB}"/>
    <cellStyle name="Valuta 2 6 6 4" xfId="4051" xr:uid="{00000000-0005-0000-0000-00004F180000}"/>
    <cellStyle name="Valuta 2 6 6 4 2" xfId="6771" xr:uid="{00000000-0005-0000-0000-000050180000}"/>
    <cellStyle name="Valuta 2 6 6 4 2 2" xfId="30496" xr:uid="{8E8118BF-EF4E-4609-989A-29C577246CC8}"/>
    <cellStyle name="Valuta 2 6 6 4 3" xfId="30497" xr:uid="{D087377F-EDF5-4152-96E8-D0A1F6FB4D78}"/>
    <cellStyle name="Valuta 2 6 6 4 4" xfId="30495" xr:uid="{191BC36D-7AAE-46F6-92B7-085119F9ED0A}"/>
    <cellStyle name="Valuta 2 6 6 4 5" xfId="35344" xr:uid="{D40F16FD-625D-4885-A54A-CD996591691E}"/>
    <cellStyle name="Valuta 2 6 6 5" xfId="4052" xr:uid="{00000000-0005-0000-0000-000051180000}"/>
    <cellStyle name="Valuta 2 6 6 5 2" xfId="30498" xr:uid="{8B699259-97C8-45E7-B7C6-EAF7D9109352}"/>
    <cellStyle name="Valuta 2 6 6 6" xfId="6768" xr:uid="{00000000-0005-0000-0000-000052180000}"/>
    <cellStyle name="Valuta 2 6 6 6 2" xfId="30500" xr:uid="{CC872B10-581F-4B31-B481-29F0FC65A365}"/>
    <cellStyle name="Valuta 2 6 6 6 2 2" xfId="30501" xr:uid="{9E7CC230-C8C4-4591-BF2D-372AC1377A4B}"/>
    <cellStyle name="Valuta 2 6 6 6 3" xfId="30502" xr:uid="{A2D013D9-E3CD-4F9A-A41C-CFE8AC60811E}"/>
    <cellStyle name="Valuta 2 6 6 6 4" xfId="30499" xr:uid="{7499E2F9-6534-4157-827B-F1461D990C4D}"/>
    <cellStyle name="Valuta 2 6 6 7" xfId="30503" xr:uid="{148957EB-7794-4CCE-B3DC-0FEDD1E4892D}"/>
    <cellStyle name="Valuta 2 6 6 7 2" xfId="30504" xr:uid="{4CB9C047-C493-4EE8-BEC1-7DF8F23BF93C}"/>
    <cellStyle name="Valuta 2 6 6 8" xfId="30505" xr:uid="{68120094-C12E-4D66-81C1-C57A3A1ADDB2}"/>
    <cellStyle name="Valuta 2 6 6 9" xfId="30506" xr:uid="{066A2793-DC15-4186-BF87-A0317D635530}"/>
    <cellStyle name="Valuta 2 6 7" xfId="4053" xr:uid="{00000000-0005-0000-0000-000053180000}"/>
    <cellStyle name="Valuta 2 6 7 10" xfId="30507" xr:uid="{F5A39738-ECD9-4C77-9813-B5239031D546}"/>
    <cellStyle name="Valuta 2 6 7 11" xfId="35345" xr:uid="{0EC29F96-DDFF-4346-89EF-2749D4110F80}"/>
    <cellStyle name="Valuta 2 6 7 12" xfId="36617" xr:uid="{D8E98828-FCFA-4589-AA10-9B3439147EC6}"/>
    <cellStyle name="Valuta 2 6 7 2" xfId="4054" xr:uid="{00000000-0005-0000-0000-000054180000}"/>
    <cellStyle name="Valuta 2 6 7 2 2" xfId="6773" xr:uid="{00000000-0005-0000-0000-000055180000}"/>
    <cellStyle name="Valuta 2 6 7 2 2 2" xfId="30509" xr:uid="{EC31B580-D051-4422-973B-39C96B320EB9}"/>
    <cellStyle name="Valuta 2 6 7 2 3" xfId="30510" xr:uid="{A1590252-8752-4550-8213-88E0ADECFD44}"/>
    <cellStyle name="Valuta 2 6 7 2 4" xfId="30508" xr:uid="{224AC6CC-C7AD-4D5B-ACCD-22BB10F3D6AB}"/>
    <cellStyle name="Valuta 2 6 7 2 5" xfId="35346" xr:uid="{0F2FF517-DC27-4132-B0A9-A6058789A3EC}"/>
    <cellStyle name="Valuta 2 6 7 3" xfId="4055" xr:uid="{00000000-0005-0000-0000-000056180000}"/>
    <cellStyle name="Valuta 2 6 7 3 2" xfId="6774" xr:uid="{00000000-0005-0000-0000-000057180000}"/>
    <cellStyle name="Valuta 2 6 7 3 2 2" xfId="30512" xr:uid="{5CB0FFED-B263-49BB-B53D-480970E83115}"/>
    <cellStyle name="Valuta 2 6 7 3 3" xfId="30513" xr:uid="{149963E4-E7D3-4DB5-B47A-FB88330BA84D}"/>
    <cellStyle name="Valuta 2 6 7 3 4" xfId="30511" xr:uid="{C29DBC3D-33BF-4022-9F9F-F4C9DFD739D1}"/>
    <cellStyle name="Valuta 2 6 7 3 5" xfId="35347" xr:uid="{60908287-E4E8-4F9E-B8A0-CA20EE799F18}"/>
    <cellStyle name="Valuta 2 6 7 4" xfId="4056" xr:uid="{00000000-0005-0000-0000-000058180000}"/>
    <cellStyle name="Valuta 2 6 7 4 2" xfId="6775" xr:uid="{00000000-0005-0000-0000-000059180000}"/>
    <cellStyle name="Valuta 2 6 7 4 2 2" xfId="30515" xr:uid="{620819E7-31B7-47F6-B21F-015092621A2C}"/>
    <cellStyle name="Valuta 2 6 7 4 3" xfId="30516" xr:uid="{3BF953FB-7261-4822-8236-C1B2FF6DE4F7}"/>
    <cellStyle name="Valuta 2 6 7 4 4" xfId="30514" xr:uid="{48148C40-C1EF-4EF1-A5EB-088E78B82CC8}"/>
    <cellStyle name="Valuta 2 6 7 4 5" xfId="35348" xr:uid="{9EA3B060-9EC9-43F1-9331-B0D214E669E0}"/>
    <cellStyle name="Valuta 2 6 7 5" xfId="4057" xr:uid="{00000000-0005-0000-0000-00005A180000}"/>
    <cellStyle name="Valuta 2 6 7 5 2" xfId="30517" xr:uid="{2B080688-8E77-4C50-827B-DD4E7A8C84F5}"/>
    <cellStyle name="Valuta 2 6 7 6" xfId="6772" xr:uid="{00000000-0005-0000-0000-00005B180000}"/>
    <cellStyle name="Valuta 2 6 7 6 2" xfId="30519" xr:uid="{87592B85-4019-4593-99CA-B8B3B1E7E746}"/>
    <cellStyle name="Valuta 2 6 7 6 2 2" xfId="30520" xr:uid="{BCA44735-DAB6-424A-9D8E-12750FF595A4}"/>
    <cellStyle name="Valuta 2 6 7 6 3" xfId="30521" xr:uid="{76859CD0-AFAD-42AC-8385-823049508CF0}"/>
    <cellStyle name="Valuta 2 6 7 6 4" xfId="30518" xr:uid="{BB8F3971-D58B-4F58-B86D-8C4906D882DF}"/>
    <cellStyle name="Valuta 2 6 7 7" xfId="30522" xr:uid="{1D2B0FBA-50A6-4479-B6C4-3FF3D8B51579}"/>
    <cellStyle name="Valuta 2 6 7 7 2" xfId="30523" xr:uid="{7120D3A0-870A-4F0D-A433-6967ED19B3CB}"/>
    <cellStyle name="Valuta 2 6 7 8" xfId="30524" xr:uid="{DC1FC9BA-4859-46C7-84ED-E17E2081EE21}"/>
    <cellStyle name="Valuta 2 6 7 9" xfId="30525" xr:uid="{2FDA0B39-C777-450D-A9BF-8849E6E7136E}"/>
    <cellStyle name="Valuta 2 6 8" xfId="4058" xr:uid="{00000000-0005-0000-0000-00005C180000}"/>
    <cellStyle name="Valuta 2 6 8 2" xfId="6776" xr:uid="{00000000-0005-0000-0000-00005D180000}"/>
    <cellStyle name="Valuta 2 6 8 2 2" xfId="30527" xr:uid="{90A20F5F-97C6-4024-BD20-49D19EC52A9F}"/>
    <cellStyle name="Valuta 2 6 8 3" xfId="30528" xr:uid="{6193698C-8E86-4F8D-9033-26B13BDB2E1C}"/>
    <cellStyle name="Valuta 2 6 8 4" xfId="30529" xr:uid="{6DDE1147-B72A-494D-BC39-9847EEDA037C}"/>
    <cellStyle name="Valuta 2 6 8 5" xfId="30526" xr:uid="{D314F08B-71E3-49BF-BCAF-52F78BD29744}"/>
    <cellStyle name="Valuta 2 6 8 6" xfId="35349" xr:uid="{098821F8-F17A-4EB5-A23D-82D46C0BA7FA}"/>
    <cellStyle name="Valuta 2 6 9" xfId="4059" xr:uid="{00000000-0005-0000-0000-00005E180000}"/>
    <cellStyle name="Valuta 2 6 9 2" xfId="6777" xr:uid="{00000000-0005-0000-0000-00005F180000}"/>
    <cellStyle name="Valuta 2 6 9 2 2" xfId="30531" xr:uid="{D15DABD1-2418-4FD2-946A-334555CA2532}"/>
    <cellStyle name="Valuta 2 6 9 3" xfId="30532" xr:uid="{B067DFA3-C708-4488-B4C4-710AA11A35CA}"/>
    <cellStyle name="Valuta 2 6 9 4" xfId="30530" xr:uid="{4E5E9326-824D-4D58-AC34-574D917FECA9}"/>
    <cellStyle name="Valuta 2 6 9 5" xfId="35350" xr:uid="{9A4E49EA-D32C-4848-84A4-9544A5A129F1}"/>
    <cellStyle name="Valuta 2 7" xfId="4060" xr:uid="{00000000-0005-0000-0000-000060180000}"/>
    <cellStyle name="Valuta 2 7 10" xfId="4061" xr:uid="{00000000-0005-0000-0000-000061180000}"/>
    <cellStyle name="Valuta 2 7 10 2" xfId="6779" xr:uid="{00000000-0005-0000-0000-000062180000}"/>
    <cellStyle name="Valuta 2 7 10 2 2" xfId="30535" xr:uid="{65E118F7-A67B-4F4F-89DC-4EA81072B047}"/>
    <cellStyle name="Valuta 2 7 10 3" xfId="30536" xr:uid="{EECC3B9D-B772-46EB-84F9-A0BD9FD07A1C}"/>
    <cellStyle name="Valuta 2 7 10 4" xfId="30534" xr:uid="{552F8E3F-E49E-4C7C-98A1-8C040A478A0E}"/>
    <cellStyle name="Valuta 2 7 10 5" xfId="35352" xr:uid="{6C6B909C-C4A2-44B7-B55A-7E7AA7AFE9CF}"/>
    <cellStyle name="Valuta 2 7 11" xfId="4062" xr:uid="{00000000-0005-0000-0000-000063180000}"/>
    <cellStyle name="Valuta 2 7 11 2" xfId="30537" xr:uid="{6F209069-5AAC-4CEF-BC8E-5C12996818B4}"/>
    <cellStyle name="Valuta 2 7 12" xfId="6778" xr:uid="{00000000-0005-0000-0000-000064180000}"/>
    <cellStyle name="Valuta 2 7 12 2" xfId="30539" xr:uid="{010B08C8-F638-45E8-BBC5-53F7324474F3}"/>
    <cellStyle name="Valuta 2 7 12 2 2" xfId="30540" xr:uid="{7F26F584-4C4D-437E-BEEA-237A202D0FE4}"/>
    <cellStyle name="Valuta 2 7 12 3" xfId="30541" xr:uid="{D397A684-846F-4C3A-B04A-6041B600BCE6}"/>
    <cellStyle name="Valuta 2 7 12 4" xfId="30538" xr:uid="{EDEB77E4-ACDA-46E3-9C12-B1B115175EAB}"/>
    <cellStyle name="Valuta 2 7 13" xfId="30542" xr:uid="{F79CC0F7-16B8-4489-8676-61244BA1C564}"/>
    <cellStyle name="Valuta 2 7 13 2" xfId="30543" xr:uid="{BF530CC3-FB60-49DE-BEBD-FA8D4754779A}"/>
    <cellStyle name="Valuta 2 7 14" xfId="30544" xr:uid="{69E4ACCF-EC50-4A39-AEA8-A3CAF3B7FF3D}"/>
    <cellStyle name="Valuta 2 7 15" xfId="30545" xr:uid="{759B10F6-B0A0-462B-B359-3CE5D9713049}"/>
    <cellStyle name="Valuta 2 7 16" xfId="30533" xr:uid="{6897EA1D-DC0B-4DAE-B2DD-944AE86DB1B9}"/>
    <cellStyle name="Valuta 2 7 17" xfId="35351" xr:uid="{DD17AC4A-6119-419A-948E-91D7271810AB}"/>
    <cellStyle name="Valuta 2 7 18" xfId="35761" xr:uid="{941B683A-938F-4F48-ADEE-9F6C3E716DB8}"/>
    <cellStyle name="Valuta 2 7 2" xfId="4063" xr:uid="{00000000-0005-0000-0000-000065180000}"/>
    <cellStyle name="Valuta 2 7 2 10" xfId="30547" xr:uid="{3391073B-B1FA-4CCA-BA14-6ECB5B2F9F86}"/>
    <cellStyle name="Valuta 2 7 2 11" xfId="30548" xr:uid="{E10CE8B9-E506-4AB3-8B8F-1321BC4ED310}"/>
    <cellStyle name="Valuta 2 7 2 12" xfId="30546" xr:uid="{80A33AAD-2861-4A1E-92D2-30A01DE37E07}"/>
    <cellStyle name="Valuta 2 7 2 13" xfId="35353" xr:uid="{9396B28E-47C5-4C18-8DBB-52E31E00F726}"/>
    <cellStyle name="Valuta 2 7 2 14" xfId="35942" xr:uid="{3B536F8D-7BDE-4D55-A001-9185A3E29A04}"/>
    <cellStyle name="Valuta 2 7 2 2" xfId="4064" xr:uid="{00000000-0005-0000-0000-000066180000}"/>
    <cellStyle name="Valuta 2 7 2 2 10" xfId="30549" xr:uid="{D6E2575F-B161-40DF-9572-C498924454C7}"/>
    <cellStyle name="Valuta 2 7 2 2 11" xfId="35354" xr:uid="{E9EDCBE0-BE56-4FF9-A04C-A874AAEB2CA1}"/>
    <cellStyle name="Valuta 2 7 2 2 12" xfId="36329" xr:uid="{52635581-AD27-4258-B388-8B4418488B40}"/>
    <cellStyle name="Valuta 2 7 2 2 2" xfId="4065" xr:uid="{00000000-0005-0000-0000-000067180000}"/>
    <cellStyle name="Valuta 2 7 2 2 2 2" xfId="6782" xr:uid="{00000000-0005-0000-0000-000068180000}"/>
    <cellStyle name="Valuta 2 7 2 2 2 2 2" xfId="30551" xr:uid="{DEECDA6D-5F47-41C7-B1DE-86B39CED0026}"/>
    <cellStyle name="Valuta 2 7 2 2 2 3" xfId="30552" xr:uid="{9B8B5C09-00D7-4A38-B151-375CD312B9F0}"/>
    <cellStyle name="Valuta 2 7 2 2 2 4" xfId="30550" xr:uid="{E08C2F3A-58FA-43C3-8344-48A3802A09BB}"/>
    <cellStyle name="Valuta 2 7 2 2 2 5" xfId="35355" xr:uid="{39997834-ADEB-404E-8BD6-C074822F4B33}"/>
    <cellStyle name="Valuta 2 7 2 2 3" xfId="4066" xr:uid="{00000000-0005-0000-0000-000069180000}"/>
    <cellStyle name="Valuta 2 7 2 2 3 2" xfId="6783" xr:uid="{00000000-0005-0000-0000-00006A180000}"/>
    <cellStyle name="Valuta 2 7 2 2 3 2 2" xfId="30554" xr:uid="{5B250FFA-330E-44B7-808C-93F3F1AF79F9}"/>
    <cellStyle name="Valuta 2 7 2 2 3 3" xfId="30555" xr:uid="{04928319-1671-42F2-A8A1-7BCDEA33486A}"/>
    <cellStyle name="Valuta 2 7 2 2 3 4" xfId="30553" xr:uid="{CA155095-D5BA-4C4D-8B45-68BEA98616F2}"/>
    <cellStyle name="Valuta 2 7 2 2 3 5" xfId="35356" xr:uid="{D838DC6A-9AF7-44F9-A212-1EA6066CA31F}"/>
    <cellStyle name="Valuta 2 7 2 2 4" xfId="4067" xr:uid="{00000000-0005-0000-0000-00006B180000}"/>
    <cellStyle name="Valuta 2 7 2 2 4 2" xfId="6784" xr:uid="{00000000-0005-0000-0000-00006C180000}"/>
    <cellStyle name="Valuta 2 7 2 2 4 2 2" xfId="30557" xr:uid="{67BE1145-3102-44AE-A31F-C3327032DEA8}"/>
    <cellStyle name="Valuta 2 7 2 2 4 3" xfId="30558" xr:uid="{07DDD3FB-E481-4C3A-9BDE-B85DFB3121C2}"/>
    <cellStyle name="Valuta 2 7 2 2 4 4" xfId="30556" xr:uid="{FC87B7EB-2BE6-4FB2-BFBB-1E104FA31287}"/>
    <cellStyle name="Valuta 2 7 2 2 4 5" xfId="35357" xr:uid="{0FBC0011-36DD-49AA-9214-268DFFB89668}"/>
    <cellStyle name="Valuta 2 7 2 2 5" xfId="4068" xr:uid="{00000000-0005-0000-0000-00006D180000}"/>
    <cellStyle name="Valuta 2 7 2 2 5 2" xfId="30559" xr:uid="{966818B6-17B9-4BCD-9239-34457A4F37E1}"/>
    <cellStyle name="Valuta 2 7 2 2 6" xfId="6781" xr:uid="{00000000-0005-0000-0000-00006E180000}"/>
    <cellStyle name="Valuta 2 7 2 2 6 2" xfId="30561" xr:uid="{DB6F8417-F9B7-4D5E-98BD-5C3AA51DBE5F}"/>
    <cellStyle name="Valuta 2 7 2 2 6 2 2" xfId="30562" xr:uid="{FADA6245-D894-4191-83DE-D531F750FE23}"/>
    <cellStyle name="Valuta 2 7 2 2 6 3" xfId="30563" xr:uid="{F3DDB0F0-2EFA-45DE-A80B-C065866A9A1B}"/>
    <cellStyle name="Valuta 2 7 2 2 6 4" xfId="30560" xr:uid="{0A21CA1E-1F6A-400F-84A9-6E2EAF93FC84}"/>
    <cellStyle name="Valuta 2 7 2 2 7" xfId="30564" xr:uid="{BFECE54E-9C9E-41C8-A50B-4D14C77A5EEE}"/>
    <cellStyle name="Valuta 2 7 2 2 7 2" xfId="30565" xr:uid="{13E5D256-57A0-49ED-ADDA-5517ABFA0A9E}"/>
    <cellStyle name="Valuta 2 7 2 2 8" xfId="30566" xr:uid="{5E444EFB-092A-4265-A829-4F2FAD7EE537}"/>
    <cellStyle name="Valuta 2 7 2 2 9" xfId="30567" xr:uid="{14D620CD-407E-48A6-ADF9-3D97135B3FAA}"/>
    <cellStyle name="Valuta 2 7 2 3" xfId="4069" xr:uid="{00000000-0005-0000-0000-00006F180000}"/>
    <cellStyle name="Valuta 2 7 2 3 10" xfId="30568" xr:uid="{C81EB205-0B91-4841-BE90-4E6D58F39EF6}"/>
    <cellStyle name="Valuta 2 7 2 3 11" xfId="35358" xr:uid="{2217190F-5A3E-4A72-BA44-6CD9FAF31C02}"/>
    <cellStyle name="Valuta 2 7 2 3 12" xfId="36623" xr:uid="{9B77417B-3BA9-4B2F-8F14-5DA12F1C2A69}"/>
    <cellStyle name="Valuta 2 7 2 3 2" xfId="4070" xr:uid="{00000000-0005-0000-0000-000070180000}"/>
    <cellStyle name="Valuta 2 7 2 3 2 2" xfId="6786" xr:uid="{00000000-0005-0000-0000-000071180000}"/>
    <cellStyle name="Valuta 2 7 2 3 2 2 2" xfId="30570" xr:uid="{BBA39A00-A872-4FF0-850E-F4E251E8C232}"/>
    <cellStyle name="Valuta 2 7 2 3 2 3" xfId="30571" xr:uid="{CCD2C515-2BB3-4818-B9F8-76831696371D}"/>
    <cellStyle name="Valuta 2 7 2 3 2 4" xfId="30569" xr:uid="{DBFEBE47-619D-4A9E-BDDE-E75572B514E5}"/>
    <cellStyle name="Valuta 2 7 2 3 2 5" xfId="35359" xr:uid="{84627FD4-B27B-4D5F-8ADF-3A697052BDC7}"/>
    <cellStyle name="Valuta 2 7 2 3 3" xfId="4071" xr:uid="{00000000-0005-0000-0000-000072180000}"/>
    <cellStyle name="Valuta 2 7 2 3 3 2" xfId="6787" xr:uid="{00000000-0005-0000-0000-000073180000}"/>
    <cellStyle name="Valuta 2 7 2 3 3 2 2" xfId="30573" xr:uid="{EFAAA343-5DBE-4D96-95D8-EF1E799FDE3C}"/>
    <cellStyle name="Valuta 2 7 2 3 3 3" xfId="30574" xr:uid="{8A4017FA-8081-402C-8F41-D3DF7F7B6EF4}"/>
    <cellStyle name="Valuta 2 7 2 3 3 4" xfId="30572" xr:uid="{BB4E0E0A-24CA-462F-B842-8CA2880C1494}"/>
    <cellStyle name="Valuta 2 7 2 3 3 5" xfId="35360" xr:uid="{68E75538-8234-48D9-8122-0DBAD3EAC8CC}"/>
    <cellStyle name="Valuta 2 7 2 3 4" xfId="4072" xr:uid="{00000000-0005-0000-0000-000074180000}"/>
    <cellStyle name="Valuta 2 7 2 3 4 2" xfId="6788" xr:uid="{00000000-0005-0000-0000-000075180000}"/>
    <cellStyle name="Valuta 2 7 2 3 4 2 2" xfId="30576" xr:uid="{F3A13106-840A-4397-BF05-65A257EE046E}"/>
    <cellStyle name="Valuta 2 7 2 3 4 3" xfId="30577" xr:uid="{8D067EF3-17DF-40BD-9D3E-68D0495571EA}"/>
    <cellStyle name="Valuta 2 7 2 3 4 4" xfId="30575" xr:uid="{E292356F-B202-4CE8-B0A8-34AC5D7D199C}"/>
    <cellStyle name="Valuta 2 7 2 3 4 5" xfId="35361" xr:uid="{24CB9E33-33BF-4D5E-BBBD-EE7E19F48193}"/>
    <cellStyle name="Valuta 2 7 2 3 5" xfId="4073" xr:uid="{00000000-0005-0000-0000-000076180000}"/>
    <cellStyle name="Valuta 2 7 2 3 5 2" xfId="30578" xr:uid="{581F1327-5429-40E6-9D0C-ADE0755FBCBA}"/>
    <cellStyle name="Valuta 2 7 2 3 6" xfId="6785" xr:uid="{00000000-0005-0000-0000-000077180000}"/>
    <cellStyle name="Valuta 2 7 2 3 6 2" xfId="30580" xr:uid="{B610EEC1-7F1E-4D92-B88D-A65AC850ECB6}"/>
    <cellStyle name="Valuta 2 7 2 3 6 2 2" xfId="30581" xr:uid="{F84D8154-5B6F-41BC-BEBF-4F7927F06E36}"/>
    <cellStyle name="Valuta 2 7 2 3 6 3" xfId="30582" xr:uid="{D727B0B9-BCCA-4846-9F4D-E61F5C5B7CD7}"/>
    <cellStyle name="Valuta 2 7 2 3 6 4" xfId="30579" xr:uid="{0A73775A-767D-4B9C-8649-90130BEA0F1F}"/>
    <cellStyle name="Valuta 2 7 2 3 7" xfId="30583" xr:uid="{8CD3C62C-7B44-45BF-B4BA-820AB987E3AC}"/>
    <cellStyle name="Valuta 2 7 2 3 7 2" xfId="30584" xr:uid="{7564C370-1E6A-4928-8CBE-AE1EBB9FABFC}"/>
    <cellStyle name="Valuta 2 7 2 3 8" xfId="30585" xr:uid="{D118495C-35F0-478B-A15D-CBDFDEF4F324}"/>
    <cellStyle name="Valuta 2 7 2 3 9" xfId="30586" xr:uid="{920E6A49-AE8A-4FF3-B7D0-3B1A29ADDFAA}"/>
    <cellStyle name="Valuta 2 7 2 4" xfId="4074" xr:uid="{00000000-0005-0000-0000-000078180000}"/>
    <cellStyle name="Valuta 2 7 2 4 2" xfId="6789" xr:uid="{00000000-0005-0000-0000-000079180000}"/>
    <cellStyle name="Valuta 2 7 2 4 2 2" xfId="30588" xr:uid="{C400A8D7-91A7-4E59-9D8D-0C99CD6C4078}"/>
    <cellStyle name="Valuta 2 7 2 4 3" xfId="30589" xr:uid="{7F48398A-AE5C-4A8F-BDFE-52B532B0FDC9}"/>
    <cellStyle name="Valuta 2 7 2 4 4" xfId="30590" xr:uid="{65F37863-D089-4383-8F1D-0AFA65BF5B7F}"/>
    <cellStyle name="Valuta 2 7 2 4 5" xfId="30587" xr:uid="{CB94BC7C-A13C-4C61-AF46-64C715AD9893}"/>
    <cellStyle name="Valuta 2 7 2 4 6" xfId="35362" xr:uid="{D992D395-A837-4D0C-ADFD-E2AEB11DA6A5}"/>
    <cellStyle name="Valuta 2 7 2 5" xfId="4075" xr:uid="{00000000-0005-0000-0000-00007A180000}"/>
    <cellStyle name="Valuta 2 7 2 5 2" xfId="6790" xr:uid="{00000000-0005-0000-0000-00007B180000}"/>
    <cellStyle name="Valuta 2 7 2 5 2 2" xfId="30592" xr:uid="{6A540844-17B5-426F-AA33-DC0A4C59979C}"/>
    <cellStyle name="Valuta 2 7 2 5 3" xfId="30593" xr:uid="{A8144AFF-6CBD-487B-8975-CE482C1074BA}"/>
    <cellStyle name="Valuta 2 7 2 5 4" xfId="30591" xr:uid="{A6FD28E0-0479-403C-852E-FF865F58387C}"/>
    <cellStyle name="Valuta 2 7 2 5 5" xfId="35363" xr:uid="{08A6AB14-4576-47BA-80AF-8549828472AA}"/>
    <cellStyle name="Valuta 2 7 2 6" xfId="4076" xr:uid="{00000000-0005-0000-0000-00007C180000}"/>
    <cellStyle name="Valuta 2 7 2 6 2" xfId="6791" xr:uid="{00000000-0005-0000-0000-00007D180000}"/>
    <cellStyle name="Valuta 2 7 2 6 2 2" xfId="30595" xr:uid="{C51210C8-30CC-454B-8BF5-F06F1820C62A}"/>
    <cellStyle name="Valuta 2 7 2 6 3" xfId="30596" xr:uid="{820A4D76-F424-44D7-896E-BBEE47DA7F17}"/>
    <cellStyle name="Valuta 2 7 2 6 4" xfId="30594" xr:uid="{DBB1191B-0EBB-4A42-B5B0-395CC9714E2C}"/>
    <cellStyle name="Valuta 2 7 2 6 5" xfId="35364" xr:uid="{3E5E064A-5C76-4488-A3D6-CE4EDA96D993}"/>
    <cellStyle name="Valuta 2 7 2 7" xfId="4077" xr:uid="{00000000-0005-0000-0000-00007E180000}"/>
    <cellStyle name="Valuta 2 7 2 7 2" xfId="30597" xr:uid="{C6CA6C37-FEF1-4DF9-B4B4-0B12EA6428FF}"/>
    <cellStyle name="Valuta 2 7 2 8" xfId="6780" xr:uid="{00000000-0005-0000-0000-00007F180000}"/>
    <cellStyle name="Valuta 2 7 2 8 2" xfId="30599" xr:uid="{97D1BA6C-E0BC-43CB-BAA9-F88C888C2315}"/>
    <cellStyle name="Valuta 2 7 2 8 2 2" xfId="30600" xr:uid="{AEC7C9CE-ED65-47ED-8CC7-8269378B8DA2}"/>
    <cellStyle name="Valuta 2 7 2 8 3" xfId="30601" xr:uid="{B643910C-93F8-43CD-AABB-A4D757E8BDB5}"/>
    <cellStyle name="Valuta 2 7 2 8 4" xfId="30598" xr:uid="{EED9DCE9-3538-46E2-B64B-0427730CA01A}"/>
    <cellStyle name="Valuta 2 7 2 9" xfId="30602" xr:uid="{F43A9E0E-B665-435A-AEF5-777D7F9CEDCB}"/>
    <cellStyle name="Valuta 2 7 2 9 2" xfId="30603" xr:uid="{1041A7B5-4625-4378-992F-A8B56D22BC88}"/>
    <cellStyle name="Valuta 2 7 3" xfId="4078" xr:uid="{00000000-0005-0000-0000-000080180000}"/>
    <cellStyle name="Valuta 2 7 3 10" xfId="30605" xr:uid="{F48E2FF0-3CA6-466C-87E9-F40B8885B7CC}"/>
    <cellStyle name="Valuta 2 7 3 11" xfId="30606" xr:uid="{AF5D72A7-F869-4E2D-9BDE-F09DD306B205}"/>
    <cellStyle name="Valuta 2 7 3 12" xfId="30604" xr:uid="{9179B752-9E04-4DFA-B7F0-73B38D60418D}"/>
    <cellStyle name="Valuta 2 7 3 13" xfId="35365" xr:uid="{FB815C36-AC64-4DF2-B0D7-86D66999B1D5}"/>
    <cellStyle name="Valuta 2 7 3 14" xfId="35943" xr:uid="{BA78D791-E20E-4884-8902-43C5AF37A81E}"/>
    <cellStyle name="Valuta 2 7 3 2" xfId="4079" xr:uid="{00000000-0005-0000-0000-000081180000}"/>
    <cellStyle name="Valuta 2 7 3 2 10" xfId="30607" xr:uid="{FFF00D5C-E9EC-412F-81DE-B50DFBBD8D12}"/>
    <cellStyle name="Valuta 2 7 3 2 11" xfId="35366" xr:uid="{15D9E483-82CF-4364-B1CF-7362654B4C17}"/>
    <cellStyle name="Valuta 2 7 3 2 12" xfId="36330" xr:uid="{5A5F8702-7F62-438C-B631-EDCB111B69BA}"/>
    <cellStyle name="Valuta 2 7 3 2 2" xfId="4080" xr:uid="{00000000-0005-0000-0000-000082180000}"/>
    <cellStyle name="Valuta 2 7 3 2 2 2" xfId="6794" xr:uid="{00000000-0005-0000-0000-000083180000}"/>
    <cellStyle name="Valuta 2 7 3 2 2 2 2" xfId="30609" xr:uid="{9551912F-28D3-47AD-ABE2-A5833D5AF294}"/>
    <cellStyle name="Valuta 2 7 3 2 2 3" xfId="30610" xr:uid="{F130A81D-8E51-4B4B-B538-FB8BC97EBE8D}"/>
    <cellStyle name="Valuta 2 7 3 2 2 4" xfId="30608" xr:uid="{8ECB310A-E12C-4E41-A3A0-9F2A5FE16FF7}"/>
    <cellStyle name="Valuta 2 7 3 2 2 5" xfId="35367" xr:uid="{5224A10E-742B-4528-AFFB-1871354CF7D7}"/>
    <cellStyle name="Valuta 2 7 3 2 3" xfId="4081" xr:uid="{00000000-0005-0000-0000-000084180000}"/>
    <cellStyle name="Valuta 2 7 3 2 3 2" xfId="6795" xr:uid="{00000000-0005-0000-0000-000085180000}"/>
    <cellStyle name="Valuta 2 7 3 2 3 2 2" xfId="30612" xr:uid="{34BD763C-6BEE-41BC-8AA0-60C151B1ADDC}"/>
    <cellStyle name="Valuta 2 7 3 2 3 3" xfId="30613" xr:uid="{1922F63D-2109-4216-BA0A-DDCE4A1EFB22}"/>
    <cellStyle name="Valuta 2 7 3 2 3 4" xfId="30611" xr:uid="{1CD43605-CA13-4A53-9790-965F742B3F69}"/>
    <cellStyle name="Valuta 2 7 3 2 3 5" xfId="35368" xr:uid="{81A3A742-F705-4759-99F4-91992324ADC1}"/>
    <cellStyle name="Valuta 2 7 3 2 4" xfId="4082" xr:uid="{00000000-0005-0000-0000-000086180000}"/>
    <cellStyle name="Valuta 2 7 3 2 4 2" xfId="6796" xr:uid="{00000000-0005-0000-0000-000087180000}"/>
    <cellStyle name="Valuta 2 7 3 2 4 2 2" xfId="30615" xr:uid="{AA2CBD83-DC6F-4343-AD7B-6C469B542C2A}"/>
    <cellStyle name="Valuta 2 7 3 2 4 3" xfId="30616" xr:uid="{902F2EB8-92D8-4A32-9EFF-EE3E3A29102A}"/>
    <cellStyle name="Valuta 2 7 3 2 4 4" xfId="30614" xr:uid="{DFFED876-B219-4F5F-B822-75DF6F6D73E8}"/>
    <cellStyle name="Valuta 2 7 3 2 4 5" xfId="35369" xr:uid="{4DC17EDF-5F4D-4DF0-A2AD-22447F1B4F18}"/>
    <cellStyle name="Valuta 2 7 3 2 5" xfId="4083" xr:uid="{00000000-0005-0000-0000-000088180000}"/>
    <cellStyle name="Valuta 2 7 3 2 5 2" xfId="30617" xr:uid="{507DDDB6-A58A-41F2-AA87-26D53C49251A}"/>
    <cellStyle name="Valuta 2 7 3 2 6" xfId="6793" xr:uid="{00000000-0005-0000-0000-000089180000}"/>
    <cellStyle name="Valuta 2 7 3 2 6 2" xfId="30619" xr:uid="{8D63D939-CB76-4049-8210-44C4D86CCECD}"/>
    <cellStyle name="Valuta 2 7 3 2 6 2 2" xfId="30620" xr:uid="{40BDD7A1-0C1E-40B4-A832-5EBA3CA697E1}"/>
    <cellStyle name="Valuta 2 7 3 2 6 3" xfId="30621" xr:uid="{1ABA7F7C-4518-4771-97AA-3E75E5E6F90E}"/>
    <cellStyle name="Valuta 2 7 3 2 6 4" xfId="30618" xr:uid="{45D1F8DE-57A6-4431-9074-B40131295225}"/>
    <cellStyle name="Valuta 2 7 3 2 7" xfId="30622" xr:uid="{58481D5C-1635-4B85-938B-EDBC20190755}"/>
    <cellStyle name="Valuta 2 7 3 2 7 2" xfId="30623" xr:uid="{D85C989F-F65D-476B-A478-9D71F0124C9F}"/>
    <cellStyle name="Valuta 2 7 3 2 8" xfId="30624" xr:uid="{A3234170-97B6-42D5-9A3E-695B0E12BB79}"/>
    <cellStyle name="Valuta 2 7 3 2 9" xfId="30625" xr:uid="{BBCE1029-09E7-444F-99E1-6E9FC4FD39E8}"/>
    <cellStyle name="Valuta 2 7 3 3" xfId="4084" xr:uid="{00000000-0005-0000-0000-00008A180000}"/>
    <cellStyle name="Valuta 2 7 3 3 10" xfId="30626" xr:uid="{CCE17589-5EEC-4A7D-A10D-D029FDD244BD}"/>
    <cellStyle name="Valuta 2 7 3 3 11" xfId="35370" xr:uid="{610B4093-5543-48DE-8CA5-094C02070858}"/>
    <cellStyle name="Valuta 2 7 3 3 12" xfId="36624" xr:uid="{B58ECD58-4C87-4F13-ADE6-DC82CAE0B41A}"/>
    <cellStyle name="Valuta 2 7 3 3 2" xfId="4085" xr:uid="{00000000-0005-0000-0000-00008B180000}"/>
    <cellStyle name="Valuta 2 7 3 3 2 2" xfId="6798" xr:uid="{00000000-0005-0000-0000-00008C180000}"/>
    <cellStyle name="Valuta 2 7 3 3 2 2 2" xfId="30628" xr:uid="{C9A3878F-BBE2-4187-8358-B5104DBC3DD4}"/>
    <cellStyle name="Valuta 2 7 3 3 2 3" xfId="30629" xr:uid="{4A2423C8-028C-45CC-984F-5436C22B85A1}"/>
    <cellStyle name="Valuta 2 7 3 3 2 4" xfId="30627" xr:uid="{AC7B35BD-37E6-478E-A365-068CA2F7E99B}"/>
    <cellStyle name="Valuta 2 7 3 3 2 5" xfId="35371" xr:uid="{73226706-9F27-41AD-9597-4E3BCB67C9B6}"/>
    <cellStyle name="Valuta 2 7 3 3 3" xfId="4086" xr:uid="{00000000-0005-0000-0000-00008D180000}"/>
    <cellStyle name="Valuta 2 7 3 3 3 2" xfId="6799" xr:uid="{00000000-0005-0000-0000-00008E180000}"/>
    <cellStyle name="Valuta 2 7 3 3 3 2 2" xfId="30631" xr:uid="{2CC09F51-0FBA-4EA4-A61A-924F6138568E}"/>
    <cellStyle name="Valuta 2 7 3 3 3 3" xfId="30632" xr:uid="{6BA1896E-82CC-4AC0-94C9-57C463E73A9B}"/>
    <cellStyle name="Valuta 2 7 3 3 3 4" xfId="30630" xr:uid="{A6D787ED-252F-4C8A-95E9-CBCD64CC99B2}"/>
    <cellStyle name="Valuta 2 7 3 3 3 5" xfId="35372" xr:uid="{8666146F-AA5E-4DC5-890E-935FB40BD5BC}"/>
    <cellStyle name="Valuta 2 7 3 3 4" xfId="4087" xr:uid="{00000000-0005-0000-0000-00008F180000}"/>
    <cellStyle name="Valuta 2 7 3 3 4 2" xfId="6800" xr:uid="{00000000-0005-0000-0000-000090180000}"/>
    <cellStyle name="Valuta 2 7 3 3 4 2 2" xfId="30634" xr:uid="{9A436779-765B-4779-A63A-48EB0317789B}"/>
    <cellStyle name="Valuta 2 7 3 3 4 3" xfId="30635" xr:uid="{B300D014-D778-4B3C-B2E6-257D09713127}"/>
    <cellStyle name="Valuta 2 7 3 3 4 4" xfId="30633" xr:uid="{C73A59C2-A737-41DA-8A93-6E7BEF07A03F}"/>
    <cellStyle name="Valuta 2 7 3 3 4 5" xfId="35373" xr:uid="{65220758-A479-4C20-93E0-7AA17D0BDAB9}"/>
    <cellStyle name="Valuta 2 7 3 3 5" xfId="4088" xr:uid="{00000000-0005-0000-0000-000091180000}"/>
    <cellStyle name="Valuta 2 7 3 3 5 2" xfId="30636" xr:uid="{377BF051-BD58-46B6-A548-51EAE61E7C6C}"/>
    <cellStyle name="Valuta 2 7 3 3 6" xfId="6797" xr:uid="{00000000-0005-0000-0000-000092180000}"/>
    <cellStyle name="Valuta 2 7 3 3 6 2" xfId="30638" xr:uid="{45127D00-1900-47AB-8425-24886B4CDEF6}"/>
    <cellStyle name="Valuta 2 7 3 3 6 2 2" xfId="30639" xr:uid="{2E18437E-3089-42A4-9FC2-ECC08A2E9C2D}"/>
    <cellStyle name="Valuta 2 7 3 3 6 3" xfId="30640" xr:uid="{5121234B-8F6D-451D-A4A2-7B53910DEA36}"/>
    <cellStyle name="Valuta 2 7 3 3 6 4" xfId="30637" xr:uid="{CFECDBE6-B27D-45AF-AB6B-EB9930AE191C}"/>
    <cellStyle name="Valuta 2 7 3 3 7" xfId="30641" xr:uid="{5247894D-5E40-4CFE-9F6A-394D881BEB5D}"/>
    <cellStyle name="Valuta 2 7 3 3 7 2" xfId="30642" xr:uid="{CA8C6DC3-CF5C-4FB6-8D28-DD2BFABF64BD}"/>
    <cellStyle name="Valuta 2 7 3 3 8" xfId="30643" xr:uid="{16AE9FD7-83C2-4FA4-9D29-C4D223E6D7D9}"/>
    <cellStyle name="Valuta 2 7 3 3 9" xfId="30644" xr:uid="{1F26645F-5EAD-4E52-97FA-0193C1AA9172}"/>
    <cellStyle name="Valuta 2 7 3 4" xfId="4089" xr:uid="{00000000-0005-0000-0000-000093180000}"/>
    <cellStyle name="Valuta 2 7 3 4 2" xfId="6801" xr:uid="{00000000-0005-0000-0000-000094180000}"/>
    <cellStyle name="Valuta 2 7 3 4 2 2" xfId="30646" xr:uid="{074C6D42-01E8-4587-8BE5-A7F5A07286E0}"/>
    <cellStyle name="Valuta 2 7 3 4 3" xfId="30647" xr:uid="{80F28BF1-8CE2-44C8-AE10-BFA0C050B782}"/>
    <cellStyle name="Valuta 2 7 3 4 4" xfId="30648" xr:uid="{19B6AD0C-644B-416A-931B-3B3FF3FD26C1}"/>
    <cellStyle name="Valuta 2 7 3 4 5" xfId="30645" xr:uid="{E1B72724-D29D-4DD3-AF80-21753763D50E}"/>
    <cellStyle name="Valuta 2 7 3 4 6" xfId="35374" xr:uid="{2EEED4C0-EE95-4C74-B58E-DD6930434551}"/>
    <cellStyle name="Valuta 2 7 3 5" xfId="4090" xr:uid="{00000000-0005-0000-0000-000095180000}"/>
    <cellStyle name="Valuta 2 7 3 5 2" xfId="6802" xr:uid="{00000000-0005-0000-0000-000096180000}"/>
    <cellStyle name="Valuta 2 7 3 5 2 2" xfId="30650" xr:uid="{95F4CB87-F1A3-4E81-B2C2-EA3C6541514B}"/>
    <cellStyle name="Valuta 2 7 3 5 3" xfId="30651" xr:uid="{541660B3-775B-47DF-9CD0-3BEB864C4122}"/>
    <cellStyle name="Valuta 2 7 3 5 4" xfId="30649" xr:uid="{8211D005-D7BC-4424-B4EE-CDD7BD710B34}"/>
    <cellStyle name="Valuta 2 7 3 5 5" xfId="35375" xr:uid="{DC823BF7-C661-40F1-B4F3-2C08800AC46E}"/>
    <cellStyle name="Valuta 2 7 3 6" xfId="4091" xr:uid="{00000000-0005-0000-0000-000097180000}"/>
    <cellStyle name="Valuta 2 7 3 6 2" xfId="6803" xr:uid="{00000000-0005-0000-0000-000098180000}"/>
    <cellStyle name="Valuta 2 7 3 6 2 2" xfId="30653" xr:uid="{FE205BB5-2399-4CB4-9AB1-68A28CA6836A}"/>
    <cellStyle name="Valuta 2 7 3 6 3" xfId="30654" xr:uid="{335CAD8B-05F5-41F6-836C-7512C7E4EC39}"/>
    <cellStyle name="Valuta 2 7 3 6 4" xfId="30652" xr:uid="{4F79EC8F-C9DC-46FD-9B97-A177E7D9053D}"/>
    <cellStyle name="Valuta 2 7 3 6 5" xfId="35376" xr:uid="{284BAE76-CBE1-4EEB-8C89-C29583118A1D}"/>
    <cellStyle name="Valuta 2 7 3 7" xfId="4092" xr:uid="{00000000-0005-0000-0000-000099180000}"/>
    <cellStyle name="Valuta 2 7 3 7 2" xfId="30655" xr:uid="{EB9969A3-965B-4121-8BB9-999C54001E67}"/>
    <cellStyle name="Valuta 2 7 3 8" xfId="6792" xr:uid="{00000000-0005-0000-0000-00009A180000}"/>
    <cellStyle name="Valuta 2 7 3 8 2" xfId="30657" xr:uid="{12D47273-61F4-4286-AF46-8CAF98540613}"/>
    <cellStyle name="Valuta 2 7 3 8 2 2" xfId="30658" xr:uid="{B28B487D-FF1E-4B36-9724-56EAB908BBA7}"/>
    <cellStyle name="Valuta 2 7 3 8 3" xfId="30659" xr:uid="{4B497F66-B72A-436C-9068-7C696E793FD3}"/>
    <cellStyle name="Valuta 2 7 3 8 4" xfId="30656" xr:uid="{00AB0550-AA6C-4017-AA71-1F128CAB1816}"/>
    <cellStyle name="Valuta 2 7 3 9" xfId="30660" xr:uid="{09FCBED6-D5E6-4B23-B763-241A798C9E9D}"/>
    <cellStyle name="Valuta 2 7 3 9 2" xfId="30661" xr:uid="{3C89F001-DF13-4951-922F-EEAAF2B8F307}"/>
    <cellStyle name="Valuta 2 7 4" xfId="4093" xr:uid="{00000000-0005-0000-0000-00009B180000}"/>
    <cellStyle name="Valuta 2 7 4 10" xfId="30663" xr:uid="{35FA1A26-5E14-42A3-9950-B78821DDB8CC}"/>
    <cellStyle name="Valuta 2 7 4 11" xfId="30664" xr:uid="{4302D585-3CAA-45D3-9539-450A244E9FA7}"/>
    <cellStyle name="Valuta 2 7 4 12" xfId="30662" xr:uid="{916C8AF1-CDB1-4148-9C99-23451789BB44}"/>
    <cellStyle name="Valuta 2 7 4 13" xfId="35377" xr:uid="{315CEDE6-B753-4D76-9D9E-00C6F37986B5}"/>
    <cellStyle name="Valuta 2 7 4 14" xfId="35944" xr:uid="{A42C8936-C7F8-4B64-82F4-AC63C43DE150}"/>
    <cellStyle name="Valuta 2 7 4 2" xfId="4094" xr:uid="{00000000-0005-0000-0000-00009C180000}"/>
    <cellStyle name="Valuta 2 7 4 2 10" xfId="30665" xr:uid="{657267C6-BB44-4741-ACFE-A80E55B0312A}"/>
    <cellStyle name="Valuta 2 7 4 2 11" xfId="35378" xr:uid="{0430E452-47D5-4B78-8C6C-8567B9C6E51D}"/>
    <cellStyle name="Valuta 2 7 4 2 12" xfId="36331" xr:uid="{5922BB47-B00D-4BED-BEFC-63D0563831B4}"/>
    <cellStyle name="Valuta 2 7 4 2 2" xfId="4095" xr:uid="{00000000-0005-0000-0000-00009D180000}"/>
    <cellStyle name="Valuta 2 7 4 2 2 2" xfId="6806" xr:uid="{00000000-0005-0000-0000-00009E180000}"/>
    <cellStyle name="Valuta 2 7 4 2 2 2 2" xfId="30667" xr:uid="{30B03571-9B47-4CCB-AE3B-27CB648A08C8}"/>
    <cellStyle name="Valuta 2 7 4 2 2 3" xfId="30668" xr:uid="{48D4B9F3-B21B-4510-B021-292A475E8B2D}"/>
    <cellStyle name="Valuta 2 7 4 2 2 4" xfId="30666" xr:uid="{149B2BDC-1529-4121-A3EB-75AD1B9509EB}"/>
    <cellStyle name="Valuta 2 7 4 2 2 5" xfId="35379" xr:uid="{6B414E97-E029-45B9-80C9-8E23FEA67755}"/>
    <cellStyle name="Valuta 2 7 4 2 3" xfId="4096" xr:uid="{00000000-0005-0000-0000-00009F180000}"/>
    <cellStyle name="Valuta 2 7 4 2 3 2" xfId="6807" xr:uid="{00000000-0005-0000-0000-0000A0180000}"/>
    <cellStyle name="Valuta 2 7 4 2 3 2 2" xfId="30670" xr:uid="{53B1C22A-5E9D-4B2E-BA67-65266FF6E92F}"/>
    <cellStyle name="Valuta 2 7 4 2 3 3" xfId="30671" xr:uid="{F88C47A4-D6F3-462F-8F9F-52E95023ED84}"/>
    <cellStyle name="Valuta 2 7 4 2 3 4" xfId="30669" xr:uid="{C5B59DD9-9FFF-4CDC-8D57-977CDDA6A977}"/>
    <cellStyle name="Valuta 2 7 4 2 3 5" xfId="35380" xr:uid="{0E0AEA98-67F8-43C6-828F-CADE06872A49}"/>
    <cellStyle name="Valuta 2 7 4 2 4" xfId="4097" xr:uid="{00000000-0005-0000-0000-0000A1180000}"/>
    <cellStyle name="Valuta 2 7 4 2 4 2" xfId="6808" xr:uid="{00000000-0005-0000-0000-0000A2180000}"/>
    <cellStyle name="Valuta 2 7 4 2 4 2 2" xfId="30673" xr:uid="{F6F79F38-4E5F-43C5-B0D2-DF47B1EF1FD6}"/>
    <cellStyle name="Valuta 2 7 4 2 4 3" xfId="30674" xr:uid="{334485B3-777C-4C85-9339-336CD3DD1DDB}"/>
    <cellStyle name="Valuta 2 7 4 2 4 4" xfId="30672" xr:uid="{DFB8D5CD-3482-4BC0-9C51-C27BB80D8DCE}"/>
    <cellStyle name="Valuta 2 7 4 2 4 5" xfId="35381" xr:uid="{6CB6B106-2438-4D18-94AE-3B82D2635CDA}"/>
    <cellStyle name="Valuta 2 7 4 2 5" xfId="4098" xr:uid="{00000000-0005-0000-0000-0000A3180000}"/>
    <cellStyle name="Valuta 2 7 4 2 5 2" xfId="30675" xr:uid="{E8425769-2A7A-4745-8FA7-A6930E29C5F7}"/>
    <cellStyle name="Valuta 2 7 4 2 6" xfId="6805" xr:uid="{00000000-0005-0000-0000-0000A4180000}"/>
    <cellStyle name="Valuta 2 7 4 2 6 2" xfId="30677" xr:uid="{A615CDE9-DD65-467E-99A1-AD20C4CA649E}"/>
    <cellStyle name="Valuta 2 7 4 2 6 2 2" xfId="30678" xr:uid="{FFA4D8B3-0BA9-41B7-A867-F03682755E9D}"/>
    <cellStyle name="Valuta 2 7 4 2 6 3" xfId="30679" xr:uid="{419F96EF-03BF-492A-BE5C-A7520B614BFF}"/>
    <cellStyle name="Valuta 2 7 4 2 6 4" xfId="30676" xr:uid="{297BE694-8CB4-4E6F-963E-C912795753B6}"/>
    <cellStyle name="Valuta 2 7 4 2 7" xfId="30680" xr:uid="{11D7A8BC-7C40-46B4-BD79-6F8C081CC8F4}"/>
    <cellStyle name="Valuta 2 7 4 2 7 2" xfId="30681" xr:uid="{F357E997-30FC-47D9-8CFD-F31877103E08}"/>
    <cellStyle name="Valuta 2 7 4 2 8" xfId="30682" xr:uid="{04F866FA-5360-467A-82E7-704C7D1FEC4F}"/>
    <cellStyle name="Valuta 2 7 4 2 9" xfId="30683" xr:uid="{2DAB375D-0AB4-4B56-842C-A89D65E3154B}"/>
    <cellStyle name="Valuta 2 7 4 3" xfId="4099" xr:uid="{00000000-0005-0000-0000-0000A5180000}"/>
    <cellStyle name="Valuta 2 7 4 3 10" xfId="30684" xr:uid="{501A171F-8D51-4BC9-9CF3-95F1AA5813CC}"/>
    <cellStyle name="Valuta 2 7 4 3 11" xfId="35382" xr:uid="{0C817FF7-0E84-4171-89EF-7120E4025B23}"/>
    <cellStyle name="Valuta 2 7 4 3 12" xfId="36625" xr:uid="{38FC14F8-92F6-4DC0-8291-BCFB7F69E9E0}"/>
    <cellStyle name="Valuta 2 7 4 3 2" xfId="4100" xr:uid="{00000000-0005-0000-0000-0000A6180000}"/>
    <cellStyle name="Valuta 2 7 4 3 2 2" xfId="6810" xr:uid="{00000000-0005-0000-0000-0000A7180000}"/>
    <cellStyle name="Valuta 2 7 4 3 2 2 2" xfId="30686" xr:uid="{B3E39B5C-358C-4FAB-8FE0-A277A3BA088C}"/>
    <cellStyle name="Valuta 2 7 4 3 2 3" xfId="30687" xr:uid="{31A698B2-EB3F-43BF-9081-46AAE5043956}"/>
    <cellStyle name="Valuta 2 7 4 3 2 4" xfId="30685" xr:uid="{9A6B35EF-2572-4FDA-B926-05721F584A75}"/>
    <cellStyle name="Valuta 2 7 4 3 2 5" xfId="35383" xr:uid="{67831CA1-93D7-4C12-94E6-93D6215D1130}"/>
    <cellStyle name="Valuta 2 7 4 3 3" xfId="4101" xr:uid="{00000000-0005-0000-0000-0000A8180000}"/>
    <cellStyle name="Valuta 2 7 4 3 3 2" xfId="6811" xr:uid="{00000000-0005-0000-0000-0000A9180000}"/>
    <cellStyle name="Valuta 2 7 4 3 3 2 2" xfId="30689" xr:uid="{A32558C1-2CDE-4330-804B-7593ABA6F2AF}"/>
    <cellStyle name="Valuta 2 7 4 3 3 3" xfId="30690" xr:uid="{73A6ED6C-2189-47DB-AF45-150C8C72402A}"/>
    <cellStyle name="Valuta 2 7 4 3 3 4" xfId="30688" xr:uid="{EC92EF92-8B1D-4E1C-800A-7394DBCDC3A6}"/>
    <cellStyle name="Valuta 2 7 4 3 3 5" xfId="35384" xr:uid="{13518D65-6F18-40F7-B383-B80FBDF2F81A}"/>
    <cellStyle name="Valuta 2 7 4 3 4" xfId="4102" xr:uid="{00000000-0005-0000-0000-0000AA180000}"/>
    <cellStyle name="Valuta 2 7 4 3 4 2" xfId="6812" xr:uid="{00000000-0005-0000-0000-0000AB180000}"/>
    <cellStyle name="Valuta 2 7 4 3 4 2 2" xfId="30692" xr:uid="{371D4FD4-0A96-4BF1-890B-6858FDB98307}"/>
    <cellStyle name="Valuta 2 7 4 3 4 3" xfId="30693" xr:uid="{14B83BEA-EED3-438F-9DDB-1994F5BE1B6F}"/>
    <cellStyle name="Valuta 2 7 4 3 4 4" xfId="30691" xr:uid="{84734D45-BE21-4696-9AA9-4ADF5803E9BF}"/>
    <cellStyle name="Valuta 2 7 4 3 4 5" xfId="35385" xr:uid="{74CCEA6A-824F-4D11-9F11-2C294E0D38AC}"/>
    <cellStyle name="Valuta 2 7 4 3 5" xfId="4103" xr:uid="{00000000-0005-0000-0000-0000AC180000}"/>
    <cellStyle name="Valuta 2 7 4 3 5 2" xfId="30694" xr:uid="{5771C69D-BA57-48E3-8B0E-79034AFF19BD}"/>
    <cellStyle name="Valuta 2 7 4 3 6" xfId="6809" xr:uid="{00000000-0005-0000-0000-0000AD180000}"/>
    <cellStyle name="Valuta 2 7 4 3 6 2" xfId="30696" xr:uid="{84C46FAF-E19C-44EA-AFE9-CB5923A01473}"/>
    <cellStyle name="Valuta 2 7 4 3 6 2 2" xfId="30697" xr:uid="{28BD131C-5C6C-4793-BBFA-A561FD34930A}"/>
    <cellStyle name="Valuta 2 7 4 3 6 3" xfId="30698" xr:uid="{B024BE7A-8570-40CC-8223-0EF1948D8CCF}"/>
    <cellStyle name="Valuta 2 7 4 3 6 4" xfId="30695" xr:uid="{119A3ACC-71F9-4A3F-B556-A2E26192EC67}"/>
    <cellStyle name="Valuta 2 7 4 3 7" xfId="30699" xr:uid="{36789E01-B66D-400A-ABEE-99DCA77BA6B4}"/>
    <cellStyle name="Valuta 2 7 4 3 7 2" xfId="30700" xr:uid="{577F8DC9-297C-42A5-8CE8-D0FA228B84D5}"/>
    <cellStyle name="Valuta 2 7 4 3 8" xfId="30701" xr:uid="{DFF9683F-39DE-431F-8005-C8BBB94D8C93}"/>
    <cellStyle name="Valuta 2 7 4 3 9" xfId="30702" xr:uid="{C6509C4B-B2DC-4D65-9A91-BE8F5E72E329}"/>
    <cellStyle name="Valuta 2 7 4 4" xfId="4104" xr:uid="{00000000-0005-0000-0000-0000AE180000}"/>
    <cellStyle name="Valuta 2 7 4 4 2" xfId="6813" xr:uid="{00000000-0005-0000-0000-0000AF180000}"/>
    <cellStyle name="Valuta 2 7 4 4 2 2" xfId="30704" xr:uid="{03E205D8-E11E-4DB5-A395-E1E887FEB664}"/>
    <cellStyle name="Valuta 2 7 4 4 3" xfId="30705" xr:uid="{D68E82BB-4142-4EC2-ADFA-29AEFDFD0D6D}"/>
    <cellStyle name="Valuta 2 7 4 4 4" xfId="30706" xr:uid="{56D0EF11-FE18-4C29-BD46-4BA29FF89594}"/>
    <cellStyle name="Valuta 2 7 4 4 5" xfId="30703" xr:uid="{71613125-E114-4855-88CD-B2474468B5F3}"/>
    <cellStyle name="Valuta 2 7 4 4 6" xfId="35386" xr:uid="{C12417E1-6F7A-42DB-B62A-3D73A0D6452A}"/>
    <cellStyle name="Valuta 2 7 4 5" xfId="4105" xr:uid="{00000000-0005-0000-0000-0000B0180000}"/>
    <cellStyle name="Valuta 2 7 4 5 2" xfId="6814" xr:uid="{00000000-0005-0000-0000-0000B1180000}"/>
    <cellStyle name="Valuta 2 7 4 5 2 2" xfId="30708" xr:uid="{F8C36086-BE6F-494E-924C-B1854FB51737}"/>
    <cellStyle name="Valuta 2 7 4 5 3" xfId="30709" xr:uid="{8562A0A4-B374-43C5-AFD1-9F744AB46C74}"/>
    <cellStyle name="Valuta 2 7 4 5 4" xfId="30707" xr:uid="{FDA78324-89FB-4B98-A873-D19B6940B096}"/>
    <cellStyle name="Valuta 2 7 4 5 5" xfId="35387" xr:uid="{430871CA-658D-4FBB-B5DB-B063EC06E7B2}"/>
    <cellStyle name="Valuta 2 7 4 6" xfId="4106" xr:uid="{00000000-0005-0000-0000-0000B2180000}"/>
    <cellStyle name="Valuta 2 7 4 6 2" xfId="6815" xr:uid="{00000000-0005-0000-0000-0000B3180000}"/>
    <cellStyle name="Valuta 2 7 4 6 2 2" xfId="30711" xr:uid="{40C51203-AA6B-4090-8111-3CEA0ECE21DD}"/>
    <cellStyle name="Valuta 2 7 4 6 3" xfId="30712" xr:uid="{BA59E37A-0A57-45BA-80D6-92AFA5F87CEE}"/>
    <cellStyle name="Valuta 2 7 4 6 4" xfId="30710" xr:uid="{4D407492-219E-43E4-8023-22D7C26859E8}"/>
    <cellStyle name="Valuta 2 7 4 6 5" xfId="35388" xr:uid="{5920A711-5D18-40C6-9FB9-79F9885B3B97}"/>
    <cellStyle name="Valuta 2 7 4 7" xfId="4107" xr:uid="{00000000-0005-0000-0000-0000B4180000}"/>
    <cellStyle name="Valuta 2 7 4 7 2" xfId="30713" xr:uid="{B66B557D-D460-4633-B2D6-C4F0DA839853}"/>
    <cellStyle name="Valuta 2 7 4 8" xfId="6804" xr:uid="{00000000-0005-0000-0000-0000B5180000}"/>
    <cellStyle name="Valuta 2 7 4 8 2" xfId="30715" xr:uid="{F7B3A9B5-E022-42AD-BC6D-09470470C915}"/>
    <cellStyle name="Valuta 2 7 4 8 2 2" xfId="30716" xr:uid="{35893418-E8BD-4A91-A542-4DE7FD9BA3AF}"/>
    <cellStyle name="Valuta 2 7 4 8 3" xfId="30717" xr:uid="{2BF25CA5-3750-4DBB-807F-67C427BCCDC0}"/>
    <cellStyle name="Valuta 2 7 4 8 4" xfId="30714" xr:uid="{7043A379-F106-47A7-BB17-79CDEAD6B007}"/>
    <cellStyle name="Valuta 2 7 4 9" xfId="30718" xr:uid="{418F82AA-E609-4CB8-91B6-5A1F4D2B3CAE}"/>
    <cellStyle name="Valuta 2 7 4 9 2" xfId="30719" xr:uid="{EC48AC79-7D55-468B-9550-783854A359B7}"/>
    <cellStyle name="Valuta 2 7 5" xfId="4108" xr:uid="{00000000-0005-0000-0000-0000B6180000}"/>
    <cellStyle name="Valuta 2 7 5 10" xfId="30721" xr:uid="{CC114935-D535-4BAB-91C7-6D6ED8B997A2}"/>
    <cellStyle name="Valuta 2 7 5 11" xfId="30722" xr:uid="{59178BC5-C0C1-44A9-ACAF-03B862729D11}"/>
    <cellStyle name="Valuta 2 7 5 12" xfId="30720" xr:uid="{F4493948-3481-435D-BC9D-95DBAE24B769}"/>
    <cellStyle name="Valuta 2 7 5 13" xfId="35389" xr:uid="{E6F59745-3D6F-4CBD-93EB-6457926D126B}"/>
    <cellStyle name="Valuta 2 7 5 14" xfId="35945" xr:uid="{62A50A55-692A-4492-B4D2-66F485A46314}"/>
    <cellStyle name="Valuta 2 7 5 2" xfId="4109" xr:uid="{00000000-0005-0000-0000-0000B7180000}"/>
    <cellStyle name="Valuta 2 7 5 2 10" xfId="30723" xr:uid="{3402B53A-9F1A-46F9-B728-2695EC67A99B}"/>
    <cellStyle name="Valuta 2 7 5 2 11" xfId="35390" xr:uid="{E9FB756E-FC96-4844-A6A0-070F19499481}"/>
    <cellStyle name="Valuta 2 7 5 2 12" xfId="36332" xr:uid="{73135E34-546E-4814-8B15-6E7FF51E2123}"/>
    <cellStyle name="Valuta 2 7 5 2 2" xfId="4110" xr:uid="{00000000-0005-0000-0000-0000B8180000}"/>
    <cellStyle name="Valuta 2 7 5 2 2 2" xfId="6818" xr:uid="{00000000-0005-0000-0000-0000B9180000}"/>
    <cellStyle name="Valuta 2 7 5 2 2 2 2" xfId="30725" xr:uid="{8F89A0B8-E538-4376-B1FE-120865DDCF57}"/>
    <cellStyle name="Valuta 2 7 5 2 2 3" xfId="30726" xr:uid="{D9F6EF47-1C44-4DAD-86CD-B1578EBA6152}"/>
    <cellStyle name="Valuta 2 7 5 2 2 4" xfId="30724" xr:uid="{5BF84333-FC79-4842-9832-81B19F980B8D}"/>
    <cellStyle name="Valuta 2 7 5 2 2 5" xfId="35391" xr:uid="{9C9D4159-8C7D-4289-AC5D-1768484DAFA4}"/>
    <cellStyle name="Valuta 2 7 5 2 3" xfId="4111" xr:uid="{00000000-0005-0000-0000-0000BA180000}"/>
    <cellStyle name="Valuta 2 7 5 2 3 2" xfId="6819" xr:uid="{00000000-0005-0000-0000-0000BB180000}"/>
    <cellStyle name="Valuta 2 7 5 2 3 2 2" xfId="30728" xr:uid="{BA34CDD6-8E02-483A-A43E-C86FF0870135}"/>
    <cellStyle name="Valuta 2 7 5 2 3 3" xfId="30729" xr:uid="{50AD0526-2BEE-400E-81AC-617A41736261}"/>
    <cellStyle name="Valuta 2 7 5 2 3 4" xfId="30727" xr:uid="{5FC8C04E-06BE-480B-B1B5-88C527412DD2}"/>
    <cellStyle name="Valuta 2 7 5 2 3 5" xfId="35392" xr:uid="{14865D3A-9056-4D52-92E9-EE0EEC1D7217}"/>
    <cellStyle name="Valuta 2 7 5 2 4" xfId="4112" xr:uid="{00000000-0005-0000-0000-0000BC180000}"/>
    <cellStyle name="Valuta 2 7 5 2 4 2" xfId="6820" xr:uid="{00000000-0005-0000-0000-0000BD180000}"/>
    <cellStyle name="Valuta 2 7 5 2 4 2 2" xfId="30731" xr:uid="{75CBE16B-D50A-405A-B60A-C72E2F81B2E1}"/>
    <cellStyle name="Valuta 2 7 5 2 4 3" xfId="30732" xr:uid="{52AEDC54-61FB-417A-8A80-A8450C83597B}"/>
    <cellStyle name="Valuta 2 7 5 2 4 4" xfId="30730" xr:uid="{4DB5EE3A-1A56-4AB0-96C8-F9050372839F}"/>
    <cellStyle name="Valuta 2 7 5 2 4 5" xfId="35393" xr:uid="{7B31768B-F76E-42A9-AAAC-01E34AF1AFDC}"/>
    <cellStyle name="Valuta 2 7 5 2 5" xfId="4113" xr:uid="{00000000-0005-0000-0000-0000BE180000}"/>
    <cellStyle name="Valuta 2 7 5 2 5 2" xfId="30733" xr:uid="{902AF54D-63F5-4AFF-891E-AE14CB4AE79E}"/>
    <cellStyle name="Valuta 2 7 5 2 6" xfId="6817" xr:uid="{00000000-0005-0000-0000-0000BF180000}"/>
    <cellStyle name="Valuta 2 7 5 2 6 2" xfId="30735" xr:uid="{09FF6FEE-6B02-4323-8CBD-9470F4E4FD6B}"/>
    <cellStyle name="Valuta 2 7 5 2 6 2 2" xfId="30736" xr:uid="{176246C9-7B4F-4139-9F06-DB9C7ABB5E1F}"/>
    <cellStyle name="Valuta 2 7 5 2 6 3" xfId="30737" xr:uid="{A4C2B90C-FB42-48FC-9503-27E1B2BEEB2E}"/>
    <cellStyle name="Valuta 2 7 5 2 6 4" xfId="30734" xr:uid="{41597176-B348-47C1-9734-3FB9AD4623DC}"/>
    <cellStyle name="Valuta 2 7 5 2 7" xfId="30738" xr:uid="{8C2FCC38-9A6E-4693-B3F4-2AF378D581F7}"/>
    <cellStyle name="Valuta 2 7 5 2 7 2" xfId="30739" xr:uid="{2A4C70A6-A709-4525-BFF6-9E168B23EDA8}"/>
    <cellStyle name="Valuta 2 7 5 2 8" xfId="30740" xr:uid="{C3DADA2D-221C-4D4E-804E-3767D2582A65}"/>
    <cellStyle name="Valuta 2 7 5 2 9" xfId="30741" xr:uid="{42CA59BB-D4FE-4F45-AD0C-0C4372AB5DED}"/>
    <cellStyle name="Valuta 2 7 5 3" xfId="4114" xr:uid="{00000000-0005-0000-0000-0000C0180000}"/>
    <cellStyle name="Valuta 2 7 5 3 10" xfId="30742" xr:uid="{294A235C-71C6-4D11-96B7-E58FEB685054}"/>
    <cellStyle name="Valuta 2 7 5 3 11" xfId="35394" xr:uid="{0DD87787-F741-49B9-852F-E650AF5526DA}"/>
    <cellStyle name="Valuta 2 7 5 3 12" xfId="36626" xr:uid="{5E4EB3AE-9696-414D-BE65-351F6F8AFD5F}"/>
    <cellStyle name="Valuta 2 7 5 3 2" xfId="4115" xr:uid="{00000000-0005-0000-0000-0000C1180000}"/>
    <cellStyle name="Valuta 2 7 5 3 2 2" xfId="6822" xr:uid="{00000000-0005-0000-0000-0000C2180000}"/>
    <cellStyle name="Valuta 2 7 5 3 2 2 2" xfId="30744" xr:uid="{DA71F018-C23E-4565-BF72-C7A9204322E5}"/>
    <cellStyle name="Valuta 2 7 5 3 2 3" xfId="30745" xr:uid="{267E9DC4-7645-447D-82E1-1C60AFA11560}"/>
    <cellStyle name="Valuta 2 7 5 3 2 4" xfId="30743" xr:uid="{6893BA6F-E57C-45B9-868F-834DB3522827}"/>
    <cellStyle name="Valuta 2 7 5 3 2 5" xfId="35395" xr:uid="{6FEF2E98-5672-4B4E-99DC-CFAB4B6D05BF}"/>
    <cellStyle name="Valuta 2 7 5 3 3" xfId="4116" xr:uid="{00000000-0005-0000-0000-0000C3180000}"/>
    <cellStyle name="Valuta 2 7 5 3 3 2" xfId="6823" xr:uid="{00000000-0005-0000-0000-0000C4180000}"/>
    <cellStyle name="Valuta 2 7 5 3 3 2 2" xfId="30747" xr:uid="{0661FA57-417D-4452-8403-A92743A46DF3}"/>
    <cellStyle name="Valuta 2 7 5 3 3 3" xfId="30748" xr:uid="{310C7A9A-F962-4229-A4DA-B8C5157B2F2F}"/>
    <cellStyle name="Valuta 2 7 5 3 3 4" xfId="30746" xr:uid="{F0D0D0F5-79D2-4844-87ED-4A5F06423948}"/>
    <cellStyle name="Valuta 2 7 5 3 3 5" xfId="35396" xr:uid="{38A53FBE-2C26-4123-A02C-873C64907F7B}"/>
    <cellStyle name="Valuta 2 7 5 3 4" xfId="4117" xr:uid="{00000000-0005-0000-0000-0000C5180000}"/>
    <cellStyle name="Valuta 2 7 5 3 4 2" xfId="6824" xr:uid="{00000000-0005-0000-0000-0000C6180000}"/>
    <cellStyle name="Valuta 2 7 5 3 4 2 2" xfId="30750" xr:uid="{AF3D1415-CCDF-4E77-AB07-8BAEA423B767}"/>
    <cellStyle name="Valuta 2 7 5 3 4 3" xfId="30751" xr:uid="{73ED6BEE-57CB-4B8F-850F-52465B6F34FF}"/>
    <cellStyle name="Valuta 2 7 5 3 4 4" xfId="30749" xr:uid="{DA2CF023-D94E-4904-9B70-91BC5FE987AA}"/>
    <cellStyle name="Valuta 2 7 5 3 4 5" xfId="35397" xr:uid="{55B9F5BC-5E50-4E69-8B01-791C3FF65185}"/>
    <cellStyle name="Valuta 2 7 5 3 5" xfId="4118" xr:uid="{00000000-0005-0000-0000-0000C7180000}"/>
    <cellStyle name="Valuta 2 7 5 3 5 2" xfId="30752" xr:uid="{5AAD8C79-328E-4737-8BF5-C014B8FB76B4}"/>
    <cellStyle name="Valuta 2 7 5 3 6" xfId="6821" xr:uid="{00000000-0005-0000-0000-0000C8180000}"/>
    <cellStyle name="Valuta 2 7 5 3 6 2" xfId="30754" xr:uid="{CC8CF977-90B0-4E74-8B62-5E563FB5E461}"/>
    <cellStyle name="Valuta 2 7 5 3 6 2 2" xfId="30755" xr:uid="{1E63F41F-F435-44F0-86DA-E8F5D9658C8F}"/>
    <cellStyle name="Valuta 2 7 5 3 6 3" xfId="30756" xr:uid="{CA8CB8EF-033E-45FC-8215-B351070D37C7}"/>
    <cellStyle name="Valuta 2 7 5 3 6 4" xfId="30753" xr:uid="{836A22B4-09B9-4BF7-82B5-662C35D34C88}"/>
    <cellStyle name="Valuta 2 7 5 3 7" xfId="30757" xr:uid="{D79E41B9-26B7-43C3-B45C-1EDAF4507111}"/>
    <cellStyle name="Valuta 2 7 5 3 7 2" xfId="30758" xr:uid="{AFD6935C-0EFE-454E-9794-1D2AEEDF746C}"/>
    <cellStyle name="Valuta 2 7 5 3 8" xfId="30759" xr:uid="{16219A58-10B3-4438-97E9-24D68B279EC4}"/>
    <cellStyle name="Valuta 2 7 5 3 9" xfId="30760" xr:uid="{366E9FCC-82C4-4B4E-A48B-345BB399F301}"/>
    <cellStyle name="Valuta 2 7 5 4" xfId="4119" xr:uid="{00000000-0005-0000-0000-0000C9180000}"/>
    <cellStyle name="Valuta 2 7 5 4 2" xfId="6825" xr:uid="{00000000-0005-0000-0000-0000CA180000}"/>
    <cellStyle name="Valuta 2 7 5 4 2 2" xfId="30762" xr:uid="{41777283-C6BC-4F91-9B0A-FEA8F9070501}"/>
    <cellStyle name="Valuta 2 7 5 4 3" xfId="30763" xr:uid="{663717B2-2A8C-496F-9EA1-64620CBD1078}"/>
    <cellStyle name="Valuta 2 7 5 4 4" xfId="30764" xr:uid="{ED506AF6-2C14-40E7-8F8B-C72AC17D8EB4}"/>
    <cellStyle name="Valuta 2 7 5 4 5" xfId="30761" xr:uid="{82011BB4-2186-45CB-B0B8-1272EC7FEFFF}"/>
    <cellStyle name="Valuta 2 7 5 4 6" xfId="35398" xr:uid="{EBB45BD4-6DEB-46F6-84F9-46FB9FEB65C3}"/>
    <cellStyle name="Valuta 2 7 5 5" xfId="4120" xr:uid="{00000000-0005-0000-0000-0000CB180000}"/>
    <cellStyle name="Valuta 2 7 5 5 2" xfId="6826" xr:uid="{00000000-0005-0000-0000-0000CC180000}"/>
    <cellStyle name="Valuta 2 7 5 5 2 2" xfId="30766" xr:uid="{86EEB900-466E-4637-BA5D-1850C20C9452}"/>
    <cellStyle name="Valuta 2 7 5 5 3" xfId="30767" xr:uid="{E150BB8B-8931-40FC-A204-551DE81F8500}"/>
    <cellStyle name="Valuta 2 7 5 5 4" xfId="30765" xr:uid="{6637E0F0-01E7-4112-8DDE-54D1D0F7F2F2}"/>
    <cellStyle name="Valuta 2 7 5 5 5" xfId="35399" xr:uid="{48FC1AB9-EF92-4496-BE02-56749CCA5998}"/>
    <cellStyle name="Valuta 2 7 5 6" xfId="4121" xr:uid="{00000000-0005-0000-0000-0000CD180000}"/>
    <cellStyle name="Valuta 2 7 5 6 2" xfId="6827" xr:uid="{00000000-0005-0000-0000-0000CE180000}"/>
    <cellStyle name="Valuta 2 7 5 6 2 2" xfId="30769" xr:uid="{D7160B14-ABC6-4295-A77F-80D134C914F4}"/>
    <cellStyle name="Valuta 2 7 5 6 3" xfId="30770" xr:uid="{C9C0637F-0F81-426D-89EC-47A272E714A9}"/>
    <cellStyle name="Valuta 2 7 5 6 4" xfId="30768" xr:uid="{F19C8057-445A-43A7-BC0A-E9E098245862}"/>
    <cellStyle name="Valuta 2 7 5 6 5" xfId="35400" xr:uid="{4EABB787-14B0-412C-8406-CFBEA7F52425}"/>
    <cellStyle name="Valuta 2 7 5 7" xfId="4122" xr:uid="{00000000-0005-0000-0000-0000CF180000}"/>
    <cellStyle name="Valuta 2 7 5 7 2" xfId="30771" xr:uid="{6EBF69FD-E603-446F-B6C1-A1C08EAB6ECC}"/>
    <cellStyle name="Valuta 2 7 5 8" xfId="6816" xr:uid="{00000000-0005-0000-0000-0000D0180000}"/>
    <cellStyle name="Valuta 2 7 5 8 2" xfId="30773" xr:uid="{DACDDFC8-8111-4248-BB13-DDBCDCF8653B}"/>
    <cellStyle name="Valuta 2 7 5 8 2 2" xfId="30774" xr:uid="{10B6CCD9-5796-4321-852F-89CCA472FF44}"/>
    <cellStyle name="Valuta 2 7 5 8 3" xfId="30775" xr:uid="{365C99E9-E95D-4837-9E2C-815CF5C09C4A}"/>
    <cellStyle name="Valuta 2 7 5 8 4" xfId="30772" xr:uid="{F0CDA0FC-7E03-4E86-B15B-A3B196FBCC13}"/>
    <cellStyle name="Valuta 2 7 5 9" xfId="30776" xr:uid="{44EF64C9-8F14-42A3-A3AA-7B7557AD675F}"/>
    <cellStyle name="Valuta 2 7 5 9 2" xfId="30777" xr:uid="{382D0120-BF8C-4306-90E5-5AD8ACE2916B}"/>
    <cellStyle name="Valuta 2 7 6" xfId="4123" xr:uid="{00000000-0005-0000-0000-0000D1180000}"/>
    <cellStyle name="Valuta 2 7 6 10" xfId="30778" xr:uid="{90A4D59A-8202-4B82-9260-424F0A35C1A0}"/>
    <cellStyle name="Valuta 2 7 6 11" xfId="35401" xr:uid="{20B3E574-EC5A-4814-BABB-B6EF5979A745}"/>
    <cellStyle name="Valuta 2 7 6 12" xfId="36328" xr:uid="{8CF8FE9E-D885-4EC7-84A7-E560F1067F4D}"/>
    <cellStyle name="Valuta 2 7 6 2" xfId="4124" xr:uid="{00000000-0005-0000-0000-0000D2180000}"/>
    <cellStyle name="Valuta 2 7 6 2 2" xfId="6829" xr:uid="{00000000-0005-0000-0000-0000D3180000}"/>
    <cellStyle name="Valuta 2 7 6 2 2 2" xfId="30780" xr:uid="{47ED9805-C876-44E3-9E73-DB75A3527792}"/>
    <cellStyle name="Valuta 2 7 6 2 3" xfId="30781" xr:uid="{2D80D55C-11FE-4489-B6B9-27D815572351}"/>
    <cellStyle name="Valuta 2 7 6 2 4" xfId="30779" xr:uid="{CAE57C7C-64A5-4D6B-9949-8098B9BED3BD}"/>
    <cellStyle name="Valuta 2 7 6 2 5" xfId="35402" xr:uid="{0DA90D7C-4851-482D-9BB4-A64625238E16}"/>
    <cellStyle name="Valuta 2 7 6 3" xfId="4125" xr:uid="{00000000-0005-0000-0000-0000D4180000}"/>
    <cellStyle name="Valuta 2 7 6 3 2" xfId="6830" xr:uid="{00000000-0005-0000-0000-0000D5180000}"/>
    <cellStyle name="Valuta 2 7 6 3 2 2" xfId="30783" xr:uid="{F18B4557-E558-47E8-95D4-22F3595432B0}"/>
    <cellStyle name="Valuta 2 7 6 3 3" xfId="30784" xr:uid="{5F6A0F37-8D29-43F2-ABEB-3F440F8088E0}"/>
    <cellStyle name="Valuta 2 7 6 3 4" xfId="30782" xr:uid="{CE3F2073-FBFC-44F2-BF5A-97659611DEF6}"/>
    <cellStyle name="Valuta 2 7 6 3 5" xfId="35403" xr:uid="{D538B776-C45B-4809-9BC6-58A2018CF046}"/>
    <cellStyle name="Valuta 2 7 6 4" xfId="4126" xr:uid="{00000000-0005-0000-0000-0000D6180000}"/>
    <cellStyle name="Valuta 2 7 6 4 2" xfId="6831" xr:uid="{00000000-0005-0000-0000-0000D7180000}"/>
    <cellStyle name="Valuta 2 7 6 4 2 2" xfId="30786" xr:uid="{B85BAB61-D059-4ED8-B346-09B343858AB1}"/>
    <cellStyle name="Valuta 2 7 6 4 3" xfId="30787" xr:uid="{8CFF684F-860D-473C-9B08-C6425F17D9BE}"/>
    <cellStyle name="Valuta 2 7 6 4 4" xfId="30785" xr:uid="{EAB82241-4D40-45E9-83B2-45D26F808DFB}"/>
    <cellStyle name="Valuta 2 7 6 4 5" xfId="35404" xr:uid="{124468C2-09C7-46C6-88B4-C5FC2EFFAB14}"/>
    <cellStyle name="Valuta 2 7 6 5" xfId="4127" xr:uid="{00000000-0005-0000-0000-0000D8180000}"/>
    <cellStyle name="Valuta 2 7 6 5 2" xfId="30788" xr:uid="{70CA900B-0B94-4EB6-9171-1BBAF92E1FD0}"/>
    <cellStyle name="Valuta 2 7 6 6" xfId="6828" xr:uid="{00000000-0005-0000-0000-0000D9180000}"/>
    <cellStyle name="Valuta 2 7 6 6 2" xfId="30790" xr:uid="{0B11F566-9B4D-4504-B007-0278A0B4E612}"/>
    <cellStyle name="Valuta 2 7 6 6 2 2" xfId="30791" xr:uid="{419542C6-0C4D-4F0B-B733-ACC09C347DD8}"/>
    <cellStyle name="Valuta 2 7 6 6 3" xfId="30792" xr:uid="{EBA910D3-2425-4AD6-AA60-9ACD198067EE}"/>
    <cellStyle name="Valuta 2 7 6 6 4" xfId="30789" xr:uid="{1D167FD1-1139-43AB-8E0D-B5E1A6315CAE}"/>
    <cellStyle name="Valuta 2 7 6 7" xfId="30793" xr:uid="{1A9703AD-D1EB-4159-9CC5-17E4DC604EBD}"/>
    <cellStyle name="Valuta 2 7 6 7 2" xfId="30794" xr:uid="{A24D0711-3DFC-4363-B0A5-1F3D57EAFD49}"/>
    <cellStyle name="Valuta 2 7 6 8" xfId="30795" xr:uid="{064276C4-466B-4BCD-8745-914B066B4F04}"/>
    <cellStyle name="Valuta 2 7 6 9" xfId="30796" xr:uid="{5647F5D6-06D9-48DC-9103-1540E5583E66}"/>
    <cellStyle name="Valuta 2 7 7" xfId="4128" xr:uid="{00000000-0005-0000-0000-0000DA180000}"/>
    <cellStyle name="Valuta 2 7 7 10" xfId="30797" xr:uid="{DBDB5298-28D7-42D0-83AD-C4235D697448}"/>
    <cellStyle name="Valuta 2 7 7 11" xfId="35405" xr:uid="{CA9B14F9-1A53-453B-BDF8-CB701EDB9B4C}"/>
    <cellStyle name="Valuta 2 7 7 12" xfId="36622" xr:uid="{C1255ABA-FC1E-4CB5-9564-E160FA07B274}"/>
    <cellStyle name="Valuta 2 7 7 2" xfId="4129" xr:uid="{00000000-0005-0000-0000-0000DB180000}"/>
    <cellStyle name="Valuta 2 7 7 2 2" xfId="6833" xr:uid="{00000000-0005-0000-0000-0000DC180000}"/>
    <cellStyle name="Valuta 2 7 7 2 2 2" xfId="30799" xr:uid="{D2A27226-1D52-403A-8138-41A2232736A8}"/>
    <cellStyle name="Valuta 2 7 7 2 3" xfId="30800" xr:uid="{C74979E2-099D-4413-82DE-04E6F2F8AD51}"/>
    <cellStyle name="Valuta 2 7 7 2 4" xfId="30798" xr:uid="{8167245B-9DC4-4C24-BBF5-7B77ECF188EB}"/>
    <cellStyle name="Valuta 2 7 7 2 5" xfId="35406" xr:uid="{782D8A0B-3A93-498D-BF87-C4775BFF74C0}"/>
    <cellStyle name="Valuta 2 7 7 3" xfId="4130" xr:uid="{00000000-0005-0000-0000-0000DD180000}"/>
    <cellStyle name="Valuta 2 7 7 3 2" xfId="6834" xr:uid="{00000000-0005-0000-0000-0000DE180000}"/>
    <cellStyle name="Valuta 2 7 7 3 2 2" xfId="30802" xr:uid="{5C787E76-B440-472F-9170-0C53D4BFE2E5}"/>
    <cellStyle name="Valuta 2 7 7 3 3" xfId="30803" xr:uid="{51C9D462-61F1-489B-BAA5-B37E1E62AF69}"/>
    <cellStyle name="Valuta 2 7 7 3 4" xfId="30801" xr:uid="{68880F61-DA37-4AB9-833E-7FA9B83DA175}"/>
    <cellStyle name="Valuta 2 7 7 3 5" xfId="35407" xr:uid="{6F808BC5-BBF3-482E-A23E-E03412861C14}"/>
    <cellStyle name="Valuta 2 7 7 4" xfId="4131" xr:uid="{00000000-0005-0000-0000-0000DF180000}"/>
    <cellStyle name="Valuta 2 7 7 4 2" xfId="6835" xr:uid="{00000000-0005-0000-0000-0000E0180000}"/>
    <cellStyle name="Valuta 2 7 7 4 2 2" xfId="30805" xr:uid="{97B79A76-9FD6-446C-A612-DC54AD7E213C}"/>
    <cellStyle name="Valuta 2 7 7 4 3" xfId="30806" xr:uid="{9E5C1C39-CC16-47FC-B9E4-C87FF400B666}"/>
    <cellStyle name="Valuta 2 7 7 4 4" xfId="30804" xr:uid="{1E007BE9-A992-4AE7-8337-2EB5AFD0A3E7}"/>
    <cellStyle name="Valuta 2 7 7 4 5" xfId="35408" xr:uid="{956CEEDE-9590-4B71-BF87-DDE9FC34D121}"/>
    <cellStyle name="Valuta 2 7 7 5" xfId="4132" xr:uid="{00000000-0005-0000-0000-0000E1180000}"/>
    <cellStyle name="Valuta 2 7 7 5 2" xfId="30807" xr:uid="{F84B8221-13C5-41F9-A404-4827FC512DCA}"/>
    <cellStyle name="Valuta 2 7 7 6" xfId="6832" xr:uid="{00000000-0005-0000-0000-0000E2180000}"/>
    <cellStyle name="Valuta 2 7 7 6 2" xfId="30809" xr:uid="{B616F613-7BFC-4B27-A751-831D27D90A6A}"/>
    <cellStyle name="Valuta 2 7 7 6 2 2" xfId="30810" xr:uid="{F017CB50-6DE8-4082-9956-BEAB31B233F8}"/>
    <cellStyle name="Valuta 2 7 7 6 3" xfId="30811" xr:uid="{3FC50F46-31F1-4A97-AA90-67D9B3349A99}"/>
    <cellStyle name="Valuta 2 7 7 6 4" xfId="30808" xr:uid="{D7FBF15F-51BF-485D-A7AC-3305B12EB4EF}"/>
    <cellStyle name="Valuta 2 7 7 7" xfId="30812" xr:uid="{3CD6737B-4460-4E40-956C-97822BC48AF9}"/>
    <cellStyle name="Valuta 2 7 7 7 2" xfId="30813" xr:uid="{ED29F25E-CA0E-4153-8C47-1777189A3A4F}"/>
    <cellStyle name="Valuta 2 7 7 8" xfId="30814" xr:uid="{E4AE2CB3-0320-41C2-AC40-97296016B5BF}"/>
    <cellStyle name="Valuta 2 7 7 9" xfId="30815" xr:uid="{2D58D5E0-1C73-402E-840B-C418E563DFFA}"/>
    <cellStyle name="Valuta 2 7 8" xfId="4133" xr:uid="{00000000-0005-0000-0000-0000E3180000}"/>
    <cellStyle name="Valuta 2 7 8 2" xfId="6836" xr:uid="{00000000-0005-0000-0000-0000E4180000}"/>
    <cellStyle name="Valuta 2 7 8 2 2" xfId="30817" xr:uid="{B1F488DF-5159-4D7A-A0C2-3206FB62AA3C}"/>
    <cellStyle name="Valuta 2 7 8 3" xfId="30818" xr:uid="{DE44C0FF-1D83-4BBB-AA49-EA11D20D0076}"/>
    <cellStyle name="Valuta 2 7 8 4" xfId="30819" xr:uid="{19ECD68C-4588-4E51-A362-29553C4C82BB}"/>
    <cellStyle name="Valuta 2 7 8 5" xfId="30816" xr:uid="{26443893-237C-45B9-ADED-EA46B7A9712B}"/>
    <cellStyle name="Valuta 2 7 8 6" xfId="35409" xr:uid="{E6D9D4AC-03C1-46D0-B379-602A5CB49981}"/>
    <cellStyle name="Valuta 2 7 9" xfId="4134" xr:uid="{00000000-0005-0000-0000-0000E5180000}"/>
    <cellStyle name="Valuta 2 7 9 2" xfId="6837" xr:uid="{00000000-0005-0000-0000-0000E6180000}"/>
    <cellStyle name="Valuta 2 7 9 2 2" xfId="30821" xr:uid="{AFD46AFC-D68F-4E3F-94F3-A5365C37C397}"/>
    <cellStyle name="Valuta 2 7 9 3" xfId="30822" xr:uid="{973A6901-2D23-4D1E-BD89-E2757159A7DC}"/>
    <cellStyle name="Valuta 2 7 9 4" xfId="30820" xr:uid="{DE5D54A1-F1D1-4DD5-B4CD-DF6AA23B19B1}"/>
    <cellStyle name="Valuta 2 7 9 5" xfId="35410" xr:uid="{3FEDAC04-6250-4623-AEC4-F18AEB61B0ED}"/>
    <cellStyle name="Valuta 2 8" xfId="4135" xr:uid="{00000000-0005-0000-0000-0000E7180000}"/>
    <cellStyle name="Valuta 2 8 10" xfId="30824" xr:uid="{26DCAE82-16AA-4FDD-ACA1-056EC4AFBEBF}"/>
    <cellStyle name="Valuta 2 8 11" xfId="30825" xr:uid="{8A7B24F6-6C2B-4B80-BBE1-7AAD4D2A1BFC}"/>
    <cellStyle name="Valuta 2 8 12" xfId="30823" xr:uid="{5FCE84B4-870C-4027-9FFE-146B6AD5470B}"/>
    <cellStyle name="Valuta 2 8 13" xfId="35411" xr:uid="{55188E96-E078-4751-A4F3-7595061649EA}"/>
    <cellStyle name="Valuta 2 8 2" xfId="4136" xr:uid="{00000000-0005-0000-0000-0000E8180000}"/>
    <cellStyle name="Valuta 2 8 2 10" xfId="30826" xr:uid="{CFC94F2C-D627-43DB-9976-1965021E9A9A}"/>
    <cellStyle name="Valuta 2 8 2 11" xfId="35412" xr:uid="{74C9A3BD-E8FC-447A-B06E-326BBDED4D19}"/>
    <cellStyle name="Valuta 2 8 2 12" xfId="35946" xr:uid="{F7DBA08C-D4F1-45A3-9EF2-63FB85A26659}"/>
    <cellStyle name="Valuta 2 8 2 2" xfId="4137" xr:uid="{00000000-0005-0000-0000-0000E9180000}"/>
    <cellStyle name="Valuta 2 8 2 2 2" xfId="6840" xr:uid="{00000000-0005-0000-0000-0000EA180000}"/>
    <cellStyle name="Valuta 2 8 2 2 2 2" xfId="30828" xr:uid="{E7372821-BE14-4DDC-B2C3-84BE7FFA3322}"/>
    <cellStyle name="Valuta 2 8 2 2 3" xfId="30829" xr:uid="{08B2CB11-00A8-4D37-9AF2-CD780F0DF758}"/>
    <cellStyle name="Valuta 2 8 2 2 4" xfId="30827" xr:uid="{3503B62A-4350-4CE9-B0B4-CC0D819D85C8}"/>
    <cellStyle name="Valuta 2 8 2 2 5" xfId="35413" xr:uid="{06B2C1F7-E7CF-40A9-A9B8-38A57B02D138}"/>
    <cellStyle name="Valuta 2 8 2 3" xfId="4138" xr:uid="{00000000-0005-0000-0000-0000EB180000}"/>
    <cellStyle name="Valuta 2 8 2 3 2" xfId="6841" xr:uid="{00000000-0005-0000-0000-0000EC180000}"/>
    <cellStyle name="Valuta 2 8 2 3 2 2" xfId="30831" xr:uid="{926AF21F-7076-45F0-A8E0-F57AE4B47F38}"/>
    <cellStyle name="Valuta 2 8 2 3 3" xfId="30832" xr:uid="{4D0D2AE5-F37D-4CF0-B127-778D07A7B0E9}"/>
    <cellStyle name="Valuta 2 8 2 3 4" xfId="30830" xr:uid="{F487E403-96EE-4129-97F7-E4162B43209E}"/>
    <cellStyle name="Valuta 2 8 2 3 5" xfId="35414" xr:uid="{15E7E455-472C-4AB0-966E-4A6204919509}"/>
    <cellStyle name="Valuta 2 8 2 4" xfId="4139" xr:uid="{00000000-0005-0000-0000-0000ED180000}"/>
    <cellStyle name="Valuta 2 8 2 4 2" xfId="6842" xr:uid="{00000000-0005-0000-0000-0000EE180000}"/>
    <cellStyle name="Valuta 2 8 2 4 2 2" xfId="30834" xr:uid="{D8422904-9AA4-4DF6-BDB4-89E1920E0B82}"/>
    <cellStyle name="Valuta 2 8 2 4 3" xfId="30835" xr:uid="{A4CE55D2-7F18-46D3-AA50-CE4EC4DA4908}"/>
    <cellStyle name="Valuta 2 8 2 4 4" xfId="30833" xr:uid="{524C4EFE-0459-4E7B-8D20-3CBBC421C213}"/>
    <cellStyle name="Valuta 2 8 2 4 5" xfId="35415" xr:uid="{49EDCC9E-08DA-4633-9F23-F7056EDD8750}"/>
    <cellStyle name="Valuta 2 8 2 5" xfId="4140" xr:uid="{00000000-0005-0000-0000-0000EF180000}"/>
    <cellStyle name="Valuta 2 8 2 5 2" xfId="30836" xr:uid="{257F93A3-879A-4808-AC9A-3124FD9D7070}"/>
    <cellStyle name="Valuta 2 8 2 6" xfId="6839" xr:uid="{00000000-0005-0000-0000-0000F0180000}"/>
    <cellStyle name="Valuta 2 8 2 6 2" xfId="30838" xr:uid="{8D475BF1-F8B3-49A7-99B5-883CB0C8331C}"/>
    <cellStyle name="Valuta 2 8 2 6 2 2" xfId="30839" xr:uid="{CEB9D826-FAE3-42D9-AB2E-B2ECEB68E7F6}"/>
    <cellStyle name="Valuta 2 8 2 6 3" xfId="30840" xr:uid="{28A43921-C321-4B0E-BE84-A2BA18E1E085}"/>
    <cellStyle name="Valuta 2 8 2 6 4" xfId="30837" xr:uid="{C72E3FEB-90B8-4384-8125-02C44487235B}"/>
    <cellStyle name="Valuta 2 8 2 7" xfId="30841" xr:uid="{02FC473A-DDE5-4E27-9A6E-7B7F27877BFB}"/>
    <cellStyle name="Valuta 2 8 2 7 2" xfId="30842" xr:uid="{B284B6D6-C2C4-4972-8455-76388B2FE9FA}"/>
    <cellStyle name="Valuta 2 8 2 8" xfId="30843" xr:uid="{9410112B-E76E-4801-A1A1-1D3E6D324F4E}"/>
    <cellStyle name="Valuta 2 8 2 9" xfId="30844" xr:uid="{C7F34926-E29A-43DF-8FC3-2E1919FAB8F7}"/>
    <cellStyle name="Valuta 2 8 3" xfId="4141" xr:uid="{00000000-0005-0000-0000-0000F1180000}"/>
    <cellStyle name="Valuta 2 8 3 10" xfId="30845" xr:uid="{BB058B33-8C1D-45D6-859B-EE9112F1A728}"/>
    <cellStyle name="Valuta 2 8 3 11" xfId="35416" xr:uid="{F028391F-CE20-4C3E-AAB1-B87C70B0EB68}"/>
    <cellStyle name="Valuta 2 8 3 12" xfId="36333" xr:uid="{5B83DDBF-109B-4B0A-98BB-FBC8BE464439}"/>
    <cellStyle name="Valuta 2 8 3 2" xfId="4142" xr:uid="{00000000-0005-0000-0000-0000F2180000}"/>
    <cellStyle name="Valuta 2 8 3 2 2" xfId="6844" xr:uid="{00000000-0005-0000-0000-0000F3180000}"/>
    <cellStyle name="Valuta 2 8 3 2 2 2" xfId="30847" xr:uid="{79EE9FE8-827B-4F1A-8DEE-326D7C6AE596}"/>
    <cellStyle name="Valuta 2 8 3 2 3" xfId="30848" xr:uid="{5420FB6E-EF05-49BE-A5DF-95D7CB9AA7C9}"/>
    <cellStyle name="Valuta 2 8 3 2 4" xfId="30846" xr:uid="{33596D50-3019-402C-94B4-CE318BA9FC9C}"/>
    <cellStyle name="Valuta 2 8 3 2 5" xfId="35417" xr:uid="{3FDAAE13-3700-4888-8BCD-ED297F72FC2B}"/>
    <cellStyle name="Valuta 2 8 3 3" xfId="4143" xr:uid="{00000000-0005-0000-0000-0000F4180000}"/>
    <cellStyle name="Valuta 2 8 3 3 2" xfId="6845" xr:uid="{00000000-0005-0000-0000-0000F5180000}"/>
    <cellStyle name="Valuta 2 8 3 3 2 2" xfId="30850" xr:uid="{2EC86109-54EC-490C-9348-C9FD44304790}"/>
    <cellStyle name="Valuta 2 8 3 3 3" xfId="30851" xr:uid="{A882670F-8BC7-440D-881F-58E86BBA6B1E}"/>
    <cellStyle name="Valuta 2 8 3 3 4" xfId="30849" xr:uid="{E7FE1324-C62D-430C-87C8-74056676BCAB}"/>
    <cellStyle name="Valuta 2 8 3 3 5" xfId="35418" xr:uid="{590FD6E8-E92E-4422-B0F1-8FFE30BD95FB}"/>
    <cellStyle name="Valuta 2 8 3 4" xfId="4144" xr:uid="{00000000-0005-0000-0000-0000F6180000}"/>
    <cellStyle name="Valuta 2 8 3 4 2" xfId="6846" xr:uid="{00000000-0005-0000-0000-0000F7180000}"/>
    <cellStyle name="Valuta 2 8 3 4 2 2" xfId="30853" xr:uid="{3291B35A-1193-4084-BD76-EE8033DD38C1}"/>
    <cellStyle name="Valuta 2 8 3 4 3" xfId="30854" xr:uid="{63687FBE-175A-49E3-A0C6-0FE288DF7FC5}"/>
    <cellStyle name="Valuta 2 8 3 4 4" xfId="30852" xr:uid="{1F360BDA-2D4F-49F6-A1E4-E64D3785AC24}"/>
    <cellStyle name="Valuta 2 8 3 4 5" xfId="35419" xr:uid="{D78FBAB5-A4A2-4896-A9F1-6BB393981B32}"/>
    <cellStyle name="Valuta 2 8 3 5" xfId="4145" xr:uid="{00000000-0005-0000-0000-0000F8180000}"/>
    <cellStyle name="Valuta 2 8 3 5 2" xfId="30855" xr:uid="{2B8A6332-9722-4F26-B882-0020D28DEABB}"/>
    <cellStyle name="Valuta 2 8 3 6" xfId="6843" xr:uid="{00000000-0005-0000-0000-0000F9180000}"/>
    <cellStyle name="Valuta 2 8 3 6 2" xfId="30857" xr:uid="{C761A377-BD9E-4823-AE69-2529215837C1}"/>
    <cellStyle name="Valuta 2 8 3 6 2 2" xfId="30858" xr:uid="{D0D82A77-6DB2-4DF3-BD83-9137F4649343}"/>
    <cellStyle name="Valuta 2 8 3 6 3" xfId="30859" xr:uid="{B9D10603-8BA2-49AA-99FE-72E1657173EA}"/>
    <cellStyle name="Valuta 2 8 3 6 4" xfId="30856" xr:uid="{D45DBD4D-9656-40E5-B43D-FA58948EFEC3}"/>
    <cellStyle name="Valuta 2 8 3 7" xfId="30860" xr:uid="{D6504D8F-02EA-4491-838C-0E6B4F7598AB}"/>
    <cellStyle name="Valuta 2 8 3 7 2" xfId="30861" xr:uid="{7BD17156-FB7E-4106-AB20-565CD491D0FD}"/>
    <cellStyle name="Valuta 2 8 3 8" xfId="30862" xr:uid="{6CAEC4B9-627E-4A6A-B333-FE2E52C38877}"/>
    <cellStyle name="Valuta 2 8 3 9" xfId="30863" xr:uid="{2C6D87AF-34E6-4DD9-A091-8B0FA814971E}"/>
    <cellStyle name="Valuta 2 8 4" xfId="4146" xr:uid="{00000000-0005-0000-0000-0000FA180000}"/>
    <cellStyle name="Valuta 2 8 4 10" xfId="30864" xr:uid="{B2603535-D159-4E8D-997A-466FB054B1B1}"/>
    <cellStyle name="Valuta 2 8 4 11" xfId="35420" xr:uid="{D5A211F9-5D0D-4FF1-937A-D7365A211398}"/>
    <cellStyle name="Valuta 2 8 4 12" xfId="36627" xr:uid="{BE435B36-F851-4CE0-AF0A-90E4E44C4A1C}"/>
    <cellStyle name="Valuta 2 8 4 2" xfId="4147" xr:uid="{00000000-0005-0000-0000-0000FB180000}"/>
    <cellStyle name="Valuta 2 8 4 2 2" xfId="6848" xr:uid="{00000000-0005-0000-0000-0000FC180000}"/>
    <cellStyle name="Valuta 2 8 4 2 2 2" xfId="30866" xr:uid="{192AE443-7977-47EF-B842-92EC6323ABEC}"/>
    <cellStyle name="Valuta 2 8 4 2 3" xfId="30867" xr:uid="{08CCC463-F1F7-4A08-B54E-EAE168047019}"/>
    <cellStyle name="Valuta 2 8 4 2 4" xfId="30865" xr:uid="{E9C99095-5D2A-4188-81D3-D64933608513}"/>
    <cellStyle name="Valuta 2 8 4 2 5" xfId="35421" xr:uid="{33AE3453-F392-4A16-A2AB-51A3852521AA}"/>
    <cellStyle name="Valuta 2 8 4 3" xfId="4148" xr:uid="{00000000-0005-0000-0000-0000FD180000}"/>
    <cellStyle name="Valuta 2 8 4 3 2" xfId="6849" xr:uid="{00000000-0005-0000-0000-0000FE180000}"/>
    <cellStyle name="Valuta 2 8 4 3 2 2" xfId="30869" xr:uid="{FBA21192-E6B8-4ADB-8F95-67DE3AD5EAFA}"/>
    <cellStyle name="Valuta 2 8 4 3 3" xfId="30870" xr:uid="{B5DBE09B-5A59-4219-87EB-18B877589C8A}"/>
    <cellStyle name="Valuta 2 8 4 3 4" xfId="30868" xr:uid="{07BFE190-5CBF-4795-A66E-C8DAAC24CDE8}"/>
    <cellStyle name="Valuta 2 8 4 3 5" xfId="35422" xr:uid="{2A01CF5B-FC98-4C27-869A-4638130AF90C}"/>
    <cellStyle name="Valuta 2 8 4 4" xfId="4149" xr:uid="{00000000-0005-0000-0000-0000FF180000}"/>
    <cellStyle name="Valuta 2 8 4 4 2" xfId="6850" xr:uid="{00000000-0005-0000-0000-000000190000}"/>
    <cellStyle name="Valuta 2 8 4 4 2 2" xfId="30872" xr:uid="{696350E4-3B13-41D8-A7BB-43983027D7D1}"/>
    <cellStyle name="Valuta 2 8 4 4 3" xfId="30873" xr:uid="{B544CAEF-5A77-4C1D-ACCE-FFEE52003008}"/>
    <cellStyle name="Valuta 2 8 4 4 4" xfId="30871" xr:uid="{7BBB96EA-7AFA-4AF2-8B7D-D6E6C617381D}"/>
    <cellStyle name="Valuta 2 8 4 4 5" xfId="35423" xr:uid="{1C838124-DAB5-4BBA-83A0-206C53F5081B}"/>
    <cellStyle name="Valuta 2 8 4 5" xfId="4150" xr:uid="{00000000-0005-0000-0000-000001190000}"/>
    <cellStyle name="Valuta 2 8 4 5 2" xfId="30874" xr:uid="{93BF7CB9-3355-43DD-A794-691E4CBDFE84}"/>
    <cellStyle name="Valuta 2 8 4 6" xfId="6847" xr:uid="{00000000-0005-0000-0000-000002190000}"/>
    <cellStyle name="Valuta 2 8 4 6 2" xfId="30876" xr:uid="{28640940-8CE2-4831-B8EA-6641635076ED}"/>
    <cellStyle name="Valuta 2 8 4 6 2 2" xfId="30877" xr:uid="{E966BF04-2037-45AC-8ECF-E3E7C9F7FE08}"/>
    <cellStyle name="Valuta 2 8 4 6 3" xfId="30878" xr:uid="{37E6C164-3C01-4E5E-B17D-447530B4FC33}"/>
    <cellStyle name="Valuta 2 8 4 6 4" xfId="30875" xr:uid="{1BCF8494-D4B5-46CD-BDA5-7E37543B93BB}"/>
    <cellStyle name="Valuta 2 8 4 7" xfId="30879" xr:uid="{D839AB16-31AB-4EF2-B71B-53D0A52788A1}"/>
    <cellStyle name="Valuta 2 8 4 7 2" xfId="30880" xr:uid="{D570C1A0-DAFE-4AC8-AEFC-91834B4FFDFC}"/>
    <cellStyle name="Valuta 2 8 4 8" xfId="30881" xr:uid="{A58B4949-D056-4A15-AC6A-2F13DE7325ED}"/>
    <cellStyle name="Valuta 2 8 4 9" xfId="30882" xr:uid="{A85A549D-D21B-4341-902B-FC83F1E1B55C}"/>
    <cellStyle name="Valuta 2 8 5" xfId="4151" xr:uid="{00000000-0005-0000-0000-000003190000}"/>
    <cellStyle name="Valuta 2 8 5 2" xfId="6851" xr:uid="{00000000-0005-0000-0000-000004190000}"/>
    <cellStyle name="Valuta 2 8 5 2 2" xfId="30884" xr:uid="{3BD1ADD9-395A-4B73-8A73-D89C0303DA1D}"/>
    <cellStyle name="Valuta 2 8 5 3" xfId="30885" xr:uid="{5D1AC24D-B8F1-49F5-9437-845BAE5413ED}"/>
    <cellStyle name="Valuta 2 8 5 4" xfId="30883" xr:uid="{FB196440-5602-4256-A13D-9B439F8A33B5}"/>
    <cellStyle name="Valuta 2 8 6" xfId="4152" xr:uid="{00000000-0005-0000-0000-000005190000}"/>
    <cellStyle name="Valuta 2 8 6 2" xfId="6852" xr:uid="{00000000-0005-0000-0000-000006190000}"/>
    <cellStyle name="Valuta 2 8 6 2 2" xfId="30887" xr:uid="{73A8531F-7AB6-43C4-80E6-9977704E31C8}"/>
    <cellStyle name="Valuta 2 8 6 3" xfId="30888" xr:uid="{6EB6F397-9A8F-4E34-9E5A-DCE14B10067B}"/>
    <cellStyle name="Valuta 2 8 6 4" xfId="30886" xr:uid="{CACD363C-4F20-44B3-9E4C-5D4AEC017054}"/>
    <cellStyle name="Valuta 2 8 6 5" xfId="35424" xr:uid="{74EA28F2-4DF4-442E-9446-C0EFACCF4056}"/>
    <cellStyle name="Valuta 2 8 7" xfId="4153" xr:uid="{00000000-0005-0000-0000-000007190000}"/>
    <cellStyle name="Valuta 2 8 7 2" xfId="30889" xr:uid="{94443B3F-C95F-49C9-92D7-88B4CF4E1A3E}"/>
    <cellStyle name="Valuta 2 8 8" xfId="6838" xr:uid="{00000000-0005-0000-0000-000008190000}"/>
    <cellStyle name="Valuta 2 8 8 2" xfId="30891" xr:uid="{3744EAD3-6979-47FB-8CE0-14F2278E5043}"/>
    <cellStyle name="Valuta 2 8 8 2 2" xfId="30892" xr:uid="{CD0ABEFF-1207-4EC5-9E9E-2A9CE30DD011}"/>
    <cellStyle name="Valuta 2 8 8 3" xfId="30893" xr:uid="{FDD8F23F-0B5F-45F2-85EE-C29534C3B30A}"/>
    <cellStyle name="Valuta 2 8 8 4" xfId="30890" xr:uid="{22B65C02-28D0-46EC-A615-D01D43E33F3B}"/>
    <cellStyle name="Valuta 2 8 9" xfId="30894" xr:uid="{7EE3926F-137E-4675-835E-3A1CDDC4F68D}"/>
    <cellStyle name="Valuta 2 8 9 2" xfId="30895" xr:uid="{CAA72599-EF31-4000-A1E3-2C383DEB8357}"/>
    <cellStyle name="Valuta 2 9" xfId="4154" xr:uid="{00000000-0005-0000-0000-000009190000}"/>
    <cellStyle name="Valuta 2 9 10" xfId="30897" xr:uid="{E91EF4A6-A858-46E1-A2F9-329F8AEEBD8B}"/>
    <cellStyle name="Valuta 2 9 11" xfId="30898" xr:uid="{3196502F-9558-4828-A610-A7D1DD4ECED6}"/>
    <cellStyle name="Valuta 2 9 12" xfId="30896" xr:uid="{D9BF77CA-E764-4BE4-811A-AACF731F06D1}"/>
    <cellStyle name="Valuta 2 9 13" xfId="35425" xr:uid="{8C6B8D3C-8AA2-4B26-BECC-B1D00D888A5B}"/>
    <cellStyle name="Valuta 2 9 14" xfId="35947" xr:uid="{42737AF2-1671-4655-B1A0-0E95F8488F07}"/>
    <cellStyle name="Valuta 2 9 2" xfId="4155" xr:uid="{00000000-0005-0000-0000-00000A190000}"/>
    <cellStyle name="Valuta 2 9 2 10" xfId="30899" xr:uid="{EAEA6E86-18D1-407A-9563-0748F31C4EEF}"/>
    <cellStyle name="Valuta 2 9 2 11" xfId="35426" xr:uid="{6B51B7F3-359C-420C-BE05-C0C6091AFADF}"/>
    <cellStyle name="Valuta 2 9 2 12" xfId="36334" xr:uid="{534949A6-6904-4C1A-A4E3-91815447365C}"/>
    <cellStyle name="Valuta 2 9 2 2" xfId="4156" xr:uid="{00000000-0005-0000-0000-00000B190000}"/>
    <cellStyle name="Valuta 2 9 2 2 2" xfId="6855" xr:uid="{00000000-0005-0000-0000-00000C190000}"/>
    <cellStyle name="Valuta 2 9 2 2 2 2" xfId="30901" xr:uid="{67E28AF9-0663-4D62-BE3A-08F0D27D7C8F}"/>
    <cellStyle name="Valuta 2 9 2 2 3" xfId="30902" xr:uid="{31F2922E-3B17-420E-A0A6-CC20BA0C6989}"/>
    <cellStyle name="Valuta 2 9 2 2 4" xfId="30900" xr:uid="{7D4208A3-1154-4515-908E-CC6B135B13FC}"/>
    <cellStyle name="Valuta 2 9 2 2 5" xfId="35427" xr:uid="{042FDE9E-ACEB-4929-852D-10676FA01975}"/>
    <cellStyle name="Valuta 2 9 2 3" xfId="4157" xr:uid="{00000000-0005-0000-0000-00000D190000}"/>
    <cellStyle name="Valuta 2 9 2 3 2" xfId="6856" xr:uid="{00000000-0005-0000-0000-00000E190000}"/>
    <cellStyle name="Valuta 2 9 2 3 2 2" xfId="30904" xr:uid="{133FB8CD-177E-4522-AF4D-1203E4D3166F}"/>
    <cellStyle name="Valuta 2 9 2 3 3" xfId="30905" xr:uid="{59352987-FA17-475E-BAC6-DFCB37F4191F}"/>
    <cellStyle name="Valuta 2 9 2 3 4" xfId="30903" xr:uid="{53AA89F1-C341-41BC-89A0-602F7F65005E}"/>
    <cellStyle name="Valuta 2 9 2 3 5" xfId="35428" xr:uid="{1FE6E6CD-AC8C-4902-884F-6B81BC4669F1}"/>
    <cellStyle name="Valuta 2 9 2 4" xfId="4158" xr:uid="{00000000-0005-0000-0000-00000F190000}"/>
    <cellStyle name="Valuta 2 9 2 4 2" xfId="6857" xr:uid="{00000000-0005-0000-0000-000010190000}"/>
    <cellStyle name="Valuta 2 9 2 4 2 2" xfId="30907" xr:uid="{C19E7336-0B6B-4AE8-8C87-C4DDA11B63AC}"/>
    <cellStyle name="Valuta 2 9 2 4 3" xfId="30908" xr:uid="{3D645136-98E7-494F-AF51-1D479B4789FA}"/>
    <cellStyle name="Valuta 2 9 2 4 4" xfId="30906" xr:uid="{91F199F8-6877-44AE-BA99-8CC0DA84FB32}"/>
    <cellStyle name="Valuta 2 9 2 4 5" xfId="35429" xr:uid="{CA940E77-6B2F-4A20-86C5-59033F8177CC}"/>
    <cellStyle name="Valuta 2 9 2 5" xfId="4159" xr:uid="{00000000-0005-0000-0000-000011190000}"/>
    <cellStyle name="Valuta 2 9 2 5 2" xfId="30909" xr:uid="{1E92EDD0-2CA5-46D8-A153-EB364B676744}"/>
    <cellStyle name="Valuta 2 9 2 6" xfId="6854" xr:uid="{00000000-0005-0000-0000-000012190000}"/>
    <cellStyle name="Valuta 2 9 2 6 2" xfId="30911" xr:uid="{6C1CF4DF-899F-4D7A-9027-7AB3634A763A}"/>
    <cellStyle name="Valuta 2 9 2 6 2 2" xfId="30912" xr:uid="{BB6CA484-BE06-4469-821E-A3CC85804069}"/>
    <cellStyle name="Valuta 2 9 2 6 3" xfId="30913" xr:uid="{F02448FC-C86E-4306-B989-4BBCFE38F1C5}"/>
    <cellStyle name="Valuta 2 9 2 6 4" xfId="30910" xr:uid="{EC41FC42-6B47-4FE2-B724-AA5BCE86940A}"/>
    <cellStyle name="Valuta 2 9 2 7" xfId="30914" xr:uid="{E3E13B00-5D58-42F4-BA12-DA9C0C910A9F}"/>
    <cellStyle name="Valuta 2 9 2 7 2" xfId="30915" xr:uid="{3C92F02E-E4D2-40FA-A949-E75CADA12B03}"/>
    <cellStyle name="Valuta 2 9 2 8" xfId="30916" xr:uid="{5D5A8344-F932-44E5-99B6-82196A0EC888}"/>
    <cellStyle name="Valuta 2 9 2 9" xfId="30917" xr:uid="{D501E4BB-18DD-4475-8ABC-7192D0DB361A}"/>
    <cellStyle name="Valuta 2 9 3" xfId="4160" xr:uid="{00000000-0005-0000-0000-000013190000}"/>
    <cellStyle name="Valuta 2 9 3 10" xfId="30918" xr:uid="{D8D2FB0E-F9E2-4A36-BC8D-D6AA9CB9D318}"/>
    <cellStyle name="Valuta 2 9 3 11" xfId="35430" xr:uid="{81F26803-4F34-4E99-BF4A-E28C6D446864}"/>
    <cellStyle name="Valuta 2 9 3 12" xfId="36628" xr:uid="{3A0AF6A8-9056-4683-82C1-6E114696E1C0}"/>
    <cellStyle name="Valuta 2 9 3 2" xfId="4161" xr:uid="{00000000-0005-0000-0000-000014190000}"/>
    <cellStyle name="Valuta 2 9 3 2 2" xfId="6859" xr:uid="{00000000-0005-0000-0000-000015190000}"/>
    <cellStyle name="Valuta 2 9 3 2 2 2" xfId="30920" xr:uid="{4152A6A9-40F6-4254-BF3A-BF624196D3AE}"/>
    <cellStyle name="Valuta 2 9 3 2 3" xfId="30921" xr:uid="{A4CDADBB-F71B-4BA8-9473-9985F47FDAB0}"/>
    <cellStyle name="Valuta 2 9 3 2 4" xfId="30919" xr:uid="{EDAF0676-A15A-4025-8963-2483807C1DBB}"/>
    <cellStyle name="Valuta 2 9 3 2 5" xfId="35431" xr:uid="{2DA30ABD-9E6C-4EDD-B8DE-F5A49C2A63FF}"/>
    <cellStyle name="Valuta 2 9 3 3" xfId="4162" xr:uid="{00000000-0005-0000-0000-000016190000}"/>
    <cellStyle name="Valuta 2 9 3 3 2" xfId="6860" xr:uid="{00000000-0005-0000-0000-000017190000}"/>
    <cellStyle name="Valuta 2 9 3 3 2 2" xfId="30923" xr:uid="{5914F12C-A6F3-430F-8677-24ADD0F45382}"/>
    <cellStyle name="Valuta 2 9 3 3 3" xfId="30924" xr:uid="{C0585C4F-2B9E-4382-B5D1-80A917222C3C}"/>
    <cellStyle name="Valuta 2 9 3 3 4" xfId="30922" xr:uid="{4142BB97-E8A7-45A6-B2F2-7EC5CBD49C21}"/>
    <cellStyle name="Valuta 2 9 3 3 5" xfId="35432" xr:uid="{65DADF4A-D596-4CCB-BAFD-E6522DDA3685}"/>
    <cellStyle name="Valuta 2 9 3 4" xfId="4163" xr:uid="{00000000-0005-0000-0000-000018190000}"/>
    <cellStyle name="Valuta 2 9 3 4 2" xfId="6861" xr:uid="{00000000-0005-0000-0000-000019190000}"/>
    <cellStyle name="Valuta 2 9 3 4 2 2" xfId="30926" xr:uid="{0D6C1F6C-A8E1-44F5-9DAA-F53576C16D27}"/>
    <cellStyle name="Valuta 2 9 3 4 3" xfId="30927" xr:uid="{6F7C4380-38AC-40F5-A572-897DBE43F0CA}"/>
    <cellStyle name="Valuta 2 9 3 4 4" xfId="30925" xr:uid="{2E90BAC7-0492-4C2C-8249-2F26929FC79A}"/>
    <cellStyle name="Valuta 2 9 3 4 5" xfId="35433" xr:uid="{53DB9B9B-0FE8-49FA-995D-597A1261DE51}"/>
    <cellStyle name="Valuta 2 9 3 5" xfId="4164" xr:uid="{00000000-0005-0000-0000-00001A190000}"/>
    <cellStyle name="Valuta 2 9 3 5 2" xfId="30928" xr:uid="{B157F6E6-3D8C-490D-8794-A96BE046C5D2}"/>
    <cellStyle name="Valuta 2 9 3 6" xfId="6858" xr:uid="{00000000-0005-0000-0000-00001B190000}"/>
    <cellStyle name="Valuta 2 9 3 6 2" xfId="30930" xr:uid="{908E7A05-5147-465B-B06C-0507FFA8EF9F}"/>
    <cellStyle name="Valuta 2 9 3 6 2 2" xfId="30931" xr:uid="{79A44E8F-AF5E-4542-B9D1-9564D2A7384A}"/>
    <cellStyle name="Valuta 2 9 3 6 3" xfId="30932" xr:uid="{527A0F0B-5507-4CE6-B3C1-6BAA3B46ADDB}"/>
    <cellStyle name="Valuta 2 9 3 6 4" xfId="30929" xr:uid="{3339DCC5-8AC7-4BF7-A674-EE56C5956EE7}"/>
    <cellStyle name="Valuta 2 9 3 7" xfId="30933" xr:uid="{A59E9A7B-0F22-4F25-A380-6DA39F697D58}"/>
    <cellStyle name="Valuta 2 9 3 7 2" xfId="30934" xr:uid="{D231ADA1-D6F3-4296-A0D8-13DCAC3E8D6A}"/>
    <cellStyle name="Valuta 2 9 3 8" xfId="30935" xr:uid="{DE42B91C-B6AE-4C5D-9DFF-8A9CA23C3425}"/>
    <cellStyle name="Valuta 2 9 3 9" xfId="30936" xr:uid="{364EC61A-324A-4D7D-9F5E-DD9335891C46}"/>
    <cellStyle name="Valuta 2 9 4" xfId="4165" xr:uid="{00000000-0005-0000-0000-00001C190000}"/>
    <cellStyle name="Valuta 2 9 4 2" xfId="6862" xr:uid="{00000000-0005-0000-0000-00001D190000}"/>
    <cellStyle name="Valuta 2 9 4 2 2" xfId="30938" xr:uid="{04C0696A-FF1A-40C0-9EBE-DB371F850C96}"/>
    <cellStyle name="Valuta 2 9 4 3" xfId="30939" xr:uid="{5B82162A-66BB-41CA-B74F-BC0665BA7AF1}"/>
    <cellStyle name="Valuta 2 9 4 4" xfId="30940" xr:uid="{531BF2B4-C77B-4CB6-8501-0F4D44407FC8}"/>
    <cellStyle name="Valuta 2 9 4 5" xfId="30937" xr:uid="{9DA57200-36B3-45F6-9C48-80D281888403}"/>
    <cellStyle name="Valuta 2 9 4 6" xfId="35434" xr:uid="{EA1C0A94-B597-4090-92B8-0B15C4C80C48}"/>
    <cellStyle name="Valuta 2 9 5" xfId="4166" xr:uid="{00000000-0005-0000-0000-00001E190000}"/>
    <cellStyle name="Valuta 2 9 5 2" xfId="6863" xr:uid="{00000000-0005-0000-0000-00001F190000}"/>
    <cellStyle name="Valuta 2 9 5 2 2" xfId="30942" xr:uid="{327F7A11-3A25-4F50-8057-EEC98DD1E8AE}"/>
    <cellStyle name="Valuta 2 9 5 3" xfId="30943" xr:uid="{F7597CBE-325B-4FC5-890A-1663D077F5A8}"/>
    <cellStyle name="Valuta 2 9 5 4" xfId="30941" xr:uid="{00BDBBE5-351C-40DB-BFE5-D1F6C9351A8B}"/>
    <cellStyle name="Valuta 2 9 5 5" xfId="35435" xr:uid="{B8CFE685-AF87-46B3-8D0C-07A52F854C23}"/>
    <cellStyle name="Valuta 2 9 6" xfId="4167" xr:uid="{00000000-0005-0000-0000-000020190000}"/>
    <cellStyle name="Valuta 2 9 6 2" xfId="6864" xr:uid="{00000000-0005-0000-0000-000021190000}"/>
    <cellStyle name="Valuta 2 9 6 2 2" xfId="30945" xr:uid="{1DDB196D-1FDB-4D41-88F9-04355D3E8B51}"/>
    <cellStyle name="Valuta 2 9 6 3" xfId="30946" xr:uid="{339CE970-2945-4FCB-8B99-13E3FA707474}"/>
    <cellStyle name="Valuta 2 9 6 4" xfId="30944" xr:uid="{771D1FC3-EEC2-4425-BDC7-A4AFAF17A1A2}"/>
    <cellStyle name="Valuta 2 9 6 5" xfId="35436" xr:uid="{86102092-9FFB-4A4B-B627-39B2E4E2B5F1}"/>
    <cellStyle name="Valuta 2 9 7" xfId="4168" xr:uid="{00000000-0005-0000-0000-000022190000}"/>
    <cellStyle name="Valuta 2 9 7 2" xfId="30947" xr:uid="{B9FF44C2-8512-4B5D-A727-B45F4E491881}"/>
    <cellStyle name="Valuta 2 9 8" xfId="6853" xr:uid="{00000000-0005-0000-0000-000023190000}"/>
    <cellStyle name="Valuta 2 9 8 2" xfId="30949" xr:uid="{8D86E35B-A74D-4F35-AA8D-F91EAE5F5F7E}"/>
    <cellStyle name="Valuta 2 9 8 2 2" xfId="30950" xr:uid="{1401E927-DA6D-471A-94EF-40948616CBF3}"/>
    <cellStyle name="Valuta 2 9 8 3" xfId="30951" xr:uid="{29449C8F-05A0-4D93-9541-D020CEC02A1F}"/>
    <cellStyle name="Valuta 2 9 8 4" xfId="30948" xr:uid="{DF2ACC5B-E557-41E7-8111-00825B834C40}"/>
    <cellStyle name="Valuta 2 9 9" xfId="30952" xr:uid="{C56ED5B1-E570-4B0B-91D8-A82A71AF55A7}"/>
    <cellStyle name="Valuta 2 9 9 2" xfId="30953" xr:uid="{A8515322-97FF-47C5-BD4F-294003563EAA}"/>
    <cellStyle name="Valuta 3" xfId="4169" xr:uid="{00000000-0005-0000-0000-000024190000}"/>
    <cellStyle name="Valuta 3 2" xfId="4170" xr:uid="{00000000-0005-0000-0000-000025190000}"/>
    <cellStyle name="Valuta 3 2 10" xfId="4171" xr:uid="{00000000-0005-0000-0000-000026190000}"/>
    <cellStyle name="Valuta 3 2 10 10" xfId="30956" xr:uid="{CB9C7F2A-E66D-4C07-9E0C-C442CE637A10}"/>
    <cellStyle name="Valuta 3 2 10 11" xfId="35438" xr:uid="{B7E2CE97-9419-43F2-A7BA-A799607D28F6}"/>
    <cellStyle name="Valuta 3 2 10 12" xfId="36050" xr:uid="{D02B9DBC-9A38-4836-BDD5-A31778BE9C6D}"/>
    <cellStyle name="Valuta 3 2 10 2" xfId="4172" xr:uid="{00000000-0005-0000-0000-000027190000}"/>
    <cellStyle name="Valuta 3 2 10 2 2" xfId="6868" xr:uid="{00000000-0005-0000-0000-000028190000}"/>
    <cellStyle name="Valuta 3 2 10 2 2 2" xfId="30958" xr:uid="{C3CAECAA-B865-489E-A34E-D06B0AD5840A}"/>
    <cellStyle name="Valuta 3 2 10 2 3" xfId="30959" xr:uid="{BDD4C313-0AAE-40B5-972C-DE8861ECA1FA}"/>
    <cellStyle name="Valuta 3 2 10 2 4" xfId="30957" xr:uid="{E288480A-BFBA-4FF0-B720-57C4FFDDD8AB}"/>
    <cellStyle name="Valuta 3 2 10 2 5" xfId="35439" xr:uid="{8669AF2F-9122-4CB4-A8F7-02A7B1DC8131}"/>
    <cellStyle name="Valuta 3 2 10 3" xfId="4173" xr:uid="{00000000-0005-0000-0000-000029190000}"/>
    <cellStyle name="Valuta 3 2 10 3 2" xfId="6869" xr:uid="{00000000-0005-0000-0000-00002A190000}"/>
    <cellStyle name="Valuta 3 2 10 3 2 2" xfId="30961" xr:uid="{932AF4F3-367B-4301-B804-6353742B1533}"/>
    <cellStyle name="Valuta 3 2 10 3 3" xfId="30962" xr:uid="{5E9C6DBF-8B8F-4D48-99F7-78759E60DA4A}"/>
    <cellStyle name="Valuta 3 2 10 3 4" xfId="30960" xr:uid="{0ECF7556-3B7D-4E59-A45F-DACAFB58B4E5}"/>
    <cellStyle name="Valuta 3 2 10 3 5" xfId="35440" xr:uid="{7F7B7A6E-B7C7-465F-BC40-CAD818B8AF2D}"/>
    <cellStyle name="Valuta 3 2 10 4" xfId="4174" xr:uid="{00000000-0005-0000-0000-00002B190000}"/>
    <cellStyle name="Valuta 3 2 10 4 2" xfId="6870" xr:uid="{00000000-0005-0000-0000-00002C190000}"/>
    <cellStyle name="Valuta 3 2 10 4 2 2" xfId="30964" xr:uid="{539A0E6B-223F-48DD-9D5F-E23FE1BDED5C}"/>
    <cellStyle name="Valuta 3 2 10 4 3" xfId="30965" xr:uid="{8B6171BE-170C-4E48-AEFC-C47D7709FF9C}"/>
    <cellStyle name="Valuta 3 2 10 4 4" xfId="30963" xr:uid="{96CA7B98-1893-4A01-B912-774C9122A69D}"/>
    <cellStyle name="Valuta 3 2 10 4 5" xfId="35441" xr:uid="{BF514B64-946F-4680-957B-7CAAC5D1E2B6}"/>
    <cellStyle name="Valuta 3 2 10 5" xfId="4175" xr:uid="{00000000-0005-0000-0000-00002D190000}"/>
    <cellStyle name="Valuta 3 2 10 5 2" xfId="30966" xr:uid="{1D2FB748-A848-436D-8959-E3164FE55F21}"/>
    <cellStyle name="Valuta 3 2 10 6" xfId="6867" xr:uid="{00000000-0005-0000-0000-00002E190000}"/>
    <cellStyle name="Valuta 3 2 10 6 2" xfId="30968" xr:uid="{D19498D3-8030-4237-BBCA-E2EBCDF15609}"/>
    <cellStyle name="Valuta 3 2 10 6 2 2" xfId="30969" xr:uid="{B67833EA-9703-4518-8454-DD57C57C470C}"/>
    <cellStyle name="Valuta 3 2 10 6 3" xfId="30970" xr:uid="{A8F53441-F186-4B82-BF74-4B2953CAFB14}"/>
    <cellStyle name="Valuta 3 2 10 6 4" xfId="30967" xr:uid="{0462CFB6-0BB2-4972-9BA1-26365622B2EF}"/>
    <cellStyle name="Valuta 3 2 10 7" xfId="30971" xr:uid="{94739812-DC99-4DE9-90C8-DB33B6338D5E}"/>
    <cellStyle name="Valuta 3 2 10 7 2" xfId="30972" xr:uid="{C7C3F1B1-856E-4BC7-8294-DDE79BFB4020}"/>
    <cellStyle name="Valuta 3 2 10 8" xfId="30973" xr:uid="{C7F62EE4-2A77-4ACE-A73B-7C648DC716AC}"/>
    <cellStyle name="Valuta 3 2 10 9" xfId="30974" xr:uid="{4450EA5F-C54F-4B52-A288-1E6DF2D762BB}"/>
    <cellStyle name="Valuta 3 2 11" xfId="4176" xr:uid="{00000000-0005-0000-0000-00002F190000}"/>
    <cellStyle name="Valuta 3 2 11 10" xfId="30975" xr:uid="{7F8C5137-05E1-41F3-A5E3-86B241BEC408}"/>
    <cellStyle name="Valuta 3 2 11 11" xfId="35442" xr:uid="{E1B43EF1-DEF8-4CBB-9552-3E20C0168188}"/>
    <cellStyle name="Valuta 3 2 11 12" xfId="36152" xr:uid="{0E01DC63-6A5C-4FDC-AA4A-5251509682C0}"/>
    <cellStyle name="Valuta 3 2 11 2" xfId="4177" xr:uid="{00000000-0005-0000-0000-000030190000}"/>
    <cellStyle name="Valuta 3 2 11 2 2" xfId="6872" xr:uid="{00000000-0005-0000-0000-000031190000}"/>
    <cellStyle name="Valuta 3 2 11 2 2 2" xfId="30977" xr:uid="{8CD1A76F-FAE1-4A92-BB9C-B987E80ACD55}"/>
    <cellStyle name="Valuta 3 2 11 2 3" xfId="30978" xr:uid="{9FF3F641-F18F-4108-8951-0CFF2A6A2A7A}"/>
    <cellStyle name="Valuta 3 2 11 2 4" xfId="30976" xr:uid="{4B8BFFD4-440C-4632-92EF-732215F884BA}"/>
    <cellStyle name="Valuta 3 2 11 2 5" xfId="35443" xr:uid="{6347EF5D-CE8F-45C5-B591-2EE7EDDF3E57}"/>
    <cellStyle name="Valuta 3 2 11 3" xfId="4178" xr:uid="{00000000-0005-0000-0000-000032190000}"/>
    <cellStyle name="Valuta 3 2 11 3 2" xfId="6873" xr:uid="{00000000-0005-0000-0000-000033190000}"/>
    <cellStyle name="Valuta 3 2 11 3 2 2" xfId="30980" xr:uid="{2E1C45B2-5CDB-4BDB-92E0-C2C8FF745B20}"/>
    <cellStyle name="Valuta 3 2 11 3 3" xfId="30981" xr:uid="{C29DD78F-88F3-488E-9F1D-DCF5C6C24CE8}"/>
    <cellStyle name="Valuta 3 2 11 3 4" xfId="30979" xr:uid="{B616FABE-D750-4ABD-9462-B2B7C217019F}"/>
    <cellStyle name="Valuta 3 2 11 3 5" xfId="35444" xr:uid="{BF645D19-FB70-46E4-97D1-DEB630E1CD68}"/>
    <cellStyle name="Valuta 3 2 11 4" xfId="4179" xr:uid="{00000000-0005-0000-0000-000034190000}"/>
    <cellStyle name="Valuta 3 2 11 4 2" xfId="6874" xr:uid="{00000000-0005-0000-0000-000035190000}"/>
    <cellStyle name="Valuta 3 2 11 4 2 2" xfId="30983" xr:uid="{0DFAC6CB-56A8-4C7D-A994-696DFF064336}"/>
    <cellStyle name="Valuta 3 2 11 4 3" xfId="30984" xr:uid="{F0915A20-5FD0-497E-998E-4D5E03F2EE57}"/>
    <cellStyle name="Valuta 3 2 11 4 4" xfId="30982" xr:uid="{8CB1FFF0-E6F4-4818-A834-7A7A7333330C}"/>
    <cellStyle name="Valuta 3 2 11 4 5" xfId="35445" xr:uid="{0BB5C512-9207-4EC2-A660-9381EE4E30A5}"/>
    <cellStyle name="Valuta 3 2 11 5" xfId="4180" xr:uid="{00000000-0005-0000-0000-000036190000}"/>
    <cellStyle name="Valuta 3 2 11 5 2" xfId="30985" xr:uid="{75BA8A96-C8BC-433C-9C66-C5B9A8D183EB}"/>
    <cellStyle name="Valuta 3 2 11 6" xfId="6871" xr:uid="{00000000-0005-0000-0000-000037190000}"/>
    <cellStyle name="Valuta 3 2 11 6 2" xfId="30987" xr:uid="{0D30C57E-BACB-4117-BD83-E80A5091B619}"/>
    <cellStyle name="Valuta 3 2 11 6 2 2" xfId="30988" xr:uid="{DA609E08-11E1-45D6-8188-A2E5EC16EFFD}"/>
    <cellStyle name="Valuta 3 2 11 6 3" xfId="30989" xr:uid="{D90E4709-9818-4F5F-90B7-AED6FC01A7CE}"/>
    <cellStyle name="Valuta 3 2 11 6 4" xfId="30986" xr:uid="{63D4F403-9AA6-4B92-98DE-EA607A866851}"/>
    <cellStyle name="Valuta 3 2 11 7" xfId="30990" xr:uid="{7DE458F6-B73A-4304-9FAA-C49C1F99D060}"/>
    <cellStyle name="Valuta 3 2 11 7 2" xfId="30991" xr:uid="{31AC9012-416D-4BBD-B77B-84780FBD948F}"/>
    <cellStyle name="Valuta 3 2 11 8" xfId="30992" xr:uid="{5C745E94-BE31-440D-84D6-0ABB5BF1F495}"/>
    <cellStyle name="Valuta 3 2 11 9" xfId="30993" xr:uid="{55B21384-87E0-4BFE-B5E9-C7B7E1820B48}"/>
    <cellStyle name="Valuta 3 2 12" xfId="4181" xr:uid="{00000000-0005-0000-0000-000038190000}"/>
    <cellStyle name="Valuta 3 2 12 10" xfId="30994" xr:uid="{BBD2D924-4B57-4833-B65C-52925810B5C4}"/>
    <cellStyle name="Valuta 3 2 12 11" xfId="35446" xr:uid="{0CEE3E07-3CA8-44B9-9952-6AD6E52FF9DB}"/>
    <cellStyle name="Valuta 3 2 12 12" xfId="36629" xr:uid="{4B0954F4-9631-4B33-B51E-FE9F1DD85D30}"/>
    <cellStyle name="Valuta 3 2 12 2" xfId="4182" xr:uid="{00000000-0005-0000-0000-000039190000}"/>
    <cellStyle name="Valuta 3 2 12 2 2" xfId="6876" xr:uid="{00000000-0005-0000-0000-00003A190000}"/>
    <cellStyle name="Valuta 3 2 12 2 2 2" xfId="30996" xr:uid="{6D1CA25E-9F81-40A0-9E9B-F9E6C421E10D}"/>
    <cellStyle name="Valuta 3 2 12 2 3" xfId="30997" xr:uid="{30B79E71-C395-4A91-A88F-76C35EE476F0}"/>
    <cellStyle name="Valuta 3 2 12 2 4" xfId="30995" xr:uid="{FBC176D4-0BD7-446B-A5E7-7047DA62458D}"/>
    <cellStyle name="Valuta 3 2 12 2 5" xfId="35447" xr:uid="{5460809D-A19B-47E6-BA58-79E61C41E60A}"/>
    <cellStyle name="Valuta 3 2 12 3" xfId="4183" xr:uid="{00000000-0005-0000-0000-00003B190000}"/>
    <cellStyle name="Valuta 3 2 12 3 2" xfId="6877" xr:uid="{00000000-0005-0000-0000-00003C190000}"/>
    <cellStyle name="Valuta 3 2 12 3 2 2" xfId="30999" xr:uid="{1118CE9D-2301-4B0F-9853-39B5FAF0893F}"/>
    <cellStyle name="Valuta 3 2 12 3 3" xfId="31000" xr:uid="{B86E88C3-432D-418B-A19C-261964BC5A44}"/>
    <cellStyle name="Valuta 3 2 12 3 4" xfId="30998" xr:uid="{8C39494F-F95A-402E-BBA5-880631D40AA4}"/>
    <cellStyle name="Valuta 3 2 12 3 5" xfId="35448" xr:uid="{10D69167-EB2B-47A8-A44C-AA92D867A240}"/>
    <cellStyle name="Valuta 3 2 12 4" xfId="4184" xr:uid="{00000000-0005-0000-0000-00003D190000}"/>
    <cellStyle name="Valuta 3 2 12 4 2" xfId="6878" xr:uid="{00000000-0005-0000-0000-00003E190000}"/>
    <cellStyle name="Valuta 3 2 12 4 2 2" xfId="31002" xr:uid="{B4749E28-968B-49D2-8F0F-B78359B9F50B}"/>
    <cellStyle name="Valuta 3 2 12 4 3" xfId="31003" xr:uid="{01AA9A68-FA20-45C7-9080-4BCF456F6A1C}"/>
    <cellStyle name="Valuta 3 2 12 4 4" xfId="31001" xr:uid="{148492D7-07E9-4E92-99FA-A525F731DA9C}"/>
    <cellStyle name="Valuta 3 2 12 4 5" xfId="35449" xr:uid="{DBE898A1-D905-4B3B-9E5D-42A6B656C612}"/>
    <cellStyle name="Valuta 3 2 12 5" xfId="4185" xr:uid="{00000000-0005-0000-0000-00003F190000}"/>
    <cellStyle name="Valuta 3 2 12 5 2" xfId="31004" xr:uid="{ED5D70DE-541D-4ADB-979E-A22E130C13AE}"/>
    <cellStyle name="Valuta 3 2 12 6" xfId="6875" xr:uid="{00000000-0005-0000-0000-000040190000}"/>
    <cellStyle name="Valuta 3 2 12 6 2" xfId="31006" xr:uid="{FF25E082-E9B7-4F13-A78C-C432A327882F}"/>
    <cellStyle name="Valuta 3 2 12 6 2 2" xfId="31007" xr:uid="{F950CBD6-E63B-42DD-8905-037907FC8DC5}"/>
    <cellStyle name="Valuta 3 2 12 6 3" xfId="31008" xr:uid="{74D6F4C1-8886-4453-9FBB-18D20E338BE8}"/>
    <cellStyle name="Valuta 3 2 12 6 4" xfId="31005" xr:uid="{40403D85-4E55-491A-BA56-EA84E7B90AA7}"/>
    <cellStyle name="Valuta 3 2 12 7" xfId="31009" xr:uid="{A3E9D8C6-089F-440C-A0CD-4E6939F90D4E}"/>
    <cellStyle name="Valuta 3 2 12 7 2" xfId="31010" xr:uid="{FDDEB1ED-8694-41A3-9CD6-F858DA12DBAD}"/>
    <cellStyle name="Valuta 3 2 12 8" xfId="31011" xr:uid="{40C00CB0-B9E7-42CD-8385-8FADE27DE448}"/>
    <cellStyle name="Valuta 3 2 12 9" xfId="31012" xr:uid="{67982F3A-E968-49DB-A24E-2AF241E26A09}"/>
    <cellStyle name="Valuta 3 2 13" xfId="4186" xr:uid="{00000000-0005-0000-0000-000041190000}"/>
    <cellStyle name="Valuta 3 2 13 2" xfId="6879" xr:uid="{00000000-0005-0000-0000-000042190000}"/>
    <cellStyle name="Valuta 3 2 13 2 2" xfId="31014" xr:uid="{5E41F49B-261A-4ABE-9937-E5942C64B2A6}"/>
    <cellStyle name="Valuta 3 2 13 3" xfId="31015" xr:uid="{00AAD40E-0CCF-4341-87CB-B55FD7E86783}"/>
    <cellStyle name="Valuta 3 2 13 4" xfId="31016" xr:uid="{297DD4CC-ADE1-43EE-A50B-5F0604216578}"/>
    <cellStyle name="Valuta 3 2 13 5" xfId="31013" xr:uid="{E1B0E7EB-9B5D-4EE1-8969-993BFE82C2E9}"/>
    <cellStyle name="Valuta 3 2 13 6" xfId="35450" xr:uid="{2377064D-93F7-45CE-AB57-E5EAFB2C6C66}"/>
    <cellStyle name="Valuta 3 2 14" xfId="4187" xr:uid="{00000000-0005-0000-0000-000043190000}"/>
    <cellStyle name="Valuta 3 2 14 2" xfId="6880" xr:uid="{00000000-0005-0000-0000-000044190000}"/>
    <cellStyle name="Valuta 3 2 14 2 2" xfId="31018" xr:uid="{7539A4B2-A032-4069-AB16-368051543720}"/>
    <cellStyle name="Valuta 3 2 14 3" xfId="31019" xr:uid="{066C7206-814B-4368-98B4-8F6D38FED35A}"/>
    <cellStyle name="Valuta 3 2 14 4" xfId="31017" xr:uid="{47C07785-9A5A-426E-89D9-BD36CF5B873D}"/>
    <cellStyle name="Valuta 3 2 14 5" xfId="35451" xr:uid="{E4CDC6A5-13BF-47B8-BE81-9E044A4E24BE}"/>
    <cellStyle name="Valuta 3 2 15" xfId="4188" xr:uid="{00000000-0005-0000-0000-000045190000}"/>
    <cellStyle name="Valuta 3 2 15 2" xfId="6881" xr:uid="{00000000-0005-0000-0000-000046190000}"/>
    <cellStyle name="Valuta 3 2 15 2 2" xfId="31021" xr:uid="{A764BB35-8AC3-4804-AD90-8342D250433F}"/>
    <cellStyle name="Valuta 3 2 15 3" xfId="31022" xr:uid="{86C5002C-A0A8-4047-9D08-452E51E01D4B}"/>
    <cellStyle name="Valuta 3 2 15 4" xfId="31020" xr:uid="{400F872B-3C91-4A91-B20B-5A0AB30D37B1}"/>
    <cellStyle name="Valuta 3 2 15 5" xfId="35452" xr:uid="{BBA63CF2-98EE-427E-BFC3-AEA96568B392}"/>
    <cellStyle name="Valuta 3 2 16" xfId="4189" xr:uid="{00000000-0005-0000-0000-000047190000}"/>
    <cellStyle name="Valuta 3 2 16 2" xfId="31023" xr:uid="{203B7DF3-7FBD-44BF-BBBF-A63DB152E8D2}"/>
    <cellStyle name="Valuta 3 2 17" xfId="6866" xr:uid="{00000000-0005-0000-0000-000048190000}"/>
    <cellStyle name="Valuta 3 2 17 2" xfId="31025" xr:uid="{842AA9D6-A0F1-42D2-8950-21F05E6751AD}"/>
    <cellStyle name="Valuta 3 2 17 2 2" xfId="31026" xr:uid="{E00365CD-AE5B-46F0-87C1-425EC9C30C80}"/>
    <cellStyle name="Valuta 3 2 17 3" xfId="31027" xr:uid="{EE32BA17-7E50-40A4-949A-F1085E67BF67}"/>
    <cellStyle name="Valuta 3 2 17 4" xfId="31024" xr:uid="{B681C01E-1543-47A5-86CB-A1F5725ED082}"/>
    <cellStyle name="Valuta 3 2 18" xfId="31028" xr:uid="{F657FC49-2F17-476B-951B-015D204806A3}"/>
    <cellStyle name="Valuta 3 2 18 2" xfId="31029" xr:uid="{BA9C108C-CE07-4991-8741-39DE7CC9F747}"/>
    <cellStyle name="Valuta 3 2 19" xfId="31030" xr:uid="{9F3FC5E6-189C-49FE-B626-FB32EA9D043D}"/>
    <cellStyle name="Valuta 3 2 2" xfId="4190" xr:uid="{00000000-0005-0000-0000-000049190000}"/>
    <cellStyle name="Valuta 3 2 2 10" xfId="4191" xr:uid="{00000000-0005-0000-0000-00004A190000}"/>
    <cellStyle name="Valuta 3 2 2 10 2" xfId="6883" xr:uid="{00000000-0005-0000-0000-00004B190000}"/>
    <cellStyle name="Valuta 3 2 2 10 2 2" xfId="31033" xr:uid="{EC323FA6-CCFB-49D0-8AAA-B646F001B026}"/>
    <cellStyle name="Valuta 3 2 2 10 3" xfId="31034" xr:uid="{B156068A-DED3-46DC-B7AB-4BB2BB149AEB}"/>
    <cellStyle name="Valuta 3 2 2 10 4" xfId="31032" xr:uid="{B8236F85-169E-432A-8D3A-E66159AAA917}"/>
    <cellStyle name="Valuta 3 2 2 10 5" xfId="35454" xr:uid="{D4F25556-D8A1-4593-8B26-A778C11184D3}"/>
    <cellStyle name="Valuta 3 2 2 11" xfId="4192" xr:uid="{00000000-0005-0000-0000-00004C190000}"/>
    <cellStyle name="Valuta 3 2 2 11 2" xfId="31035" xr:uid="{E001D014-4826-48EE-8A28-A5BD1A2A3871}"/>
    <cellStyle name="Valuta 3 2 2 12" xfId="6882" xr:uid="{00000000-0005-0000-0000-00004D190000}"/>
    <cellStyle name="Valuta 3 2 2 12 2" xfId="31037" xr:uid="{1F9B50ED-2456-4278-96F4-9FC9CE24F076}"/>
    <cellStyle name="Valuta 3 2 2 12 2 2" xfId="31038" xr:uid="{DFEB3641-6418-45EC-BF1B-C70C84B83829}"/>
    <cellStyle name="Valuta 3 2 2 12 3" xfId="31039" xr:uid="{DA916B6E-8A8E-44DA-8DAE-46B2BDF4219C}"/>
    <cellStyle name="Valuta 3 2 2 12 4" xfId="31036" xr:uid="{93F2DBB4-5059-4276-B3B7-F723D6004039}"/>
    <cellStyle name="Valuta 3 2 2 13" xfId="31040" xr:uid="{55C628F9-87B4-444B-946B-C8BA596D8915}"/>
    <cellStyle name="Valuta 3 2 2 13 2" xfId="31041" xr:uid="{19BA8617-C01F-430A-8B7B-102860AC2F91}"/>
    <cellStyle name="Valuta 3 2 2 14" xfId="31042" xr:uid="{D9A9388D-3D6C-44FA-AB23-4C06AF24B242}"/>
    <cellStyle name="Valuta 3 2 2 15" xfId="31043" xr:uid="{7F56A480-266D-4EAB-A4B0-11BF1AFEA973}"/>
    <cellStyle name="Valuta 3 2 2 16" xfId="31031" xr:uid="{DF1DA873-B367-48AC-8F6E-2C60B9AFA6ED}"/>
    <cellStyle name="Valuta 3 2 2 17" xfId="35453" xr:uid="{452B38DD-4DC2-4C65-A961-FB4ECC2A4BFB}"/>
    <cellStyle name="Valuta 3 2 2 18" xfId="35763" xr:uid="{AE6B14C1-A136-42E2-863B-14CBCB1F386C}"/>
    <cellStyle name="Valuta 3 2 2 2" xfId="4193" xr:uid="{00000000-0005-0000-0000-00004E190000}"/>
    <cellStyle name="Valuta 3 2 2 2 10" xfId="31045" xr:uid="{FCE71832-191F-48C9-BB64-35561A4E5388}"/>
    <cellStyle name="Valuta 3 2 2 2 11" xfId="31046" xr:uid="{C762C08E-E8F6-4CE7-832A-1BA76D80FC2F}"/>
    <cellStyle name="Valuta 3 2 2 2 12" xfId="31044" xr:uid="{62F77BCA-F9D3-4ADF-8C45-196FC5ECFEA3}"/>
    <cellStyle name="Valuta 3 2 2 2 13" xfId="35455" xr:uid="{28654E16-2430-4BAC-AAA0-3B8DA454A088}"/>
    <cellStyle name="Valuta 3 2 2 2 14" xfId="35948" xr:uid="{0B0F0650-978F-4A60-A161-47942E644049}"/>
    <cellStyle name="Valuta 3 2 2 2 2" xfId="4194" xr:uid="{00000000-0005-0000-0000-00004F190000}"/>
    <cellStyle name="Valuta 3 2 2 2 2 10" xfId="31047" xr:uid="{306D78DB-87CF-4304-A82B-33F1414AA963}"/>
    <cellStyle name="Valuta 3 2 2 2 2 11" xfId="35456" xr:uid="{50D02910-2234-4D14-9347-978319847344}"/>
    <cellStyle name="Valuta 3 2 2 2 2 12" xfId="36336" xr:uid="{E6B20092-DF7E-4B86-ACF9-611A0F1D2D39}"/>
    <cellStyle name="Valuta 3 2 2 2 2 2" xfId="4195" xr:uid="{00000000-0005-0000-0000-000050190000}"/>
    <cellStyle name="Valuta 3 2 2 2 2 2 2" xfId="6886" xr:uid="{00000000-0005-0000-0000-000051190000}"/>
    <cellStyle name="Valuta 3 2 2 2 2 2 2 2" xfId="31049" xr:uid="{58844347-09D7-497E-8A8E-9F7D15D89139}"/>
    <cellStyle name="Valuta 3 2 2 2 2 2 3" xfId="31050" xr:uid="{208018B3-7EAC-48BB-8A2D-84FD1A182B5D}"/>
    <cellStyle name="Valuta 3 2 2 2 2 2 4" xfId="31048" xr:uid="{6B723FAE-2088-4E0A-B7E4-31D71189252E}"/>
    <cellStyle name="Valuta 3 2 2 2 2 2 5" xfId="35457" xr:uid="{33058DD1-FA30-48BF-AE73-5A24B615BEDC}"/>
    <cellStyle name="Valuta 3 2 2 2 2 3" xfId="4196" xr:uid="{00000000-0005-0000-0000-000052190000}"/>
    <cellStyle name="Valuta 3 2 2 2 2 3 2" xfId="6887" xr:uid="{00000000-0005-0000-0000-000053190000}"/>
    <cellStyle name="Valuta 3 2 2 2 2 3 2 2" xfId="31052" xr:uid="{8EF8E7EC-3C0D-4AB2-8237-02466097A80D}"/>
    <cellStyle name="Valuta 3 2 2 2 2 3 3" xfId="31053" xr:uid="{47C32AFF-C05C-4CD4-AC31-8A4298D78B37}"/>
    <cellStyle name="Valuta 3 2 2 2 2 3 4" xfId="31051" xr:uid="{9D57CDBC-D25B-41AE-AA02-20FBDB87E207}"/>
    <cellStyle name="Valuta 3 2 2 2 2 3 5" xfId="35458" xr:uid="{F35FE5F3-23F8-4AD6-9F03-A641B0263888}"/>
    <cellStyle name="Valuta 3 2 2 2 2 4" xfId="4197" xr:uid="{00000000-0005-0000-0000-000054190000}"/>
    <cellStyle name="Valuta 3 2 2 2 2 4 2" xfId="6888" xr:uid="{00000000-0005-0000-0000-000055190000}"/>
    <cellStyle name="Valuta 3 2 2 2 2 4 2 2" xfId="31055" xr:uid="{B71BCEC7-E2BE-44AE-B2DF-C56E8ED1CD11}"/>
    <cellStyle name="Valuta 3 2 2 2 2 4 3" xfId="31056" xr:uid="{C9422A28-9033-4233-81E8-EB3D24F87BC4}"/>
    <cellStyle name="Valuta 3 2 2 2 2 4 4" xfId="31054" xr:uid="{97368E0C-F84C-476B-BB69-E1B994583DE9}"/>
    <cellStyle name="Valuta 3 2 2 2 2 4 5" xfId="35459" xr:uid="{29AC06AB-6A3C-40D6-8101-8921FD801715}"/>
    <cellStyle name="Valuta 3 2 2 2 2 5" xfId="4198" xr:uid="{00000000-0005-0000-0000-000056190000}"/>
    <cellStyle name="Valuta 3 2 2 2 2 5 2" xfId="31057" xr:uid="{614D4424-1ABE-46A1-8225-1B616C52B7FE}"/>
    <cellStyle name="Valuta 3 2 2 2 2 6" xfId="6885" xr:uid="{00000000-0005-0000-0000-000057190000}"/>
    <cellStyle name="Valuta 3 2 2 2 2 6 2" xfId="31059" xr:uid="{A6CC7290-9D85-4D7A-930B-2086CD7E284B}"/>
    <cellStyle name="Valuta 3 2 2 2 2 6 2 2" xfId="31060" xr:uid="{4149E039-4D2E-49C3-AAC4-5C802A1E7E8B}"/>
    <cellStyle name="Valuta 3 2 2 2 2 6 3" xfId="31061" xr:uid="{3E5CA6ED-8B37-4558-8F06-A2C093EC95A9}"/>
    <cellStyle name="Valuta 3 2 2 2 2 6 4" xfId="31058" xr:uid="{945AFC77-B1FB-409A-A049-FE97E28E03D0}"/>
    <cellStyle name="Valuta 3 2 2 2 2 7" xfId="31062" xr:uid="{86557658-8D83-4751-9649-10869F6DB819}"/>
    <cellStyle name="Valuta 3 2 2 2 2 7 2" xfId="31063" xr:uid="{EFF7C5E1-C684-4518-88B5-F6F8A3664F59}"/>
    <cellStyle name="Valuta 3 2 2 2 2 8" xfId="31064" xr:uid="{8C58925B-335D-46F9-97ED-001651C74A2A}"/>
    <cellStyle name="Valuta 3 2 2 2 2 9" xfId="31065" xr:uid="{DEDFE4CC-CB20-45DE-BFA5-7EEE5110AEDA}"/>
    <cellStyle name="Valuta 3 2 2 2 3" xfId="4199" xr:uid="{00000000-0005-0000-0000-000058190000}"/>
    <cellStyle name="Valuta 3 2 2 2 3 10" xfId="31066" xr:uid="{E9362B78-8981-4C9A-A096-2449465C1882}"/>
    <cellStyle name="Valuta 3 2 2 2 3 11" xfId="35460" xr:uid="{7E63DA0A-380D-47C3-9A02-FDA3AD91F266}"/>
    <cellStyle name="Valuta 3 2 2 2 3 12" xfId="36631" xr:uid="{1347F0A7-74AF-4FF8-A757-DDA1682EB94E}"/>
    <cellStyle name="Valuta 3 2 2 2 3 2" xfId="4200" xr:uid="{00000000-0005-0000-0000-000059190000}"/>
    <cellStyle name="Valuta 3 2 2 2 3 2 2" xfId="6890" xr:uid="{00000000-0005-0000-0000-00005A190000}"/>
    <cellStyle name="Valuta 3 2 2 2 3 2 2 2" xfId="31068" xr:uid="{47061BF1-4F47-4489-8D96-BDCDD21CBFF9}"/>
    <cellStyle name="Valuta 3 2 2 2 3 2 3" xfId="31069" xr:uid="{A4A8EA5A-75B0-452F-B901-4B3986E89E3F}"/>
    <cellStyle name="Valuta 3 2 2 2 3 2 4" xfId="31067" xr:uid="{FCA7AAD8-AA43-4898-A615-CB06ADC5BA43}"/>
    <cellStyle name="Valuta 3 2 2 2 3 2 5" xfId="35461" xr:uid="{81758BEA-3AA6-48DE-800D-FDF435E333C5}"/>
    <cellStyle name="Valuta 3 2 2 2 3 3" xfId="4201" xr:uid="{00000000-0005-0000-0000-00005B190000}"/>
    <cellStyle name="Valuta 3 2 2 2 3 3 2" xfId="6891" xr:uid="{00000000-0005-0000-0000-00005C190000}"/>
    <cellStyle name="Valuta 3 2 2 2 3 3 2 2" xfId="31071" xr:uid="{4885BCBE-AF6B-4499-AD3C-38F6D29B13CC}"/>
    <cellStyle name="Valuta 3 2 2 2 3 3 3" xfId="31072" xr:uid="{2F3DA959-DD26-4511-924C-69EB414133A0}"/>
    <cellStyle name="Valuta 3 2 2 2 3 3 4" xfId="31070" xr:uid="{3A6C412C-3C9A-4C31-A6EA-AA68CE48F4CB}"/>
    <cellStyle name="Valuta 3 2 2 2 3 3 5" xfId="35462" xr:uid="{C36E7160-6044-4644-B3AF-8DEF675A5B7C}"/>
    <cellStyle name="Valuta 3 2 2 2 3 4" xfId="4202" xr:uid="{00000000-0005-0000-0000-00005D190000}"/>
    <cellStyle name="Valuta 3 2 2 2 3 4 2" xfId="6892" xr:uid="{00000000-0005-0000-0000-00005E190000}"/>
    <cellStyle name="Valuta 3 2 2 2 3 4 2 2" xfId="31074" xr:uid="{6A607850-BDC8-4BBE-85B6-58667ED7F879}"/>
    <cellStyle name="Valuta 3 2 2 2 3 4 3" xfId="31075" xr:uid="{519C523C-8A37-4583-ADD5-685533CB4EE2}"/>
    <cellStyle name="Valuta 3 2 2 2 3 4 4" xfId="31073" xr:uid="{BA683C9E-3018-4E31-AC65-25125FA7C6E2}"/>
    <cellStyle name="Valuta 3 2 2 2 3 4 5" xfId="35463" xr:uid="{D5CF0D1F-784B-43CA-A5C9-5E5C3B72249B}"/>
    <cellStyle name="Valuta 3 2 2 2 3 5" xfId="4203" xr:uid="{00000000-0005-0000-0000-00005F190000}"/>
    <cellStyle name="Valuta 3 2 2 2 3 5 2" xfId="31076" xr:uid="{84A75269-4AE6-4B5A-90B5-F8D7C6039AB7}"/>
    <cellStyle name="Valuta 3 2 2 2 3 6" xfId="6889" xr:uid="{00000000-0005-0000-0000-000060190000}"/>
    <cellStyle name="Valuta 3 2 2 2 3 6 2" xfId="31078" xr:uid="{96AF358D-B238-482A-AF54-6929E18AF88D}"/>
    <cellStyle name="Valuta 3 2 2 2 3 6 2 2" xfId="31079" xr:uid="{65EDDC19-5D8B-42B9-8C3C-3A19AA6E2DBD}"/>
    <cellStyle name="Valuta 3 2 2 2 3 6 3" xfId="31080" xr:uid="{D74A3A7B-27EA-4A33-97FF-0393F1E406D1}"/>
    <cellStyle name="Valuta 3 2 2 2 3 6 4" xfId="31077" xr:uid="{6287C861-4080-4931-A283-DEFEF817ADDE}"/>
    <cellStyle name="Valuta 3 2 2 2 3 7" xfId="31081" xr:uid="{0C544F01-BAAE-4DD2-BB51-D434BC3D4E1D}"/>
    <cellStyle name="Valuta 3 2 2 2 3 7 2" xfId="31082" xr:uid="{965E0C7B-F517-42AA-A9A6-ECAEA2D61426}"/>
    <cellStyle name="Valuta 3 2 2 2 3 8" xfId="31083" xr:uid="{474ADDD1-A0FC-41DF-A8CD-01EB06290D89}"/>
    <cellStyle name="Valuta 3 2 2 2 3 9" xfId="31084" xr:uid="{7BC80676-03A1-472C-A0DF-C2A949ACA84E}"/>
    <cellStyle name="Valuta 3 2 2 2 4" xfId="4204" xr:uid="{00000000-0005-0000-0000-000061190000}"/>
    <cellStyle name="Valuta 3 2 2 2 4 2" xfId="6893" xr:uid="{00000000-0005-0000-0000-000062190000}"/>
    <cellStyle name="Valuta 3 2 2 2 4 2 2" xfId="31086" xr:uid="{654364BC-9292-4F4B-BDB0-3C3ED46CCC88}"/>
    <cellStyle name="Valuta 3 2 2 2 4 3" xfId="31087" xr:uid="{5A2BA674-865C-43F8-B0B5-5548FD4805EF}"/>
    <cellStyle name="Valuta 3 2 2 2 4 4" xfId="31088" xr:uid="{40467E4E-3793-4A82-BE2C-DD2453F5EA15}"/>
    <cellStyle name="Valuta 3 2 2 2 4 5" xfId="31085" xr:uid="{44BCE8C2-603C-4034-BBF0-46D975BEBCB1}"/>
    <cellStyle name="Valuta 3 2 2 2 4 6" xfId="35464" xr:uid="{DA96C17B-9443-47FC-809A-66EDB13A1D85}"/>
    <cellStyle name="Valuta 3 2 2 2 5" xfId="4205" xr:uid="{00000000-0005-0000-0000-000063190000}"/>
    <cellStyle name="Valuta 3 2 2 2 5 2" xfId="6894" xr:uid="{00000000-0005-0000-0000-000064190000}"/>
    <cellStyle name="Valuta 3 2 2 2 5 2 2" xfId="31090" xr:uid="{6B3541FE-6292-4E77-8F6C-F7C5059BC3EA}"/>
    <cellStyle name="Valuta 3 2 2 2 5 3" xfId="31091" xr:uid="{C342A3E6-DEC8-41AF-92C2-539F2473C951}"/>
    <cellStyle name="Valuta 3 2 2 2 5 4" xfId="31089" xr:uid="{20FEC57F-C841-45E9-95AD-3C992344CE7A}"/>
    <cellStyle name="Valuta 3 2 2 2 5 5" xfId="35465" xr:uid="{2764C075-DAB3-4697-A50C-1F180FEA72F7}"/>
    <cellStyle name="Valuta 3 2 2 2 6" xfId="4206" xr:uid="{00000000-0005-0000-0000-000065190000}"/>
    <cellStyle name="Valuta 3 2 2 2 6 2" xfId="6895" xr:uid="{00000000-0005-0000-0000-000066190000}"/>
    <cellStyle name="Valuta 3 2 2 2 6 2 2" xfId="31093" xr:uid="{056424C8-E046-40DB-AF15-14E08BBA0509}"/>
    <cellStyle name="Valuta 3 2 2 2 6 3" xfId="31094" xr:uid="{73819029-ABA8-422B-95A1-969D5C66885A}"/>
    <cellStyle name="Valuta 3 2 2 2 6 4" xfId="31092" xr:uid="{32B2A35E-BB4A-4F5F-A938-65B50A14F329}"/>
    <cellStyle name="Valuta 3 2 2 2 6 5" xfId="35466" xr:uid="{89A70344-4642-48DB-9801-4C46C958334D}"/>
    <cellStyle name="Valuta 3 2 2 2 7" xfId="4207" xr:uid="{00000000-0005-0000-0000-000067190000}"/>
    <cellStyle name="Valuta 3 2 2 2 7 2" xfId="31095" xr:uid="{D4171DA6-0022-45DF-9D18-D1F2EB66360D}"/>
    <cellStyle name="Valuta 3 2 2 2 8" xfId="6884" xr:uid="{00000000-0005-0000-0000-000068190000}"/>
    <cellStyle name="Valuta 3 2 2 2 8 2" xfId="31097" xr:uid="{7BA820D2-1563-4CB5-A2AD-63B4BC865272}"/>
    <cellStyle name="Valuta 3 2 2 2 8 2 2" xfId="31098" xr:uid="{33DDB31C-5644-4198-AD25-9DE5EE6C93EE}"/>
    <cellStyle name="Valuta 3 2 2 2 8 3" xfId="31099" xr:uid="{D5D217CD-82DF-465C-AFC3-AADE3FBBD61D}"/>
    <cellStyle name="Valuta 3 2 2 2 8 4" xfId="31096" xr:uid="{85BBED6B-DC77-4CC2-A303-1AFC4CF4D786}"/>
    <cellStyle name="Valuta 3 2 2 2 9" xfId="31100" xr:uid="{38C26984-2CA0-42D5-9006-27EB4DAD6C0B}"/>
    <cellStyle name="Valuta 3 2 2 2 9 2" xfId="31101" xr:uid="{0D7BAF5A-3FCF-4F83-BFFF-655CF0876147}"/>
    <cellStyle name="Valuta 3 2 2 3" xfId="4208" xr:uid="{00000000-0005-0000-0000-000069190000}"/>
    <cellStyle name="Valuta 3 2 2 3 10" xfId="31103" xr:uid="{36B4C67E-38EA-420D-928C-9492D02B89E0}"/>
    <cellStyle name="Valuta 3 2 2 3 11" xfId="31104" xr:uid="{9A42149B-C3AC-4142-A768-F07AA4A7D90F}"/>
    <cellStyle name="Valuta 3 2 2 3 12" xfId="31102" xr:uid="{89A3430E-FBDF-4A58-B898-82AA1BB8B0A5}"/>
    <cellStyle name="Valuta 3 2 2 3 13" xfId="35467" xr:uid="{C06E9067-68DA-4372-905B-4DDB1F439F67}"/>
    <cellStyle name="Valuta 3 2 2 3 14" xfId="35949" xr:uid="{AE899BCF-69EA-4124-8092-FBE20CE1AF2B}"/>
    <cellStyle name="Valuta 3 2 2 3 2" xfId="4209" xr:uid="{00000000-0005-0000-0000-00006A190000}"/>
    <cellStyle name="Valuta 3 2 2 3 2 10" xfId="31105" xr:uid="{2B8B015D-4935-4800-B2FF-9BA62FFBB382}"/>
    <cellStyle name="Valuta 3 2 2 3 2 11" xfId="35468" xr:uid="{8D2A33C9-2428-4089-96DA-86DC1FD1D0CB}"/>
    <cellStyle name="Valuta 3 2 2 3 2 12" xfId="36337" xr:uid="{AD072BC8-DE2E-4DBA-BEF2-5A15B1B1FFB1}"/>
    <cellStyle name="Valuta 3 2 2 3 2 2" xfId="4210" xr:uid="{00000000-0005-0000-0000-00006B190000}"/>
    <cellStyle name="Valuta 3 2 2 3 2 2 2" xfId="6898" xr:uid="{00000000-0005-0000-0000-00006C190000}"/>
    <cellStyle name="Valuta 3 2 2 3 2 2 2 2" xfId="31107" xr:uid="{0FAC2AF1-11FD-4B4B-BE30-3A2BE1A484A5}"/>
    <cellStyle name="Valuta 3 2 2 3 2 2 3" xfId="31108" xr:uid="{0A3F3D79-9ABA-4C2E-8D4F-5B70509DBF47}"/>
    <cellStyle name="Valuta 3 2 2 3 2 2 4" xfId="31106" xr:uid="{0C4989E0-BF52-4F7E-A9BF-09F5158457AD}"/>
    <cellStyle name="Valuta 3 2 2 3 2 2 5" xfId="35469" xr:uid="{19815C22-AAA7-45B9-B6F5-CB5B3F272E2E}"/>
    <cellStyle name="Valuta 3 2 2 3 2 3" xfId="4211" xr:uid="{00000000-0005-0000-0000-00006D190000}"/>
    <cellStyle name="Valuta 3 2 2 3 2 3 2" xfId="6899" xr:uid="{00000000-0005-0000-0000-00006E190000}"/>
    <cellStyle name="Valuta 3 2 2 3 2 3 2 2" xfId="31110" xr:uid="{B449E4DF-73AD-4901-8AD7-1AF9CF782FFF}"/>
    <cellStyle name="Valuta 3 2 2 3 2 3 3" xfId="31111" xr:uid="{C5EF47A9-96E3-446D-8E3F-0A7AD4A8ACFA}"/>
    <cellStyle name="Valuta 3 2 2 3 2 3 4" xfId="31109" xr:uid="{EA227100-5E70-4CDA-BA68-C8B7D433AADA}"/>
    <cellStyle name="Valuta 3 2 2 3 2 3 5" xfId="35470" xr:uid="{6D77BAD4-69E6-4536-94C5-F0AB81E0F399}"/>
    <cellStyle name="Valuta 3 2 2 3 2 4" xfId="4212" xr:uid="{00000000-0005-0000-0000-00006F190000}"/>
    <cellStyle name="Valuta 3 2 2 3 2 4 2" xfId="6900" xr:uid="{00000000-0005-0000-0000-000070190000}"/>
    <cellStyle name="Valuta 3 2 2 3 2 4 2 2" xfId="31113" xr:uid="{2A06FAE7-CBB4-4B5F-A142-A9737B9A6676}"/>
    <cellStyle name="Valuta 3 2 2 3 2 4 3" xfId="31114" xr:uid="{741BD6C4-E9B6-45DF-992C-D1DC3CAF6260}"/>
    <cellStyle name="Valuta 3 2 2 3 2 4 4" xfId="31112" xr:uid="{4C3B5956-4D77-40B8-A415-8CA819037DCE}"/>
    <cellStyle name="Valuta 3 2 2 3 2 4 5" xfId="35471" xr:uid="{655A356E-1832-4B9D-87FD-992512CA7A9C}"/>
    <cellStyle name="Valuta 3 2 2 3 2 5" xfId="4213" xr:uid="{00000000-0005-0000-0000-000071190000}"/>
    <cellStyle name="Valuta 3 2 2 3 2 5 2" xfId="31115" xr:uid="{CEF66D3B-8C2F-41A0-B56A-DCD8842E2D7B}"/>
    <cellStyle name="Valuta 3 2 2 3 2 6" xfId="6897" xr:uid="{00000000-0005-0000-0000-000072190000}"/>
    <cellStyle name="Valuta 3 2 2 3 2 6 2" xfId="31117" xr:uid="{FC9669A5-8852-408C-BD2D-640593496A57}"/>
    <cellStyle name="Valuta 3 2 2 3 2 6 2 2" xfId="31118" xr:uid="{DC1160A1-DBFB-4970-86BE-400AB2F375E4}"/>
    <cellStyle name="Valuta 3 2 2 3 2 6 3" xfId="31119" xr:uid="{50C12019-1F58-4C86-8718-BF25FCD7ECC8}"/>
    <cellStyle name="Valuta 3 2 2 3 2 6 4" xfId="31116" xr:uid="{631D4D3D-57B3-4865-B356-D66FD7CE9E68}"/>
    <cellStyle name="Valuta 3 2 2 3 2 7" xfId="31120" xr:uid="{1673128B-B8EF-4496-BE27-0277213CD6F8}"/>
    <cellStyle name="Valuta 3 2 2 3 2 7 2" xfId="31121" xr:uid="{7BB8241E-4454-4BDD-9071-A38A5D0E2285}"/>
    <cellStyle name="Valuta 3 2 2 3 2 8" xfId="31122" xr:uid="{057C4527-139C-4AA6-8069-98993C2CA661}"/>
    <cellStyle name="Valuta 3 2 2 3 2 9" xfId="31123" xr:uid="{928789B1-52F5-4D40-BBF0-CC1D4A9EE1DD}"/>
    <cellStyle name="Valuta 3 2 2 3 3" xfId="4214" xr:uid="{00000000-0005-0000-0000-000073190000}"/>
    <cellStyle name="Valuta 3 2 2 3 3 10" xfId="31124" xr:uid="{55BF29C2-F55E-46E9-BA94-82AE593F3351}"/>
    <cellStyle name="Valuta 3 2 2 3 3 11" xfId="35472" xr:uid="{5752DF85-E0AC-4A44-9935-5A1240F47FDC}"/>
    <cellStyle name="Valuta 3 2 2 3 3 12" xfId="36632" xr:uid="{C89E4749-29C6-4629-9B7C-0510CFD513CB}"/>
    <cellStyle name="Valuta 3 2 2 3 3 2" xfId="4215" xr:uid="{00000000-0005-0000-0000-000074190000}"/>
    <cellStyle name="Valuta 3 2 2 3 3 2 2" xfId="6902" xr:uid="{00000000-0005-0000-0000-000075190000}"/>
    <cellStyle name="Valuta 3 2 2 3 3 2 2 2" xfId="31126" xr:uid="{5A9E45B2-DE79-49DA-AF36-8003FE084B4E}"/>
    <cellStyle name="Valuta 3 2 2 3 3 2 3" xfId="31127" xr:uid="{752D22B1-1105-4ABA-9A76-1572AF95DBF3}"/>
    <cellStyle name="Valuta 3 2 2 3 3 2 4" xfId="31125" xr:uid="{B01C9300-8249-4602-A203-4F358C70E334}"/>
    <cellStyle name="Valuta 3 2 2 3 3 2 5" xfId="35473" xr:uid="{15E0A343-E079-4C67-9F86-30F4370D180D}"/>
    <cellStyle name="Valuta 3 2 2 3 3 3" xfId="4216" xr:uid="{00000000-0005-0000-0000-000076190000}"/>
    <cellStyle name="Valuta 3 2 2 3 3 3 2" xfId="6903" xr:uid="{00000000-0005-0000-0000-000077190000}"/>
    <cellStyle name="Valuta 3 2 2 3 3 3 2 2" xfId="31129" xr:uid="{6EF532F5-49BC-4015-B07B-63BF72C03378}"/>
    <cellStyle name="Valuta 3 2 2 3 3 3 3" xfId="31130" xr:uid="{9DC3C4DA-2271-450C-A235-1CB10DFBC985}"/>
    <cellStyle name="Valuta 3 2 2 3 3 3 4" xfId="31128" xr:uid="{793FFE5D-FCBE-4570-A692-858C14B79208}"/>
    <cellStyle name="Valuta 3 2 2 3 3 3 5" xfId="35474" xr:uid="{73D1F9CB-5E3F-4F60-A06E-8137FD3B50A0}"/>
    <cellStyle name="Valuta 3 2 2 3 3 4" xfId="4217" xr:uid="{00000000-0005-0000-0000-000078190000}"/>
    <cellStyle name="Valuta 3 2 2 3 3 4 2" xfId="6904" xr:uid="{00000000-0005-0000-0000-000079190000}"/>
    <cellStyle name="Valuta 3 2 2 3 3 4 2 2" xfId="31132" xr:uid="{F40CFD2C-176A-4640-8AA6-A4EB43A2D8CF}"/>
    <cellStyle name="Valuta 3 2 2 3 3 4 3" xfId="31133" xr:uid="{DCD70076-A233-4DFE-9829-41CA798280AA}"/>
    <cellStyle name="Valuta 3 2 2 3 3 4 4" xfId="31131" xr:uid="{1F053D74-5FFF-473D-8775-D81ACA097279}"/>
    <cellStyle name="Valuta 3 2 2 3 3 4 5" xfId="35475" xr:uid="{E52CB4BC-2EC1-4423-B01D-97070814A1DB}"/>
    <cellStyle name="Valuta 3 2 2 3 3 5" xfId="4218" xr:uid="{00000000-0005-0000-0000-00007A190000}"/>
    <cellStyle name="Valuta 3 2 2 3 3 5 2" xfId="31134" xr:uid="{7689C984-A0E0-4C75-8D8D-9F9B8619F0B7}"/>
    <cellStyle name="Valuta 3 2 2 3 3 6" xfId="6901" xr:uid="{00000000-0005-0000-0000-00007B190000}"/>
    <cellStyle name="Valuta 3 2 2 3 3 6 2" xfId="31136" xr:uid="{AECF9244-C4E3-48B6-A55E-4BA6914A14E1}"/>
    <cellStyle name="Valuta 3 2 2 3 3 6 2 2" xfId="31137" xr:uid="{C0BECADF-7DD4-4735-A3C4-81D5F9A2BA8B}"/>
    <cellStyle name="Valuta 3 2 2 3 3 6 3" xfId="31138" xr:uid="{1A30061B-A3EF-4BF8-80A8-620FAC93DBDE}"/>
    <cellStyle name="Valuta 3 2 2 3 3 6 4" xfId="31135" xr:uid="{BB4C157B-4B46-4CF4-9BCF-A28883E40A26}"/>
    <cellStyle name="Valuta 3 2 2 3 3 7" xfId="31139" xr:uid="{2C61DF95-AB39-4658-9FE1-3F1984C7BD5E}"/>
    <cellStyle name="Valuta 3 2 2 3 3 7 2" xfId="31140" xr:uid="{94EB52E7-C2DC-458C-8736-02B850C3D81F}"/>
    <cellStyle name="Valuta 3 2 2 3 3 8" xfId="31141" xr:uid="{8B3EF2CD-504F-4B2E-948E-A423B21D9E7C}"/>
    <cellStyle name="Valuta 3 2 2 3 3 9" xfId="31142" xr:uid="{F1554BB1-016D-4256-BACE-19BF4AE1699C}"/>
    <cellStyle name="Valuta 3 2 2 3 4" xfId="4219" xr:uid="{00000000-0005-0000-0000-00007C190000}"/>
    <cellStyle name="Valuta 3 2 2 3 4 2" xfId="6905" xr:uid="{00000000-0005-0000-0000-00007D190000}"/>
    <cellStyle name="Valuta 3 2 2 3 4 2 2" xfId="31144" xr:uid="{5F5397A9-3569-4A37-B86E-4F6ED9D3E485}"/>
    <cellStyle name="Valuta 3 2 2 3 4 3" xfId="31145" xr:uid="{A814A802-89BF-48D3-86CB-278DFCDB8E3C}"/>
    <cellStyle name="Valuta 3 2 2 3 4 4" xfId="31146" xr:uid="{FC4184BB-0712-4F03-83FA-AD3F5A919EF4}"/>
    <cellStyle name="Valuta 3 2 2 3 4 5" xfId="31143" xr:uid="{971A836B-74B2-4439-851D-B351E08164E1}"/>
    <cellStyle name="Valuta 3 2 2 3 4 6" xfId="35476" xr:uid="{D70757CA-979D-4BB3-8B51-D4AA90539728}"/>
    <cellStyle name="Valuta 3 2 2 3 5" xfId="4220" xr:uid="{00000000-0005-0000-0000-00007E190000}"/>
    <cellStyle name="Valuta 3 2 2 3 5 2" xfId="6906" xr:uid="{00000000-0005-0000-0000-00007F190000}"/>
    <cellStyle name="Valuta 3 2 2 3 5 2 2" xfId="31148" xr:uid="{3D7F7A03-33E9-4D32-8AF2-AC617A22AF5D}"/>
    <cellStyle name="Valuta 3 2 2 3 5 3" xfId="31149" xr:uid="{E05BAA7E-A1EA-41B2-B039-25CA64353DEA}"/>
    <cellStyle name="Valuta 3 2 2 3 5 4" xfId="31147" xr:uid="{77B01150-EDE2-4A8A-99B5-44E32642DB22}"/>
    <cellStyle name="Valuta 3 2 2 3 5 5" xfId="35477" xr:uid="{8A1F4F2B-1C4E-41FE-B31F-C1BDF6008AEA}"/>
    <cellStyle name="Valuta 3 2 2 3 6" xfId="4221" xr:uid="{00000000-0005-0000-0000-000080190000}"/>
    <cellStyle name="Valuta 3 2 2 3 6 2" xfId="6907" xr:uid="{00000000-0005-0000-0000-000081190000}"/>
    <cellStyle name="Valuta 3 2 2 3 6 2 2" xfId="31151" xr:uid="{8E46D70F-4C8D-4378-882E-2D7DFE2082D1}"/>
    <cellStyle name="Valuta 3 2 2 3 6 3" xfId="31152" xr:uid="{09C591E0-993F-4C76-97E4-B97237C9E9F6}"/>
    <cellStyle name="Valuta 3 2 2 3 6 4" xfId="31150" xr:uid="{57C5045F-8C70-4B5E-B9F3-67B9B051DD0D}"/>
    <cellStyle name="Valuta 3 2 2 3 6 5" xfId="35478" xr:uid="{A07E5C44-D97E-4C2C-941C-908AE616D3D7}"/>
    <cellStyle name="Valuta 3 2 2 3 7" xfId="4222" xr:uid="{00000000-0005-0000-0000-000082190000}"/>
    <cellStyle name="Valuta 3 2 2 3 7 2" xfId="31153" xr:uid="{BF5C5578-F164-4592-80FF-CB7E637CA277}"/>
    <cellStyle name="Valuta 3 2 2 3 8" xfId="6896" xr:uid="{00000000-0005-0000-0000-000083190000}"/>
    <cellStyle name="Valuta 3 2 2 3 8 2" xfId="31155" xr:uid="{19BA86B2-6EB6-4691-B59E-A72F38CA61AE}"/>
    <cellStyle name="Valuta 3 2 2 3 8 2 2" xfId="31156" xr:uid="{7223CB75-BADD-4854-A976-43721FC94253}"/>
    <cellStyle name="Valuta 3 2 2 3 8 3" xfId="31157" xr:uid="{3CD6313D-E3C9-4602-AED1-9EDECA81387F}"/>
    <cellStyle name="Valuta 3 2 2 3 8 4" xfId="31154" xr:uid="{3C066895-8261-4544-8C69-CBDCE7737297}"/>
    <cellStyle name="Valuta 3 2 2 3 9" xfId="31158" xr:uid="{A42DF861-184B-4596-8167-8AEC2471AB28}"/>
    <cellStyle name="Valuta 3 2 2 3 9 2" xfId="31159" xr:uid="{8FE3875E-8DF5-499C-A32C-108C26B1EA4A}"/>
    <cellStyle name="Valuta 3 2 2 4" xfId="4223" xr:uid="{00000000-0005-0000-0000-000084190000}"/>
    <cellStyle name="Valuta 3 2 2 4 10" xfId="31161" xr:uid="{62F0249E-F31C-41E9-BE24-05F333AE6C4D}"/>
    <cellStyle name="Valuta 3 2 2 4 11" xfId="31162" xr:uid="{5FB3B415-671E-4EF2-8A54-43B1DF5CD2D5}"/>
    <cellStyle name="Valuta 3 2 2 4 12" xfId="31160" xr:uid="{DF070C27-F21F-459D-A8DE-D612F56BE463}"/>
    <cellStyle name="Valuta 3 2 2 4 13" xfId="35479" xr:uid="{59B7F230-C320-4DC7-B598-778308568795}"/>
    <cellStyle name="Valuta 3 2 2 4 14" xfId="35950" xr:uid="{8DB270D9-3254-4C50-AC79-3A51441AD7A9}"/>
    <cellStyle name="Valuta 3 2 2 4 2" xfId="4224" xr:uid="{00000000-0005-0000-0000-000085190000}"/>
    <cellStyle name="Valuta 3 2 2 4 2 10" xfId="31163" xr:uid="{C146BF75-02BE-43D0-81A3-EB9B31FE652E}"/>
    <cellStyle name="Valuta 3 2 2 4 2 11" xfId="35480" xr:uid="{9A92B9EE-7B9A-475D-8DDB-906FBA42AECB}"/>
    <cellStyle name="Valuta 3 2 2 4 2 12" xfId="36338" xr:uid="{114610B5-F0AA-4A7A-AA4E-9F345AC254FD}"/>
    <cellStyle name="Valuta 3 2 2 4 2 2" xfId="4225" xr:uid="{00000000-0005-0000-0000-000086190000}"/>
    <cellStyle name="Valuta 3 2 2 4 2 2 2" xfId="6910" xr:uid="{00000000-0005-0000-0000-000087190000}"/>
    <cellStyle name="Valuta 3 2 2 4 2 2 2 2" xfId="31165" xr:uid="{F8D95700-03A0-490F-B7F8-57A7516953F7}"/>
    <cellStyle name="Valuta 3 2 2 4 2 2 3" xfId="31166" xr:uid="{C2F7BBFD-2B48-4C9D-A205-0FF663E9AC4F}"/>
    <cellStyle name="Valuta 3 2 2 4 2 2 4" xfId="31164" xr:uid="{B6B4BA9F-C02B-4FF8-98BB-718E3C34D5D1}"/>
    <cellStyle name="Valuta 3 2 2 4 2 2 5" xfId="35481" xr:uid="{AE622607-2CFF-43F4-B654-99D4924E8E5B}"/>
    <cellStyle name="Valuta 3 2 2 4 2 3" xfId="4226" xr:uid="{00000000-0005-0000-0000-000088190000}"/>
    <cellStyle name="Valuta 3 2 2 4 2 3 2" xfId="6911" xr:uid="{00000000-0005-0000-0000-000089190000}"/>
    <cellStyle name="Valuta 3 2 2 4 2 3 2 2" xfId="31168" xr:uid="{0B5E9441-C0E7-4E44-B310-764B1911F3E4}"/>
    <cellStyle name="Valuta 3 2 2 4 2 3 3" xfId="31169" xr:uid="{68B64947-5C87-439C-84B1-450DEC36BEB8}"/>
    <cellStyle name="Valuta 3 2 2 4 2 3 4" xfId="31167" xr:uid="{9E739D0C-B88F-4EAC-86E7-EBCDE8BC03E7}"/>
    <cellStyle name="Valuta 3 2 2 4 2 3 5" xfId="35482" xr:uid="{3D7B8953-4F76-4E4E-AC0D-5BE4E1B5290B}"/>
    <cellStyle name="Valuta 3 2 2 4 2 4" xfId="4227" xr:uid="{00000000-0005-0000-0000-00008A190000}"/>
    <cellStyle name="Valuta 3 2 2 4 2 4 2" xfId="6912" xr:uid="{00000000-0005-0000-0000-00008B190000}"/>
    <cellStyle name="Valuta 3 2 2 4 2 4 2 2" xfId="31171" xr:uid="{03B60CAB-035E-4112-9B43-5BF8CF10901A}"/>
    <cellStyle name="Valuta 3 2 2 4 2 4 3" xfId="31172" xr:uid="{E6066C78-1712-4A98-A03A-2EB0F985CDF1}"/>
    <cellStyle name="Valuta 3 2 2 4 2 4 4" xfId="31170" xr:uid="{1EBC7C11-2C2E-418B-9CB9-42B6545B87AB}"/>
    <cellStyle name="Valuta 3 2 2 4 2 4 5" xfId="35483" xr:uid="{F8E06412-133C-406F-A08C-30447DB59D37}"/>
    <cellStyle name="Valuta 3 2 2 4 2 5" xfId="4228" xr:uid="{00000000-0005-0000-0000-00008C190000}"/>
    <cellStyle name="Valuta 3 2 2 4 2 5 2" xfId="31173" xr:uid="{4AE7B3A1-C120-4D92-9570-87E09A0C2422}"/>
    <cellStyle name="Valuta 3 2 2 4 2 6" xfId="6909" xr:uid="{00000000-0005-0000-0000-00008D190000}"/>
    <cellStyle name="Valuta 3 2 2 4 2 6 2" xfId="31175" xr:uid="{8155F97E-283F-4127-88F0-81296616B89F}"/>
    <cellStyle name="Valuta 3 2 2 4 2 6 2 2" xfId="31176" xr:uid="{B811127A-3FB9-43D1-AFE4-84E0ECC95792}"/>
    <cellStyle name="Valuta 3 2 2 4 2 6 3" xfId="31177" xr:uid="{B643F086-68E9-432E-8B6C-1D988492E8E0}"/>
    <cellStyle name="Valuta 3 2 2 4 2 6 4" xfId="31174" xr:uid="{AABD713E-6BE1-40ED-AF43-DF5E1F47C390}"/>
    <cellStyle name="Valuta 3 2 2 4 2 7" xfId="31178" xr:uid="{971FC8AC-0A7B-4533-9D3E-DF1A98E79C6D}"/>
    <cellStyle name="Valuta 3 2 2 4 2 7 2" xfId="31179" xr:uid="{39EA8E3B-C0DC-49BB-BB1C-BB371F111ABB}"/>
    <cellStyle name="Valuta 3 2 2 4 2 8" xfId="31180" xr:uid="{9486F4EB-B8DF-41EC-B15C-EDF71F2B9245}"/>
    <cellStyle name="Valuta 3 2 2 4 2 9" xfId="31181" xr:uid="{06AA85D4-7549-4157-9DC0-03C9AB71FD43}"/>
    <cellStyle name="Valuta 3 2 2 4 3" xfId="4229" xr:uid="{00000000-0005-0000-0000-00008E190000}"/>
    <cellStyle name="Valuta 3 2 2 4 3 10" xfId="31182" xr:uid="{3FB4960C-CAFF-4FE9-924B-1BB3336ED2AB}"/>
    <cellStyle name="Valuta 3 2 2 4 3 11" xfId="35484" xr:uid="{45357564-7544-49B2-9CFE-43BCC4C7A787}"/>
    <cellStyle name="Valuta 3 2 2 4 3 12" xfId="36633" xr:uid="{F1C35858-40B1-486E-92DD-17A0C39D6113}"/>
    <cellStyle name="Valuta 3 2 2 4 3 2" xfId="4230" xr:uid="{00000000-0005-0000-0000-00008F190000}"/>
    <cellStyle name="Valuta 3 2 2 4 3 2 2" xfId="6914" xr:uid="{00000000-0005-0000-0000-000090190000}"/>
    <cellStyle name="Valuta 3 2 2 4 3 2 2 2" xfId="31184" xr:uid="{1C03FB3A-1B42-4E86-9CEB-4CC682F2E58D}"/>
    <cellStyle name="Valuta 3 2 2 4 3 2 3" xfId="31185" xr:uid="{F9DA7355-F01B-4FE4-A8FE-5F2C76A74A93}"/>
    <cellStyle name="Valuta 3 2 2 4 3 2 4" xfId="31183" xr:uid="{61D480EC-C6AB-4032-8728-3141E6ADCB7E}"/>
    <cellStyle name="Valuta 3 2 2 4 3 2 5" xfId="35485" xr:uid="{629AB4AF-164F-4FD9-AACD-6837BE54D671}"/>
    <cellStyle name="Valuta 3 2 2 4 3 3" xfId="4231" xr:uid="{00000000-0005-0000-0000-000091190000}"/>
    <cellStyle name="Valuta 3 2 2 4 3 3 2" xfId="6915" xr:uid="{00000000-0005-0000-0000-000092190000}"/>
    <cellStyle name="Valuta 3 2 2 4 3 3 2 2" xfId="31187" xr:uid="{AF3AB0F8-51A7-4DA7-865F-CF83390A6C18}"/>
    <cellStyle name="Valuta 3 2 2 4 3 3 3" xfId="31188" xr:uid="{F71D79DF-7E9A-46B5-BCFC-55F4DDF4A94B}"/>
    <cellStyle name="Valuta 3 2 2 4 3 3 4" xfId="31186" xr:uid="{A10EE8FB-C866-43EF-8453-40ADC56C6885}"/>
    <cellStyle name="Valuta 3 2 2 4 3 3 5" xfId="35486" xr:uid="{006E90D8-805F-4095-8756-56CDED435C15}"/>
    <cellStyle name="Valuta 3 2 2 4 3 4" xfId="4232" xr:uid="{00000000-0005-0000-0000-000093190000}"/>
    <cellStyle name="Valuta 3 2 2 4 3 4 2" xfId="6916" xr:uid="{00000000-0005-0000-0000-000094190000}"/>
    <cellStyle name="Valuta 3 2 2 4 3 4 2 2" xfId="31190" xr:uid="{BE12E5DF-A218-45A5-8B28-6CF0F0BBBAEA}"/>
    <cellStyle name="Valuta 3 2 2 4 3 4 3" xfId="31191" xr:uid="{65E207B1-8C5B-4B41-AE2A-B729B9E2716F}"/>
    <cellStyle name="Valuta 3 2 2 4 3 4 4" xfId="31189" xr:uid="{81E874ED-E7C7-418D-9B5B-43EA181816F2}"/>
    <cellStyle name="Valuta 3 2 2 4 3 4 5" xfId="35487" xr:uid="{6F782EA8-98A7-49FA-961A-9139798D9B01}"/>
    <cellStyle name="Valuta 3 2 2 4 3 5" xfId="4233" xr:uid="{00000000-0005-0000-0000-000095190000}"/>
    <cellStyle name="Valuta 3 2 2 4 3 5 2" xfId="31192" xr:uid="{753A5CE0-925F-478A-ACD2-9ADB6785032C}"/>
    <cellStyle name="Valuta 3 2 2 4 3 6" xfId="6913" xr:uid="{00000000-0005-0000-0000-000096190000}"/>
    <cellStyle name="Valuta 3 2 2 4 3 6 2" xfId="31194" xr:uid="{C8EBDFC9-048A-4A42-864B-597CD5C1FF9F}"/>
    <cellStyle name="Valuta 3 2 2 4 3 6 2 2" xfId="31195" xr:uid="{BFAB6FCF-9EE9-4138-86FD-4DCD151FE5DB}"/>
    <cellStyle name="Valuta 3 2 2 4 3 6 3" xfId="31196" xr:uid="{ACB73F8F-2C33-463F-A012-6A53023D3361}"/>
    <cellStyle name="Valuta 3 2 2 4 3 6 4" xfId="31193" xr:uid="{1DC41EC9-454B-413E-BB0A-A59E3C99639E}"/>
    <cellStyle name="Valuta 3 2 2 4 3 7" xfId="31197" xr:uid="{BF550C83-9326-4D41-8CBE-969F86B6CDE3}"/>
    <cellStyle name="Valuta 3 2 2 4 3 7 2" xfId="31198" xr:uid="{51FC0529-C986-46A4-8651-75346F8B3BCE}"/>
    <cellStyle name="Valuta 3 2 2 4 3 8" xfId="31199" xr:uid="{FEA6BD7E-1B40-4155-95E8-A34EF3796262}"/>
    <cellStyle name="Valuta 3 2 2 4 3 9" xfId="31200" xr:uid="{0C3737DE-A814-4EFE-B08E-D93C3D5EC991}"/>
    <cellStyle name="Valuta 3 2 2 4 4" xfId="4234" xr:uid="{00000000-0005-0000-0000-000097190000}"/>
    <cellStyle name="Valuta 3 2 2 4 4 2" xfId="6917" xr:uid="{00000000-0005-0000-0000-000098190000}"/>
    <cellStyle name="Valuta 3 2 2 4 4 2 2" xfId="31202" xr:uid="{EF3EEC37-1CFD-408D-9AEA-43ECE7B6650D}"/>
    <cellStyle name="Valuta 3 2 2 4 4 3" xfId="31203" xr:uid="{F3446710-3B9A-4286-91A6-A0279422E5F6}"/>
    <cellStyle name="Valuta 3 2 2 4 4 4" xfId="31204" xr:uid="{83AAC59F-0813-4BB6-99FF-2A13BDA5F494}"/>
    <cellStyle name="Valuta 3 2 2 4 4 5" xfId="31201" xr:uid="{68465E2A-A023-45D4-BE10-69D2EC553E23}"/>
    <cellStyle name="Valuta 3 2 2 4 4 6" xfId="35488" xr:uid="{4D5D9FEE-7F97-4007-9E7A-7D709C8CE7C1}"/>
    <cellStyle name="Valuta 3 2 2 4 5" xfId="4235" xr:uid="{00000000-0005-0000-0000-000099190000}"/>
    <cellStyle name="Valuta 3 2 2 4 5 2" xfId="6918" xr:uid="{00000000-0005-0000-0000-00009A190000}"/>
    <cellStyle name="Valuta 3 2 2 4 5 2 2" xfId="31206" xr:uid="{1645A821-9273-4808-B3F0-0AF478A406BF}"/>
    <cellStyle name="Valuta 3 2 2 4 5 3" xfId="31207" xr:uid="{C4B103E3-5D05-4AAA-9F91-250D82D8B2B2}"/>
    <cellStyle name="Valuta 3 2 2 4 5 4" xfId="31205" xr:uid="{244FC62E-C42F-45CF-A55B-739265CE2109}"/>
    <cellStyle name="Valuta 3 2 2 4 5 5" xfId="35489" xr:uid="{45CBC609-507F-4D2C-B6C7-0E5D02B8C2EA}"/>
    <cellStyle name="Valuta 3 2 2 4 6" xfId="4236" xr:uid="{00000000-0005-0000-0000-00009B190000}"/>
    <cellStyle name="Valuta 3 2 2 4 6 2" xfId="6919" xr:uid="{00000000-0005-0000-0000-00009C190000}"/>
    <cellStyle name="Valuta 3 2 2 4 6 2 2" xfId="31209" xr:uid="{99A51D14-94F9-4424-8D5E-B543D4842170}"/>
    <cellStyle name="Valuta 3 2 2 4 6 3" xfId="31210" xr:uid="{A8E7F96C-1C8F-4635-A557-A1E91E72E709}"/>
    <cellStyle name="Valuta 3 2 2 4 6 4" xfId="31208" xr:uid="{A7BDA576-710F-4119-ADBC-2A777F495BD4}"/>
    <cellStyle name="Valuta 3 2 2 4 6 5" xfId="35490" xr:uid="{108B70FD-8143-40FF-81CE-C75445857DEF}"/>
    <cellStyle name="Valuta 3 2 2 4 7" xfId="4237" xr:uid="{00000000-0005-0000-0000-00009D190000}"/>
    <cellStyle name="Valuta 3 2 2 4 7 2" xfId="31211" xr:uid="{3CD108DF-7795-4EF4-AD87-BBCD860AFA43}"/>
    <cellStyle name="Valuta 3 2 2 4 8" xfId="6908" xr:uid="{00000000-0005-0000-0000-00009E190000}"/>
    <cellStyle name="Valuta 3 2 2 4 8 2" xfId="31213" xr:uid="{AC428D10-A750-4F29-B432-E0DAAB6AA6A2}"/>
    <cellStyle name="Valuta 3 2 2 4 8 2 2" xfId="31214" xr:uid="{27663614-8107-4C93-B1CB-4496754F8F7F}"/>
    <cellStyle name="Valuta 3 2 2 4 8 3" xfId="31215" xr:uid="{7BCBD216-FA82-4CE4-A225-E3FCBCF75B61}"/>
    <cellStyle name="Valuta 3 2 2 4 8 4" xfId="31212" xr:uid="{8AB6DC4D-B467-42CF-B562-075A72E556C5}"/>
    <cellStyle name="Valuta 3 2 2 4 9" xfId="31216" xr:uid="{2BC71D07-1394-4B36-AF71-46C7D15416F7}"/>
    <cellStyle name="Valuta 3 2 2 4 9 2" xfId="31217" xr:uid="{5B055480-7345-47A5-8363-19E49F344D61}"/>
    <cellStyle name="Valuta 3 2 2 5" xfId="4238" xr:uid="{00000000-0005-0000-0000-00009F190000}"/>
    <cellStyle name="Valuta 3 2 2 5 10" xfId="31219" xr:uid="{BEB0AAC9-AE52-48DE-9B16-F67EB7FC8DC8}"/>
    <cellStyle name="Valuta 3 2 2 5 11" xfId="31220" xr:uid="{79C6D828-C0CE-4ADF-8506-715E3AC6C364}"/>
    <cellStyle name="Valuta 3 2 2 5 12" xfId="31218" xr:uid="{DBF4E734-ED9D-47B7-BE2E-BB6C32130E95}"/>
    <cellStyle name="Valuta 3 2 2 5 13" xfId="35491" xr:uid="{63AA1947-F594-48D9-B250-332C3473F107}"/>
    <cellStyle name="Valuta 3 2 2 5 14" xfId="35951" xr:uid="{FE52C9DD-22E1-4887-985E-4AC23129B752}"/>
    <cellStyle name="Valuta 3 2 2 5 2" xfId="4239" xr:uid="{00000000-0005-0000-0000-0000A0190000}"/>
    <cellStyle name="Valuta 3 2 2 5 2 10" xfId="31221" xr:uid="{78CEB6F4-6930-4EE6-A689-4111C67D0D73}"/>
    <cellStyle name="Valuta 3 2 2 5 2 11" xfId="35492" xr:uid="{888904A0-E98D-472D-993D-629C1749A06D}"/>
    <cellStyle name="Valuta 3 2 2 5 2 12" xfId="36339" xr:uid="{F1567C04-8806-4223-A300-CF2BF33ABE1D}"/>
    <cellStyle name="Valuta 3 2 2 5 2 2" xfId="4240" xr:uid="{00000000-0005-0000-0000-0000A1190000}"/>
    <cellStyle name="Valuta 3 2 2 5 2 2 2" xfId="6922" xr:uid="{00000000-0005-0000-0000-0000A2190000}"/>
    <cellStyle name="Valuta 3 2 2 5 2 2 2 2" xfId="31223" xr:uid="{B0DD61DE-1E96-4003-A4B0-1955310F4E93}"/>
    <cellStyle name="Valuta 3 2 2 5 2 2 3" xfId="31224" xr:uid="{F86B8DA6-15CE-4C10-B36F-6BDDF318EC71}"/>
    <cellStyle name="Valuta 3 2 2 5 2 2 4" xfId="31222" xr:uid="{C2ACCADC-DD63-4CB9-9B0B-89CD0811E549}"/>
    <cellStyle name="Valuta 3 2 2 5 2 2 5" xfId="35493" xr:uid="{02C18BDA-6346-4571-A9BE-44DBCE76A494}"/>
    <cellStyle name="Valuta 3 2 2 5 2 3" xfId="4241" xr:uid="{00000000-0005-0000-0000-0000A3190000}"/>
    <cellStyle name="Valuta 3 2 2 5 2 3 2" xfId="6923" xr:uid="{00000000-0005-0000-0000-0000A4190000}"/>
    <cellStyle name="Valuta 3 2 2 5 2 3 2 2" xfId="31226" xr:uid="{479759C4-C7A8-4A40-A64A-7FB1AC8AE0B9}"/>
    <cellStyle name="Valuta 3 2 2 5 2 3 3" xfId="31227" xr:uid="{F6115539-180E-4E83-A8A0-D671076E175D}"/>
    <cellStyle name="Valuta 3 2 2 5 2 3 4" xfId="31225" xr:uid="{ABA7CC81-524A-4BD2-B489-E0DCCBFDBF1F}"/>
    <cellStyle name="Valuta 3 2 2 5 2 3 5" xfId="35494" xr:uid="{3524E926-D617-4F5C-AB68-689A56F871DE}"/>
    <cellStyle name="Valuta 3 2 2 5 2 4" xfId="4242" xr:uid="{00000000-0005-0000-0000-0000A5190000}"/>
    <cellStyle name="Valuta 3 2 2 5 2 4 2" xfId="6924" xr:uid="{00000000-0005-0000-0000-0000A6190000}"/>
    <cellStyle name="Valuta 3 2 2 5 2 4 2 2" xfId="31229" xr:uid="{CB108F83-3CFE-4123-AA46-31ABE7BDF7BD}"/>
    <cellStyle name="Valuta 3 2 2 5 2 4 3" xfId="31230" xr:uid="{F41E33C0-210F-4B64-84D0-F9726CFF051C}"/>
    <cellStyle name="Valuta 3 2 2 5 2 4 4" xfId="31228" xr:uid="{09FF2E89-4ADD-41D2-AEEE-424099F4A787}"/>
    <cellStyle name="Valuta 3 2 2 5 2 4 5" xfId="35495" xr:uid="{467F47E2-85CF-403D-A8B1-AB15B68240FD}"/>
    <cellStyle name="Valuta 3 2 2 5 2 5" xfId="4243" xr:uid="{00000000-0005-0000-0000-0000A7190000}"/>
    <cellStyle name="Valuta 3 2 2 5 2 5 2" xfId="31231" xr:uid="{8DF84B04-91D5-4B7D-BCC2-98BAA343C053}"/>
    <cellStyle name="Valuta 3 2 2 5 2 6" xfId="6921" xr:uid="{00000000-0005-0000-0000-0000A8190000}"/>
    <cellStyle name="Valuta 3 2 2 5 2 6 2" xfId="31233" xr:uid="{94C6B9F4-254B-4743-9C2C-4B01CE7A2B8F}"/>
    <cellStyle name="Valuta 3 2 2 5 2 6 2 2" xfId="31234" xr:uid="{849221DD-33ED-4325-9B62-E6146EEB6999}"/>
    <cellStyle name="Valuta 3 2 2 5 2 6 3" xfId="31235" xr:uid="{9CA4E86E-E94D-4B33-BDE2-8BA5A4812A3E}"/>
    <cellStyle name="Valuta 3 2 2 5 2 6 4" xfId="31232" xr:uid="{F46B49D4-50D5-4629-B2B5-D82D8E9C381B}"/>
    <cellStyle name="Valuta 3 2 2 5 2 7" xfId="31236" xr:uid="{975E053A-4B25-4F4D-A815-FEBAA57A4D90}"/>
    <cellStyle name="Valuta 3 2 2 5 2 7 2" xfId="31237" xr:uid="{F06905E1-17FD-411D-8A7E-3C0729398AC5}"/>
    <cellStyle name="Valuta 3 2 2 5 2 8" xfId="31238" xr:uid="{50039F17-B905-4522-A7F6-220E803F6772}"/>
    <cellStyle name="Valuta 3 2 2 5 2 9" xfId="31239" xr:uid="{FCCB0DAD-C85E-45B0-97DA-EF955840D9E3}"/>
    <cellStyle name="Valuta 3 2 2 5 3" xfId="4244" xr:uid="{00000000-0005-0000-0000-0000A9190000}"/>
    <cellStyle name="Valuta 3 2 2 5 3 10" xfId="31240" xr:uid="{7B690366-6543-406F-B910-072F525B1FC1}"/>
    <cellStyle name="Valuta 3 2 2 5 3 11" xfId="35496" xr:uid="{E54CAC6B-E0D5-4E48-BD16-27B3D77D7A62}"/>
    <cellStyle name="Valuta 3 2 2 5 3 12" xfId="36634" xr:uid="{1731B3D6-3989-429C-94D7-21F710C84E2C}"/>
    <cellStyle name="Valuta 3 2 2 5 3 2" xfId="4245" xr:uid="{00000000-0005-0000-0000-0000AA190000}"/>
    <cellStyle name="Valuta 3 2 2 5 3 2 2" xfId="6926" xr:uid="{00000000-0005-0000-0000-0000AB190000}"/>
    <cellStyle name="Valuta 3 2 2 5 3 2 2 2" xfId="31242" xr:uid="{5F0E8A94-9B00-494B-AD6F-85DF758DA6BF}"/>
    <cellStyle name="Valuta 3 2 2 5 3 2 3" xfId="31243" xr:uid="{F98A68D4-94F2-4754-8D0D-0703E32A4FC2}"/>
    <cellStyle name="Valuta 3 2 2 5 3 2 4" xfId="31241" xr:uid="{A17B2230-81CA-471B-A48C-3E20A8C61A94}"/>
    <cellStyle name="Valuta 3 2 2 5 3 2 5" xfId="35497" xr:uid="{5E646002-7415-4249-B829-956E5C4D5923}"/>
    <cellStyle name="Valuta 3 2 2 5 3 3" xfId="4246" xr:uid="{00000000-0005-0000-0000-0000AC190000}"/>
    <cellStyle name="Valuta 3 2 2 5 3 3 2" xfId="6927" xr:uid="{00000000-0005-0000-0000-0000AD190000}"/>
    <cellStyle name="Valuta 3 2 2 5 3 3 2 2" xfId="31245" xr:uid="{E0218B07-7F5A-4C61-85DB-CA956DB0B0B6}"/>
    <cellStyle name="Valuta 3 2 2 5 3 3 3" xfId="31246" xr:uid="{947D2696-5E85-4D3C-8AE3-4C53C8D83AAB}"/>
    <cellStyle name="Valuta 3 2 2 5 3 3 4" xfId="31244" xr:uid="{FDBE34EB-1217-4F3C-8211-5D2AF9EF18D3}"/>
    <cellStyle name="Valuta 3 2 2 5 3 3 5" xfId="35498" xr:uid="{78C31B66-AEC2-4CB2-9AB0-8E4DDB354360}"/>
    <cellStyle name="Valuta 3 2 2 5 3 4" xfId="4247" xr:uid="{00000000-0005-0000-0000-0000AE190000}"/>
    <cellStyle name="Valuta 3 2 2 5 3 4 2" xfId="6928" xr:uid="{00000000-0005-0000-0000-0000AF190000}"/>
    <cellStyle name="Valuta 3 2 2 5 3 4 2 2" xfId="31248" xr:uid="{2E918545-AC97-4D66-A6C2-AF106A239317}"/>
    <cellStyle name="Valuta 3 2 2 5 3 4 3" xfId="31249" xr:uid="{2047BE33-6836-41F3-971E-78784AEE5264}"/>
    <cellStyle name="Valuta 3 2 2 5 3 4 4" xfId="31247" xr:uid="{6145EEB4-5EC5-407F-8A9B-860AEECCBD2F}"/>
    <cellStyle name="Valuta 3 2 2 5 3 4 5" xfId="35499" xr:uid="{225AE4F7-AA97-4BBB-A0E1-C42323E9D590}"/>
    <cellStyle name="Valuta 3 2 2 5 3 5" xfId="4248" xr:uid="{00000000-0005-0000-0000-0000B0190000}"/>
    <cellStyle name="Valuta 3 2 2 5 3 5 2" xfId="31250" xr:uid="{061E3189-6DC6-4D65-89E8-B8F2E444917D}"/>
    <cellStyle name="Valuta 3 2 2 5 3 6" xfId="6925" xr:uid="{00000000-0005-0000-0000-0000B1190000}"/>
    <cellStyle name="Valuta 3 2 2 5 3 6 2" xfId="31252" xr:uid="{640C70EF-F363-445E-9B8B-1BE85732A182}"/>
    <cellStyle name="Valuta 3 2 2 5 3 6 2 2" xfId="31253" xr:uid="{D003EC74-527D-4A1E-89CB-7AAE8071D64C}"/>
    <cellStyle name="Valuta 3 2 2 5 3 6 3" xfId="31254" xr:uid="{DD349BCB-D3C6-4966-932D-93203D0754A3}"/>
    <cellStyle name="Valuta 3 2 2 5 3 6 4" xfId="31251" xr:uid="{C2D401D3-B3B2-441E-80FD-372903839A4E}"/>
    <cellStyle name="Valuta 3 2 2 5 3 7" xfId="31255" xr:uid="{01AB7462-0ACF-4332-AED4-4C9161B26DAD}"/>
    <cellStyle name="Valuta 3 2 2 5 3 7 2" xfId="31256" xr:uid="{E7C378FB-86C0-41DE-AFB5-78F73601E404}"/>
    <cellStyle name="Valuta 3 2 2 5 3 8" xfId="31257" xr:uid="{50E6E239-0D15-4A3D-8CFA-E2517A0E7B3E}"/>
    <cellStyle name="Valuta 3 2 2 5 3 9" xfId="31258" xr:uid="{D24EF0B0-7F96-4DD7-A669-872CE16684F2}"/>
    <cellStyle name="Valuta 3 2 2 5 4" xfId="4249" xr:uid="{00000000-0005-0000-0000-0000B2190000}"/>
    <cellStyle name="Valuta 3 2 2 5 4 2" xfId="6929" xr:uid="{00000000-0005-0000-0000-0000B3190000}"/>
    <cellStyle name="Valuta 3 2 2 5 4 2 2" xfId="31260" xr:uid="{A0D170BB-7EB6-4809-9372-08C32665ADA0}"/>
    <cellStyle name="Valuta 3 2 2 5 4 3" xfId="31261" xr:uid="{3590B56E-1FE9-491A-BB3E-21B8080CD710}"/>
    <cellStyle name="Valuta 3 2 2 5 4 4" xfId="31262" xr:uid="{41D80E34-F2F4-4E4B-B538-5526AF346BB0}"/>
    <cellStyle name="Valuta 3 2 2 5 4 5" xfId="31259" xr:uid="{CFED37FD-9BCA-42E3-8980-9A863DE1A099}"/>
    <cellStyle name="Valuta 3 2 2 5 4 6" xfId="35500" xr:uid="{8DCE14F7-CAB7-40EB-B9A3-A7E956DB1467}"/>
    <cellStyle name="Valuta 3 2 2 5 5" xfId="4250" xr:uid="{00000000-0005-0000-0000-0000B4190000}"/>
    <cellStyle name="Valuta 3 2 2 5 5 2" xfId="6930" xr:uid="{00000000-0005-0000-0000-0000B5190000}"/>
    <cellStyle name="Valuta 3 2 2 5 5 2 2" xfId="31264" xr:uid="{2AC6C467-A427-4E31-8EF0-AFEC1A886357}"/>
    <cellStyle name="Valuta 3 2 2 5 5 3" xfId="31265" xr:uid="{6374627F-7340-47C7-8CFD-CC2BA4A26EAE}"/>
    <cellStyle name="Valuta 3 2 2 5 5 4" xfId="31263" xr:uid="{11C37ECB-686E-4BD2-8A96-E59B864AFA86}"/>
    <cellStyle name="Valuta 3 2 2 5 5 5" xfId="35501" xr:uid="{E0D62E65-498D-486A-9C2B-AD88F54C5D31}"/>
    <cellStyle name="Valuta 3 2 2 5 6" xfId="4251" xr:uid="{00000000-0005-0000-0000-0000B6190000}"/>
    <cellStyle name="Valuta 3 2 2 5 6 2" xfId="6931" xr:uid="{00000000-0005-0000-0000-0000B7190000}"/>
    <cellStyle name="Valuta 3 2 2 5 6 2 2" xfId="31267" xr:uid="{B717C4C1-5025-43D5-B473-2CB0FF19EEB8}"/>
    <cellStyle name="Valuta 3 2 2 5 6 3" xfId="31268" xr:uid="{F95BC188-F8BC-47EC-99BE-648C2555A9ED}"/>
    <cellStyle name="Valuta 3 2 2 5 6 4" xfId="31266" xr:uid="{39C3813C-63E1-4B43-8B07-656143F79ED5}"/>
    <cellStyle name="Valuta 3 2 2 5 6 5" xfId="35502" xr:uid="{1C056BB9-31CC-4291-A70F-2B30159D9E69}"/>
    <cellStyle name="Valuta 3 2 2 5 7" xfId="4252" xr:uid="{00000000-0005-0000-0000-0000B8190000}"/>
    <cellStyle name="Valuta 3 2 2 5 7 2" xfId="31269" xr:uid="{CA256FD1-0AD3-48BA-8C1D-612F89D5E3D0}"/>
    <cellStyle name="Valuta 3 2 2 5 8" xfId="6920" xr:uid="{00000000-0005-0000-0000-0000B9190000}"/>
    <cellStyle name="Valuta 3 2 2 5 8 2" xfId="31271" xr:uid="{9B8145DD-0CC2-448F-AF9A-C71C5D58E133}"/>
    <cellStyle name="Valuta 3 2 2 5 8 2 2" xfId="31272" xr:uid="{C2BF338B-8671-4450-BE2D-90BD9A83CBC1}"/>
    <cellStyle name="Valuta 3 2 2 5 8 3" xfId="31273" xr:uid="{112DCEFF-4088-484A-9B41-BCB7E45E05B7}"/>
    <cellStyle name="Valuta 3 2 2 5 8 4" xfId="31270" xr:uid="{804699BC-9053-42C5-B356-5029346224AD}"/>
    <cellStyle name="Valuta 3 2 2 5 9" xfId="31274" xr:uid="{789F0119-F71D-4C66-B94D-752DA52AF4F0}"/>
    <cellStyle name="Valuta 3 2 2 5 9 2" xfId="31275" xr:uid="{F698506D-B893-4A63-B8F2-E1A0177FED59}"/>
    <cellStyle name="Valuta 3 2 2 6" xfId="4253" xr:uid="{00000000-0005-0000-0000-0000BA190000}"/>
    <cellStyle name="Valuta 3 2 2 6 10" xfId="31276" xr:uid="{643A8390-C7A4-4CDA-892C-5A236A5E4EF5}"/>
    <cellStyle name="Valuta 3 2 2 6 11" xfId="35503" xr:uid="{D2CB6184-AF14-4250-BE3F-06BFA49C7AF4}"/>
    <cellStyle name="Valuta 3 2 2 6 12" xfId="36335" xr:uid="{51891EA1-D695-4087-A46C-9BF25C3CD35D}"/>
    <cellStyle name="Valuta 3 2 2 6 2" xfId="4254" xr:uid="{00000000-0005-0000-0000-0000BB190000}"/>
    <cellStyle name="Valuta 3 2 2 6 2 2" xfId="6933" xr:uid="{00000000-0005-0000-0000-0000BC190000}"/>
    <cellStyle name="Valuta 3 2 2 6 2 2 2" xfId="31278" xr:uid="{6D524DF8-9837-4940-86A4-20CC6FF9C38B}"/>
    <cellStyle name="Valuta 3 2 2 6 2 3" xfId="31279" xr:uid="{029E737C-6079-4FC9-8CD5-52FB1C393FCA}"/>
    <cellStyle name="Valuta 3 2 2 6 2 4" xfId="31277" xr:uid="{C4688373-494A-4A30-A92F-009025A18207}"/>
    <cellStyle name="Valuta 3 2 2 6 2 5" xfId="35504" xr:uid="{164B3926-EF9C-49C8-AFFB-105D8EEF1944}"/>
    <cellStyle name="Valuta 3 2 2 6 3" xfId="4255" xr:uid="{00000000-0005-0000-0000-0000BD190000}"/>
    <cellStyle name="Valuta 3 2 2 6 3 2" xfId="6934" xr:uid="{00000000-0005-0000-0000-0000BE190000}"/>
    <cellStyle name="Valuta 3 2 2 6 3 2 2" xfId="31281" xr:uid="{60D26123-DE65-491A-9059-80EF3B19DA2E}"/>
    <cellStyle name="Valuta 3 2 2 6 3 3" xfId="31282" xr:uid="{19B58C95-E48E-4161-9183-106D3847BD53}"/>
    <cellStyle name="Valuta 3 2 2 6 3 4" xfId="31280" xr:uid="{8B3ED419-E08C-4658-8F7E-53B7D8E0D410}"/>
    <cellStyle name="Valuta 3 2 2 6 3 5" xfId="35505" xr:uid="{1ACEE9DB-E0F2-4D14-9CC2-906DBC35EDD9}"/>
    <cellStyle name="Valuta 3 2 2 6 4" xfId="4256" xr:uid="{00000000-0005-0000-0000-0000BF190000}"/>
    <cellStyle name="Valuta 3 2 2 6 4 2" xfId="6935" xr:uid="{00000000-0005-0000-0000-0000C0190000}"/>
    <cellStyle name="Valuta 3 2 2 6 4 2 2" xfId="31284" xr:uid="{A4208C66-749E-4643-8586-BD0C2590216D}"/>
    <cellStyle name="Valuta 3 2 2 6 4 3" xfId="31285" xr:uid="{16D0963D-67DC-4D6C-B9FB-BB432FB88708}"/>
    <cellStyle name="Valuta 3 2 2 6 4 4" xfId="31283" xr:uid="{2C50FE08-AE68-4DF3-8EB9-6883D7844786}"/>
    <cellStyle name="Valuta 3 2 2 6 4 5" xfId="35506" xr:uid="{203D7FF8-572D-41B6-997C-256F36E313C4}"/>
    <cellStyle name="Valuta 3 2 2 6 5" xfId="4257" xr:uid="{00000000-0005-0000-0000-0000C1190000}"/>
    <cellStyle name="Valuta 3 2 2 6 5 2" xfId="31286" xr:uid="{970DA28D-43A2-4765-A230-67A9D842EF0F}"/>
    <cellStyle name="Valuta 3 2 2 6 6" xfId="6932" xr:uid="{00000000-0005-0000-0000-0000C2190000}"/>
    <cellStyle name="Valuta 3 2 2 6 6 2" xfId="31288" xr:uid="{E5172D0D-D12C-4304-97E8-55C866C178D2}"/>
    <cellStyle name="Valuta 3 2 2 6 6 2 2" xfId="31289" xr:uid="{80D5891F-F1A8-41C4-BFD1-33AC10D579BA}"/>
    <cellStyle name="Valuta 3 2 2 6 6 3" xfId="31290" xr:uid="{020CA57B-56F2-42A6-B8BA-51A1E9FAE270}"/>
    <cellStyle name="Valuta 3 2 2 6 6 4" xfId="31287" xr:uid="{B6CBF2BD-A6FB-4370-AEA6-A75A6DEC06CC}"/>
    <cellStyle name="Valuta 3 2 2 6 7" xfId="31291" xr:uid="{A161AA15-1247-4A67-9C9E-AFAA22D958D9}"/>
    <cellStyle name="Valuta 3 2 2 6 7 2" xfId="31292" xr:uid="{B3202D8C-39D9-47BE-9FD3-9E5DB907DAAF}"/>
    <cellStyle name="Valuta 3 2 2 6 8" xfId="31293" xr:uid="{D3938601-5A21-4B5D-A82D-B3D00A8DEA60}"/>
    <cellStyle name="Valuta 3 2 2 6 9" xfId="31294" xr:uid="{91F6EE15-8ADF-4EA6-80B1-61BB0611A5B6}"/>
    <cellStyle name="Valuta 3 2 2 7" xfId="4258" xr:uid="{00000000-0005-0000-0000-0000C3190000}"/>
    <cellStyle name="Valuta 3 2 2 7 10" xfId="31295" xr:uid="{255FE13D-36BC-4445-A6FD-9149CF570480}"/>
    <cellStyle name="Valuta 3 2 2 7 11" xfId="35507" xr:uid="{CE1BCA0A-0E56-4062-BF51-BB9E9B3B50D6}"/>
    <cellStyle name="Valuta 3 2 2 7 12" xfId="36630" xr:uid="{6DFF6F80-1238-4098-8F13-C332D3CB40C2}"/>
    <cellStyle name="Valuta 3 2 2 7 2" xfId="4259" xr:uid="{00000000-0005-0000-0000-0000C4190000}"/>
    <cellStyle name="Valuta 3 2 2 7 2 2" xfId="6937" xr:uid="{00000000-0005-0000-0000-0000C5190000}"/>
    <cellStyle name="Valuta 3 2 2 7 2 2 2" xfId="31297" xr:uid="{9922D48F-2B87-48AD-8AB5-EA59E87EA4F6}"/>
    <cellStyle name="Valuta 3 2 2 7 2 3" xfId="31298" xr:uid="{39795EA9-F499-4EE4-A78C-D16B6E89E41A}"/>
    <cellStyle name="Valuta 3 2 2 7 2 4" xfId="31296" xr:uid="{0C5EA99C-339E-48DF-A13F-AF1B94F32DF5}"/>
    <cellStyle name="Valuta 3 2 2 7 2 5" xfId="35508" xr:uid="{92BE663F-8DE7-429C-8A6D-15460A7AD821}"/>
    <cellStyle name="Valuta 3 2 2 7 3" xfId="4260" xr:uid="{00000000-0005-0000-0000-0000C6190000}"/>
    <cellStyle name="Valuta 3 2 2 7 3 2" xfId="6938" xr:uid="{00000000-0005-0000-0000-0000C7190000}"/>
    <cellStyle name="Valuta 3 2 2 7 3 2 2" xfId="31300" xr:uid="{CE9A3BB3-A33A-44D5-881C-8E8303301D34}"/>
    <cellStyle name="Valuta 3 2 2 7 3 3" xfId="31301" xr:uid="{1005B707-4C73-423A-ACED-80E49534E17E}"/>
    <cellStyle name="Valuta 3 2 2 7 3 4" xfId="31299" xr:uid="{5CE71CEB-74D9-481B-9A60-776C61F5B7AE}"/>
    <cellStyle name="Valuta 3 2 2 7 3 5" xfId="35509" xr:uid="{4BA94B73-D5AB-424A-A945-87728D67958A}"/>
    <cellStyle name="Valuta 3 2 2 7 4" xfId="4261" xr:uid="{00000000-0005-0000-0000-0000C8190000}"/>
    <cellStyle name="Valuta 3 2 2 7 4 2" xfId="6939" xr:uid="{00000000-0005-0000-0000-0000C9190000}"/>
    <cellStyle name="Valuta 3 2 2 7 4 2 2" xfId="31303" xr:uid="{1553EF47-D40A-4833-A51E-80F84FA5F2D5}"/>
    <cellStyle name="Valuta 3 2 2 7 4 3" xfId="31304" xr:uid="{D3E06AEC-1131-4FBE-9882-2DCB4DE6AFF3}"/>
    <cellStyle name="Valuta 3 2 2 7 4 4" xfId="31302" xr:uid="{75C70BEE-53F2-4768-A932-D27C4A52F2ED}"/>
    <cellStyle name="Valuta 3 2 2 7 4 5" xfId="35510" xr:uid="{0FB8E78C-0215-43F7-A20B-B1F499151DEB}"/>
    <cellStyle name="Valuta 3 2 2 7 5" xfId="4262" xr:uid="{00000000-0005-0000-0000-0000CA190000}"/>
    <cellStyle name="Valuta 3 2 2 7 5 2" xfId="31305" xr:uid="{C905A8ED-FC83-4B86-BC60-BEAA63B1D480}"/>
    <cellStyle name="Valuta 3 2 2 7 6" xfId="6936" xr:uid="{00000000-0005-0000-0000-0000CB190000}"/>
    <cellStyle name="Valuta 3 2 2 7 6 2" xfId="31307" xr:uid="{4CD318E8-5EE7-4B40-876D-ACDB435A329A}"/>
    <cellStyle name="Valuta 3 2 2 7 6 2 2" xfId="31308" xr:uid="{ED73979A-8F97-468A-A781-6D52FE53D392}"/>
    <cellStyle name="Valuta 3 2 2 7 6 3" xfId="31309" xr:uid="{5CF7CD9C-156D-4197-A85E-7A6144447FFB}"/>
    <cellStyle name="Valuta 3 2 2 7 6 4" xfId="31306" xr:uid="{DC24AC14-3CE6-4446-BBC2-6A52EB4CFA6E}"/>
    <cellStyle name="Valuta 3 2 2 7 7" xfId="31310" xr:uid="{B346876B-F032-4752-980F-CE84337801D8}"/>
    <cellStyle name="Valuta 3 2 2 7 7 2" xfId="31311" xr:uid="{8E64C995-207E-477F-B9DF-0FB5001D4EEB}"/>
    <cellStyle name="Valuta 3 2 2 7 8" xfId="31312" xr:uid="{1D00E62A-73DD-462A-88B1-9011E7F647BE}"/>
    <cellStyle name="Valuta 3 2 2 7 9" xfId="31313" xr:uid="{D83A3875-2701-4C5B-A540-8DBC8E39EEF4}"/>
    <cellStyle name="Valuta 3 2 2 8" xfId="4263" xr:uid="{00000000-0005-0000-0000-0000CC190000}"/>
    <cellStyle name="Valuta 3 2 2 8 2" xfId="6940" xr:uid="{00000000-0005-0000-0000-0000CD190000}"/>
    <cellStyle name="Valuta 3 2 2 8 2 2" xfId="31315" xr:uid="{2E834630-8BEA-43BA-A8EE-3A9DBA7CE5A4}"/>
    <cellStyle name="Valuta 3 2 2 8 3" xfId="31316" xr:uid="{52289C8E-A055-4AC7-A9AB-32C23AD66AF1}"/>
    <cellStyle name="Valuta 3 2 2 8 4" xfId="31317" xr:uid="{AAAA88EF-F949-40A2-9BC5-34913847C61E}"/>
    <cellStyle name="Valuta 3 2 2 8 5" xfId="31314" xr:uid="{AB716F07-FF98-4B3A-9CB2-4CFD62EAA34F}"/>
    <cellStyle name="Valuta 3 2 2 8 6" xfId="35511" xr:uid="{0D066C1F-36E7-4724-B50E-7B602839B6C4}"/>
    <cellStyle name="Valuta 3 2 2 9" xfId="4264" xr:uid="{00000000-0005-0000-0000-0000CE190000}"/>
    <cellStyle name="Valuta 3 2 2 9 2" xfId="6941" xr:uid="{00000000-0005-0000-0000-0000CF190000}"/>
    <cellStyle name="Valuta 3 2 2 9 2 2" xfId="31319" xr:uid="{9E804DF2-F866-4457-985D-7AC7DAF91FB7}"/>
    <cellStyle name="Valuta 3 2 2 9 3" xfId="31320" xr:uid="{E1415E8F-AF7E-433B-8BFE-19CC13A113B4}"/>
    <cellStyle name="Valuta 3 2 2 9 4" xfId="31318" xr:uid="{9FB06416-13F4-4DFC-8A06-F0C8BD6E32F5}"/>
    <cellStyle name="Valuta 3 2 2 9 5" xfId="35512" xr:uid="{3F2FAB92-BB4E-4804-825C-C950C3288426}"/>
    <cellStyle name="Valuta 3 2 20" xfId="31321" xr:uid="{03DBC824-B888-4CC2-870C-8E5A3BA9BCAC}"/>
    <cellStyle name="Valuta 3 2 21" xfId="30955" xr:uid="{466F1D49-A04A-42BB-BCDB-9E935000CE86}"/>
    <cellStyle name="Valuta 3 2 22" xfId="35437" xr:uid="{D427521B-18DB-48E0-8781-91B5C61D811E}"/>
    <cellStyle name="Valuta 3 2 23" xfId="35762" xr:uid="{D259A2DF-2B3C-43E6-BC6C-692D16DBA5B7}"/>
    <cellStyle name="Valuta 3 2 3" xfId="4265" xr:uid="{00000000-0005-0000-0000-0000D0190000}"/>
    <cellStyle name="Valuta 3 2 3 10" xfId="4266" xr:uid="{00000000-0005-0000-0000-0000D1190000}"/>
    <cellStyle name="Valuta 3 2 3 10 2" xfId="6943" xr:uid="{00000000-0005-0000-0000-0000D2190000}"/>
    <cellStyle name="Valuta 3 2 3 10 2 2" xfId="31324" xr:uid="{CABF9A3A-36C8-4265-A211-630A0600D731}"/>
    <cellStyle name="Valuta 3 2 3 10 3" xfId="31325" xr:uid="{31558CE0-D278-4780-8335-0CEF89C25AA1}"/>
    <cellStyle name="Valuta 3 2 3 10 4" xfId="31323" xr:uid="{B1344C53-635D-49E8-AE0A-190C26815607}"/>
    <cellStyle name="Valuta 3 2 3 10 5" xfId="35514" xr:uid="{17B407C1-130D-4016-B7E8-4DBD2A33D5DE}"/>
    <cellStyle name="Valuta 3 2 3 11" xfId="4267" xr:uid="{00000000-0005-0000-0000-0000D3190000}"/>
    <cellStyle name="Valuta 3 2 3 11 2" xfId="31326" xr:uid="{A19A0A74-3ED9-44BB-8D7F-1F4D5FB6EE90}"/>
    <cellStyle name="Valuta 3 2 3 12" xfId="6942" xr:uid="{00000000-0005-0000-0000-0000D4190000}"/>
    <cellStyle name="Valuta 3 2 3 12 2" xfId="31328" xr:uid="{A6C66CE5-D2EE-46CB-A7B5-A5909B5721A2}"/>
    <cellStyle name="Valuta 3 2 3 12 2 2" xfId="31329" xr:uid="{C10BECA7-9B3F-4703-94F7-B671D2483AA2}"/>
    <cellStyle name="Valuta 3 2 3 12 3" xfId="31330" xr:uid="{157604AF-D20F-4B9E-8F76-7BF4A2828D76}"/>
    <cellStyle name="Valuta 3 2 3 12 4" xfId="31327" xr:uid="{129A0757-959C-4B92-9037-B7E9EC7B1F7A}"/>
    <cellStyle name="Valuta 3 2 3 13" xfId="31331" xr:uid="{0AB0DFD3-4839-4524-B89D-2E5DF5AAE33D}"/>
    <cellStyle name="Valuta 3 2 3 13 2" xfId="31332" xr:uid="{03205638-27B3-42C2-9CF8-4CF4B2A5B244}"/>
    <cellStyle name="Valuta 3 2 3 14" xfId="31333" xr:uid="{E20EC628-C137-45FA-AF75-9B16D62C3B9B}"/>
    <cellStyle name="Valuta 3 2 3 15" xfId="31334" xr:uid="{0D020307-7862-4FE3-87F9-4DD309D3C01E}"/>
    <cellStyle name="Valuta 3 2 3 16" xfId="31322" xr:uid="{86007C6E-7A3B-4BE4-A1B8-F4CBEA3F0ABF}"/>
    <cellStyle name="Valuta 3 2 3 17" xfId="35513" xr:uid="{182AA059-1D4B-4460-B449-B0AF7110A008}"/>
    <cellStyle name="Valuta 3 2 3 18" xfId="35764" xr:uid="{9F7A0D86-E4C2-4A78-BF23-607BA8A403E5}"/>
    <cellStyle name="Valuta 3 2 3 2" xfId="4268" xr:uid="{00000000-0005-0000-0000-0000D5190000}"/>
    <cellStyle name="Valuta 3 2 3 2 10" xfId="31336" xr:uid="{2E55B033-1FC0-40DA-A37B-721AB4764223}"/>
    <cellStyle name="Valuta 3 2 3 2 11" xfId="31337" xr:uid="{1936809A-A0EC-4A72-A35F-994A9DFA9F0E}"/>
    <cellStyle name="Valuta 3 2 3 2 12" xfId="31335" xr:uid="{454C8B4D-C7C4-4B73-B33C-CC52CABE48E3}"/>
    <cellStyle name="Valuta 3 2 3 2 13" xfId="35515" xr:uid="{F1E93A94-ED2E-44D2-9F22-7490487B5883}"/>
    <cellStyle name="Valuta 3 2 3 2 14" xfId="35952" xr:uid="{A612EEBB-A8A9-4AF3-8A63-ED1F891B3EC8}"/>
    <cellStyle name="Valuta 3 2 3 2 2" xfId="4269" xr:uid="{00000000-0005-0000-0000-0000D6190000}"/>
    <cellStyle name="Valuta 3 2 3 2 2 10" xfId="31338" xr:uid="{B02E58EC-2056-42E4-B447-115CA59BCFEE}"/>
    <cellStyle name="Valuta 3 2 3 2 2 11" xfId="35516" xr:uid="{40FCA490-054B-4419-9582-29C5BCD0DDCD}"/>
    <cellStyle name="Valuta 3 2 3 2 2 12" xfId="36341" xr:uid="{BE5BFE32-DC18-4DC3-BFBE-3D14491ED883}"/>
    <cellStyle name="Valuta 3 2 3 2 2 2" xfId="4270" xr:uid="{00000000-0005-0000-0000-0000D7190000}"/>
    <cellStyle name="Valuta 3 2 3 2 2 2 2" xfId="6946" xr:uid="{00000000-0005-0000-0000-0000D8190000}"/>
    <cellStyle name="Valuta 3 2 3 2 2 2 2 2" xfId="31340" xr:uid="{221F7583-283F-49F7-970C-C5738CBDE38B}"/>
    <cellStyle name="Valuta 3 2 3 2 2 2 3" xfId="31341" xr:uid="{568A2CAC-BC2B-433F-9047-D023FBBBD3D2}"/>
    <cellStyle name="Valuta 3 2 3 2 2 2 4" xfId="31339" xr:uid="{550B0BFC-18D6-4050-AD96-6E0F0F449BD3}"/>
    <cellStyle name="Valuta 3 2 3 2 2 2 5" xfId="35517" xr:uid="{D5D61EBB-C053-4F60-8724-39DD7C232695}"/>
    <cellStyle name="Valuta 3 2 3 2 2 3" xfId="4271" xr:uid="{00000000-0005-0000-0000-0000D9190000}"/>
    <cellStyle name="Valuta 3 2 3 2 2 3 2" xfId="6947" xr:uid="{00000000-0005-0000-0000-0000DA190000}"/>
    <cellStyle name="Valuta 3 2 3 2 2 3 2 2" xfId="31343" xr:uid="{B620E6D1-09D0-45A7-B32D-10F438B289CF}"/>
    <cellStyle name="Valuta 3 2 3 2 2 3 3" xfId="31344" xr:uid="{499B1589-18CE-402B-894D-0A86160AB461}"/>
    <cellStyle name="Valuta 3 2 3 2 2 3 4" xfId="31342" xr:uid="{0E3A2366-B37A-4A6A-9734-99450F6F9724}"/>
    <cellStyle name="Valuta 3 2 3 2 2 3 5" xfId="35518" xr:uid="{6F146967-B3BD-4CAA-BFDA-67BA51211B6A}"/>
    <cellStyle name="Valuta 3 2 3 2 2 4" xfId="4272" xr:uid="{00000000-0005-0000-0000-0000DB190000}"/>
    <cellStyle name="Valuta 3 2 3 2 2 4 2" xfId="6948" xr:uid="{00000000-0005-0000-0000-0000DC190000}"/>
    <cellStyle name="Valuta 3 2 3 2 2 4 2 2" xfId="31346" xr:uid="{BBBAF3E6-D799-46BA-B96F-B985F74A21C5}"/>
    <cellStyle name="Valuta 3 2 3 2 2 4 3" xfId="31347" xr:uid="{4CFD8385-2AC9-4E4F-BD47-D6508D24652C}"/>
    <cellStyle name="Valuta 3 2 3 2 2 4 4" xfId="31345" xr:uid="{CC5DD82B-9907-40F9-9431-69D56E66D1A7}"/>
    <cellStyle name="Valuta 3 2 3 2 2 4 5" xfId="35519" xr:uid="{5D7E15EB-952D-4282-95F3-6D2F8B33053D}"/>
    <cellStyle name="Valuta 3 2 3 2 2 5" xfId="4273" xr:uid="{00000000-0005-0000-0000-0000DD190000}"/>
    <cellStyle name="Valuta 3 2 3 2 2 5 2" xfId="31348" xr:uid="{4EC96850-0B2E-4E8F-A8AB-746D3D247EFB}"/>
    <cellStyle name="Valuta 3 2 3 2 2 6" xfId="6945" xr:uid="{00000000-0005-0000-0000-0000DE190000}"/>
    <cellStyle name="Valuta 3 2 3 2 2 6 2" xfId="31350" xr:uid="{7CB5CF6C-4D02-4F27-B530-7F0274048CD6}"/>
    <cellStyle name="Valuta 3 2 3 2 2 6 2 2" xfId="31351" xr:uid="{652122E1-85DD-4234-BAA5-46B5CD8B0D7A}"/>
    <cellStyle name="Valuta 3 2 3 2 2 6 3" xfId="31352" xr:uid="{99225C7D-DCF6-4148-98DE-FF89CAC7F62D}"/>
    <cellStyle name="Valuta 3 2 3 2 2 6 4" xfId="31349" xr:uid="{AE75E25C-53B6-4879-9AD1-17FC462727F1}"/>
    <cellStyle name="Valuta 3 2 3 2 2 7" xfId="31353" xr:uid="{AB11DD8E-BBD1-40F3-B5AD-B80D851BE8D7}"/>
    <cellStyle name="Valuta 3 2 3 2 2 7 2" xfId="31354" xr:uid="{0C63D04B-5B6B-4432-B224-E61F3E0D1445}"/>
    <cellStyle name="Valuta 3 2 3 2 2 8" xfId="31355" xr:uid="{5FDFAF4F-E273-4D45-B2A2-288270B1EC3C}"/>
    <cellStyle name="Valuta 3 2 3 2 2 9" xfId="31356" xr:uid="{7E175046-BF67-4E80-9785-F2AEF0CD9D34}"/>
    <cellStyle name="Valuta 3 2 3 2 3" xfId="4274" xr:uid="{00000000-0005-0000-0000-0000DF190000}"/>
    <cellStyle name="Valuta 3 2 3 2 3 10" xfId="31357" xr:uid="{F8C4F97A-7558-4F6B-B95A-DEA531C28DC8}"/>
    <cellStyle name="Valuta 3 2 3 2 3 11" xfId="35520" xr:uid="{A7E73FA8-249E-4206-931A-15ADCDC701E9}"/>
    <cellStyle name="Valuta 3 2 3 2 3 12" xfId="36636" xr:uid="{CA462005-25BD-4CD6-A917-4243B4DFABD5}"/>
    <cellStyle name="Valuta 3 2 3 2 3 2" xfId="4275" xr:uid="{00000000-0005-0000-0000-0000E0190000}"/>
    <cellStyle name="Valuta 3 2 3 2 3 2 2" xfId="6950" xr:uid="{00000000-0005-0000-0000-0000E1190000}"/>
    <cellStyle name="Valuta 3 2 3 2 3 2 2 2" xfId="31359" xr:uid="{6C0A5A94-F7F8-41C0-85DB-C910F66357A6}"/>
    <cellStyle name="Valuta 3 2 3 2 3 2 3" xfId="31360" xr:uid="{AED6F32F-A9FC-4B2E-9167-16D2721CE99C}"/>
    <cellStyle name="Valuta 3 2 3 2 3 2 4" xfId="31358" xr:uid="{B9EB0EE5-8E3A-4D0B-8843-732561AD9AA7}"/>
    <cellStyle name="Valuta 3 2 3 2 3 2 5" xfId="35521" xr:uid="{645D6842-2F6B-44E5-9654-805D149D2DBB}"/>
    <cellStyle name="Valuta 3 2 3 2 3 3" xfId="4276" xr:uid="{00000000-0005-0000-0000-0000E2190000}"/>
    <cellStyle name="Valuta 3 2 3 2 3 3 2" xfId="6951" xr:uid="{00000000-0005-0000-0000-0000E3190000}"/>
    <cellStyle name="Valuta 3 2 3 2 3 3 2 2" xfId="31362" xr:uid="{C03833E6-B01B-441A-86FE-E72B294AFFC8}"/>
    <cellStyle name="Valuta 3 2 3 2 3 3 3" xfId="31363" xr:uid="{6BFBDD67-3EC9-489E-A19A-C0B170C7FAF7}"/>
    <cellStyle name="Valuta 3 2 3 2 3 3 4" xfId="31361" xr:uid="{E6702B3B-78EA-415F-857C-21744990A298}"/>
    <cellStyle name="Valuta 3 2 3 2 3 3 5" xfId="35522" xr:uid="{A96CCE31-6F6C-4D12-923B-B6E9637CD3E0}"/>
    <cellStyle name="Valuta 3 2 3 2 3 4" xfId="4277" xr:uid="{00000000-0005-0000-0000-0000E4190000}"/>
    <cellStyle name="Valuta 3 2 3 2 3 4 2" xfId="6952" xr:uid="{00000000-0005-0000-0000-0000E5190000}"/>
    <cellStyle name="Valuta 3 2 3 2 3 4 2 2" xfId="31365" xr:uid="{F6208248-9793-4429-8227-E4F2B2E65DA5}"/>
    <cellStyle name="Valuta 3 2 3 2 3 4 3" xfId="31366" xr:uid="{2DFFEE58-B09C-4794-BF4B-7B96EA967F61}"/>
    <cellStyle name="Valuta 3 2 3 2 3 4 4" xfId="31364" xr:uid="{A46E9310-546E-422B-83A5-9FAF082B1604}"/>
    <cellStyle name="Valuta 3 2 3 2 3 4 5" xfId="35523" xr:uid="{88DE3FF6-3652-42AD-AEB9-1F98103B6C10}"/>
    <cellStyle name="Valuta 3 2 3 2 3 5" xfId="4278" xr:uid="{00000000-0005-0000-0000-0000E6190000}"/>
    <cellStyle name="Valuta 3 2 3 2 3 5 2" xfId="31367" xr:uid="{8A9C593F-9CCB-4EAC-BF85-BA4E2F40389C}"/>
    <cellStyle name="Valuta 3 2 3 2 3 6" xfId="6949" xr:uid="{00000000-0005-0000-0000-0000E7190000}"/>
    <cellStyle name="Valuta 3 2 3 2 3 6 2" xfId="31369" xr:uid="{EB2771EB-BAD2-465B-81F2-698A53AA0814}"/>
    <cellStyle name="Valuta 3 2 3 2 3 6 2 2" xfId="31370" xr:uid="{DBA38CBE-0782-42AD-B5B9-535B4C2C5847}"/>
    <cellStyle name="Valuta 3 2 3 2 3 6 3" xfId="31371" xr:uid="{7C9B7003-880D-43EF-BB05-497A913B42FE}"/>
    <cellStyle name="Valuta 3 2 3 2 3 6 4" xfId="31368" xr:uid="{811FB5AE-EC4B-4B7B-B437-77BB91F6C9BD}"/>
    <cellStyle name="Valuta 3 2 3 2 3 7" xfId="31372" xr:uid="{03009CF8-A0E7-484A-9D99-84A35BB08029}"/>
    <cellStyle name="Valuta 3 2 3 2 3 7 2" xfId="31373" xr:uid="{50BAC4C4-9556-4BF3-B6D0-CBDA63BCD72D}"/>
    <cellStyle name="Valuta 3 2 3 2 3 8" xfId="31374" xr:uid="{F3349A63-524D-4594-AE47-3A0E08A4A751}"/>
    <cellStyle name="Valuta 3 2 3 2 3 9" xfId="31375" xr:uid="{3EB75A21-6B44-4CB2-A838-493AEA19B89B}"/>
    <cellStyle name="Valuta 3 2 3 2 4" xfId="4279" xr:uid="{00000000-0005-0000-0000-0000E8190000}"/>
    <cellStyle name="Valuta 3 2 3 2 4 2" xfId="6953" xr:uid="{00000000-0005-0000-0000-0000E9190000}"/>
    <cellStyle name="Valuta 3 2 3 2 4 2 2" xfId="31377" xr:uid="{7D81A046-0456-4197-88FD-7B1A86F385B7}"/>
    <cellStyle name="Valuta 3 2 3 2 4 3" xfId="31378" xr:uid="{6839DC82-6B25-4D49-ACBA-870AD878CCEE}"/>
    <cellStyle name="Valuta 3 2 3 2 4 4" xfId="31379" xr:uid="{5453E8A4-B4D7-429F-AF46-E6FFD0E93E24}"/>
    <cellStyle name="Valuta 3 2 3 2 4 5" xfId="31376" xr:uid="{EECD469A-437E-43E9-BE57-369791E0CE13}"/>
    <cellStyle name="Valuta 3 2 3 2 4 6" xfId="35524" xr:uid="{07E0D598-8142-4FE2-91EE-21AFD9CAC8C4}"/>
    <cellStyle name="Valuta 3 2 3 2 5" xfId="4280" xr:uid="{00000000-0005-0000-0000-0000EA190000}"/>
    <cellStyle name="Valuta 3 2 3 2 5 2" xfId="6954" xr:uid="{00000000-0005-0000-0000-0000EB190000}"/>
    <cellStyle name="Valuta 3 2 3 2 5 2 2" xfId="31381" xr:uid="{B3EBAE68-400D-4F54-8D84-4F0785A70FEE}"/>
    <cellStyle name="Valuta 3 2 3 2 5 3" xfId="31382" xr:uid="{73EFCFED-CF47-4FC3-BA15-7718A541DC83}"/>
    <cellStyle name="Valuta 3 2 3 2 5 4" xfId="31380" xr:uid="{23162F39-E9C8-4A31-A633-821F0C97FD20}"/>
    <cellStyle name="Valuta 3 2 3 2 5 5" xfId="35525" xr:uid="{80E37368-4A66-40C0-85DF-8DFB40EAEC39}"/>
    <cellStyle name="Valuta 3 2 3 2 6" xfId="4281" xr:uid="{00000000-0005-0000-0000-0000EC190000}"/>
    <cellStyle name="Valuta 3 2 3 2 6 2" xfId="6955" xr:uid="{00000000-0005-0000-0000-0000ED190000}"/>
    <cellStyle name="Valuta 3 2 3 2 6 2 2" xfId="31384" xr:uid="{DA07236C-11DD-4AC7-9432-57A063702A6A}"/>
    <cellStyle name="Valuta 3 2 3 2 6 3" xfId="31385" xr:uid="{F31ECD70-911C-441B-9E57-3EE296647F3F}"/>
    <cellStyle name="Valuta 3 2 3 2 6 4" xfId="31383" xr:uid="{DF87F24A-D3EC-430A-BAED-9C01B0543BE4}"/>
    <cellStyle name="Valuta 3 2 3 2 6 5" xfId="35526" xr:uid="{DEFA42E3-C8FA-45E8-AB50-4254477D9B7B}"/>
    <cellStyle name="Valuta 3 2 3 2 7" xfId="4282" xr:uid="{00000000-0005-0000-0000-0000EE190000}"/>
    <cellStyle name="Valuta 3 2 3 2 7 2" xfId="31386" xr:uid="{61DF2E8C-97DA-47CE-88F1-BD2DD8C1AE18}"/>
    <cellStyle name="Valuta 3 2 3 2 8" xfId="6944" xr:uid="{00000000-0005-0000-0000-0000EF190000}"/>
    <cellStyle name="Valuta 3 2 3 2 8 2" xfId="31388" xr:uid="{CC059012-C8FA-4346-ABF7-9CC3B217F7D3}"/>
    <cellStyle name="Valuta 3 2 3 2 8 2 2" xfId="31389" xr:uid="{B432AD9F-AC71-414A-8FC2-6A0798B5C8EC}"/>
    <cellStyle name="Valuta 3 2 3 2 8 3" xfId="31390" xr:uid="{409DF6DC-BBAB-4518-B75E-616FD53E67D8}"/>
    <cellStyle name="Valuta 3 2 3 2 8 4" xfId="31387" xr:uid="{AE1225EC-32A6-4D61-BD74-5BFFCA0F7CC3}"/>
    <cellStyle name="Valuta 3 2 3 2 9" xfId="31391" xr:uid="{5DA82C36-71C5-4679-9CA9-EBFE051E4ACE}"/>
    <cellStyle name="Valuta 3 2 3 2 9 2" xfId="31392" xr:uid="{CD2A34EE-5C81-4639-B4A7-D005D14B2728}"/>
    <cellStyle name="Valuta 3 2 3 3" xfId="4283" xr:uid="{00000000-0005-0000-0000-0000F0190000}"/>
    <cellStyle name="Valuta 3 2 3 3 10" xfId="31394" xr:uid="{011228E1-90EA-416E-8967-AB57BC87E2E6}"/>
    <cellStyle name="Valuta 3 2 3 3 11" xfId="31395" xr:uid="{CDD3DB43-DE51-4964-87DB-7A617ECF4735}"/>
    <cellStyle name="Valuta 3 2 3 3 12" xfId="31393" xr:uid="{AA73C3D4-5A18-4E5E-9874-4A8A6675FE59}"/>
    <cellStyle name="Valuta 3 2 3 3 13" xfId="35527" xr:uid="{44AF72A0-6270-4E55-9D58-366363430760}"/>
    <cellStyle name="Valuta 3 2 3 3 14" xfId="35953" xr:uid="{D0C3ED37-CA97-42AC-9045-A01F04D86E66}"/>
    <cellStyle name="Valuta 3 2 3 3 2" xfId="4284" xr:uid="{00000000-0005-0000-0000-0000F1190000}"/>
    <cellStyle name="Valuta 3 2 3 3 2 10" xfId="31396" xr:uid="{6966794A-A0EB-4808-80F4-45A6BAD2EC10}"/>
    <cellStyle name="Valuta 3 2 3 3 2 11" xfId="35528" xr:uid="{E4C6D6FD-0B8C-4067-BFC6-8F86A14CFFE3}"/>
    <cellStyle name="Valuta 3 2 3 3 2 12" xfId="36342" xr:uid="{43A6C8A6-A389-480E-81EF-7371FFD1CB98}"/>
    <cellStyle name="Valuta 3 2 3 3 2 2" xfId="4285" xr:uid="{00000000-0005-0000-0000-0000F2190000}"/>
    <cellStyle name="Valuta 3 2 3 3 2 2 2" xfId="6958" xr:uid="{00000000-0005-0000-0000-0000F3190000}"/>
    <cellStyle name="Valuta 3 2 3 3 2 2 2 2" xfId="31398" xr:uid="{30197522-A462-4F53-9E5F-C596D16B192A}"/>
    <cellStyle name="Valuta 3 2 3 3 2 2 3" xfId="31399" xr:uid="{94A52656-7FD8-43EE-9928-2473B435E504}"/>
    <cellStyle name="Valuta 3 2 3 3 2 2 4" xfId="31397" xr:uid="{DD876B9A-28B3-4240-BEBA-3D1207B34BD1}"/>
    <cellStyle name="Valuta 3 2 3 3 2 2 5" xfId="35529" xr:uid="{977E18CD-2A0F-4253-AE44-45DAC2BFDADA}"/>
    <cellStyle name="Valuta 3 2 3 3 2 3" xfId="4286" xr:uid="{00000000-0005-0000-0000-0000F4190000}"/>
    <cellStyle name="Valuta 3 2 3 3 2 3 2" xfId="6959" xr:uid="{00000000-0005-0000-0000-0000F5190000}"/>
    <cellStyle name="Valuta 3 2 3 3 2 3 2 2" xfId="31401" xr:uid="{DD3C7069-79EC-4D50-B49F-93B51DCD264C}"/>
    <cellStyle name="Valuta 3 2 3 3 2 3 3" xfId="31402" xr:uid="{55FF9CB7-59BB-4591-8B99-8E2C34651618}"/>
    <cellStyle name="Valuta 3 2 3 3 2 3 4" xfId="31400" xr:uid="{CEF13E6C-FCB5-49E7-A665-9F453EB08BE1}"/>
    <cellStyle name="Valuta 3 2 3 3 2 3 5" xfId="35530" xr:uid="{ABC0F354-71F0-4765-9563-6D8B7CCFD4D9}"/>
    <cellStyle name="Valuta 3 2 3 3 2 4" xfId="4287" xr:uid="{00000000-0005-0000-0000-0000F6190000}"/>
    <cellStyle name="Valuta 3 2 3 3 2 4 2" xfId="6960" xr:uid="{00000000-0005-0000-0000-0000F7190000}"/>
    <cellStyle name="Valuta 3 2 3 3 2 4 2 2" xfId="31404" xr:uid="{FFCB44E4-BAD0-482B-872F-B511F0AF4E07}"/>
    <cellStyle name="Valuta 3 2 3 3 2 4 3" xfId="31405" xr:uid="{33C7FA89-B772-4C49-9EEE-FBE757977156}"/>
    <cellStyle name="Valuta 3 2 3 3 2 4 4" xfId="31403" xr:uid="{88912DC8-A3E3-4A61-BD8D-F22DEFD66093}"/>
    <cellStyle name="Valuta 3 2 3 3 2 4 5" xfId="35531" xr:uid="{672725A5-5F1C-405A-A9D1-96739F6E3AFE}"/>
    <cellStyle name="Valuta 3 2 3 3 2 5" xfId="4288" xr:uid="{00000000-0005-0000-0000-0000F8190000}"/>
    <cellStyle name="Valuta 3 2 3 3 2 5 2" xfId="31406" xr:uid="{76C4594B-EA52-4FCD-9572-5273150F7BBA}"/>
    <cellStyle name="Valuta 3 2 3 3 2 6" xfId="6957" xr:uid="{00000000-0005-0000-0000-0000F9190000}"/>
    <cellStyle name="Valuta 3 2 3 3 2 6 2" xfId="31408" xr:uid="{484281D8-F5F3-49D0-BA16-F624466D4ED2}"/>
    <cellStyle name="Valuta 3 2 3 3 2 6 2 2" xfId="31409" xr:uid="{589E5219-AAE4-44C9-A25D-EAF9CEAEA2C6}"/>
    <cellStyle name="Valuta 3 2 3 3 2 6 3" xfId="31410" xr:uid="{9EA9947A-71DD-402B-84A0-0FA5772CFD24}"/>
    <cellStyle name="Valuta 3 2 3 3 2 6 4" xfId="31407" xr:uid="{2E4ED3C3-F95B-411E-9BBC-517DB727C712}"/>
    <cellStyle name="Valuta 3 2 3 3 2 7" xfId="31411" xr:uid="{34EEF416-E180-433F-BA05-EF84C0472F96}"/>
    <cellStyle name="Valuta 3 2 3 3 2 7 2" xfId="31412" xr:uid="{6BF5558F-8641-4B27-B59D-4C29A2A792B5}"/>
    <cellStyle name="Valuta 3 2 3 3 2 8" xfId="31413" xr:uid="{3CEA7BC1-2F40-40D1-941F-592C08161C17}"/>
    <cellStyle name="Valuta 3 2 3 3 2 9" xfId="31414" xr:uid="{65DA7E05-1624-46D3-868E-7F18A94C9807}"/>
    <cellStyle name="Valuta 3 2 3 3 3" xfId="4289" xr:uid="{00000000-0005-0000-0000-0000FA190000}"/>
    <cellStyle name="Valuta 3 2 3 3 3 10" xfId="31415" xr:uid="{746B10C2-6A43-467E-98DD-C6E643D2B1AE}"/>
    <cellStyle name="Valuta 3 2 3 3 3 11" xfId="35532" xr:uid="{369C6BCB-A11D-4937-B9B2-DF9F06A1ECB6}"/>
    <cellStyle name="Valuta 3 2 3 3 3 12" xfId="36637" xr:uid="{E758207A-25BB-4C58-9C06-025ECEABECA7}"/>
    <cellStyle name="Valuta 3 2 3 3 3 2" xfId="4290" xr:uid="{00000000-0005-0000-0000-0000FB190000}"/>
    <cellStyle name="Valuta 3 2 3 3 3 2 2" xfId="6962" xr:uid="{00000000-0005-0000-0000-0000FC190000}"/>
    <cellStyle name="Valuta 3 2 3 3 3 2 2 2" xfId="31417" xr:uid="{BFA84E4C-829D-4528-B9D9-C015C6E8C25E}"/>
    <cellStyle name="Valuta 3 2 3 3 3 2 3" xfId="31418" xr:uid="{DF474762-CEA7-47E4-B55B-905FE9B24BFA}"/>
    <cellStyle name="Valuta 3 2 3 3 3 2 4" xfId="31416" xr:uid="{EAE74C88-6B60-405F-8C45-27E5591D50AC}"/>
    <cellStyle name="Valuta 3 2 3 3 3 2 5" xfId="35533" xr:uid="{376FF03D-5602-4127-973E-5F65DC9FB81E}"/>
    <cellStyle name="Valuta 3 2 3 3 3 3" xfId="4291" xr:uid="{00000000-0005-0000-0000-0000FD190000}"/>
    <cellStyle name="Valuta 3 2 3 3 3 3 2" xfId="6963" xr:uid="{00000000-0005-0000-0000-0000FE190000}"/>
    <cellStyle name="Valuta 3 2 3 3 3 3 2 2" xfId="31420" xr:uid="{E88E6450-F875-45FB-B6AA-84C3EA26E310}"/>
    <cellStyle name="Valuta 3 2 3 3 3 3 3" xfId="31421" xr:uid="{74B0F9DC-C79B-4F25-BE41-A67DB510A60E}"/>
    <cellStyle name="Valuta 3 2 3 3 3 3 4" xfId="31419" xr:uid="{01D13962-6B44-4796-916E-BF03212EEF2E}"/>
    <cellStyle name="Valuta 3 2 3 3 3 3 5" xfId="35534" xr:uid="{F6C30E59-4EB7-472A-85D5-C7A7211D8DFC}"/>
    <cellStyle name="Valuta 3 2 3 3 3 4" xfId="4292" xr:uid="{00000000-0005-0000-0000-0000FF190000}"/>
    <cellStyle name="Valuta 3 2 3 3 3 4 2" xfId="6964" xr:uid="{00000000-0005-0000-0000-0000001A0000}"/>
    <cellStyle name="Valuta 3 2 3 3 3 4 2 2" xfId="31423" xr:uid="{5FEF135A-6904-4B63-A00E-5078C162EA92}"/>
    <cellStyle name="Valuta 3 2 3 3 3 4 3" xfId="31424" xr:uid="{1C641C02-CC53-4410-A97B-5393705A28C7}"/>
    <cellStyle name="Valuta 3 2 3 3 3 4 4" xfId="31422" xr:uid="{1C2B2B36-9EC1-4627-9C32-0DF54BAB2DDB}"/>
    <cellStyle name="Valuta 3 2 3 3 3 4 5" xfId="35535" xr:uid="{25A5F0D8-A5A0-45B1-AFDD-F61DC85B8EF7}"/>
    <cellStyle name="Valuta 3 2 3 3 3 5" xfId="4293" xr:uid="{00000000-0005-0000-0000-0000011A0000}"/>
    <cellStyle name="Valuta 3 2 3 3 3 5 2" xfId="31425" xr:uid="{98C19AE0-8A01-41C1-9FBC-F51FD1E4C1DD}"/>
    <cellStyle name="Valuta 3 2 3 3 3 6" xfId="6961" xr:uid="{00000000-0005-0000-0000-0000021A0000}"/>
    <cellStyle name="Valuta 3 2 3 3 3 6 2" xfId="31427" xr:uid="{EAAB0EB5-823A-4DE1-96EF-140B23E56CB8}"/>
    <cellStyle name="Valuta 3 2 3 3 3 6 2 2" xfId="31428" xr:uid="{7712FDAC-4D9E-4220-BF48-C062F630F9E2}"/>
    <cellStyle name="Valuta 3 2 3 3 3 6 3" xfId="31429" xr:uid="{1488E75D-6D5E-48D1-820E-31AEEE3E9014}"/>
    <cellStyle name="Valuta 3 2 3 3 3 6 4" xfId="31426" xr:uid="{146AA3E8-D355-44D7-92D0-62039BA4F9DC}"/>
    <cellStyle name="Valuta 3 2 3 3 3 7" xfId="31430" xr:uid="{315D2278-F7E1-492F-8839-11F550C973E5}"/>
    <cellStyle name="Valuta 3 2 3 3 3 7 2" xfId="31431" xr:uid="{0E72B452-25F3-40A0-ABF5-E5965367A289}"/>
    <cellStyle name="Valuta 3 2 3 3 3 8" xfId="31432" xr:uid="{C38FADC0-26C4-4046-AC7C-97FB66A0D71B}"/>
    <cellStyle name="Valuta 3 2 3 3 3 9" xfId="31433" xr:uid="{DE4F8D89-1BBA-4900-854F-34E5A6291C28}"/>
    <cellStyle name="Valuta 3 2 3 3 4" xfId="4294" xr:uid="{00000000-0005-0000-0000-0000031A0000}"/>
    <cellStyle name="Valuta 3 2 3 3 4 2" xfId="6965" xr:uid="{00000000-0005-0000-0000-0000041A0000}"/>
    <cellStyle name="Valuta 3 2 3 3 4 2 2" xfId="31435" xr:uid="{1F9C7D38-5BEE-4FEF-B7EF-78F1FDC9276E}"/>
    <cellStyle name="Valuta 3 2 3 3 4 3" xfId="31436" xr:uid="{F2807341-F527-438C-B963-640A6125CB82}"/>
    <cellStyle name="Valuta 3 2 3 3 4 4" xfId="31437" xr:uid="{33686834-12F4-42FC-96E4-8D88D8C8B90A}"/>
    <cellStyle name="Valuta 3 2 3 3 4 5" xfId="31434" xr:uid="{7B24C6C0-78DD-4B53-A5F8-9C06014A0AC7}"/>
    <cellStyle name="Valuta 3 2 3 3 4 6" xfId="35536" xr:uid="{C1718957-0643-4A42-AFCD-13ABB48A7E7B}"/>
    <cellStyle name="Valuta 3 2 3 3 5" xfId="4295" xr:uid="{00000000-0005-0000-0000-0000051A0000}"/>
    <cellStyle name="Valuta 3 2 3 3 5 2" xfId="6966" xr:uid="{00000000-0005-0000-0000-0000061A0000}"/>
    <cellStyle name="Valuta 3 2 3 3 5 2 2" xfId="31439" xr:uid="{636E3850-9E28-4D76-9329-2F7798991482}"/>
    <cellStyle name="Valuta 3 2 3 3 5 3" xfId="31440" xr:uid="{94F7ED98-0522-46A4-BE94-397908C1E9F3}"/>
    <cellStyle name="Valuta 3 2 3 3 5 4" xfId="31438" xr:uid="{00864982-D257-45D9-8732-3C544560B2DF}"/>
    <cellStyle name="Valuta 3 2 3 3 5 5" xfId="35537" xr:uid="{96E75328-0D59-4D48-997D-60CDE6030FE9}"/>
    <cellStyle name="Valuta 3 2 3 3 6" xfId="4296" xr:uid="{00000000-0005-0000-0000-0000071A0000}"/>
    <cellStyle name="Valuta 3 2 3 3 6 2" xfId="6967" xr:uid="{00000000-0005-0000-0000-0000081A0000}"/>
    <cellStyle name="Valuta 3 2 3 3 6 2 2" xfId="31442" xr:uid="{83E6EE09-5FF9-43EB-852D-57BD34D02A79}"/>
    <cellStyle name="Valuta 3 2 3 3 6 3" xfId="31443" xr:uid="{E7416606-6CEF-4266-A2B8-C5436F3612F6}"/>
    <cellStyle name="Valuta 3 2 3 3 6 4" xfId="31441" xr:uid="{DD265CC9-7444-414C-B15C-D295501D176F}"/>
    <cellStyle name="Valuta 3 2 3 3 6 5" xfId="35538" xr:uid="{C2EADBF7-BCB1-4B0D-811C-F99FD804183D}"/>
    <cellStyle name="Valuta 3 2 3 3 7" xfId="4297" xr:uid="{00000000-0005-0000-0000-0000091A0000}"/>
    <cellStyle name="Valuta 3 2 3 3 7 2" xfId="31444" xr:uid="{EA379303-F872-4CE1-B826-43AA2430E6A1}"/>
    <cellStyle name="Valuta 3 2 3 3 8" xfId="6956" xr:uid="{00000000-0005-0000-0000-00000A1A0000}"/>
    <cellStyle name="Valuta 3 2 3 3 8 2" xfId="31446" xr:uid="{349F4A30-977F-492C-ADF9-FCCDDE141AB5}"/>
    <cellStyle name="Valuta 3 2 3 3 8 2 2" xfId="31447" xr:uid="{6813EA14-F434-4A9A-97C2-B2D3D2C05B51}"/>
    <cellStyle name="Valuta 3 2 3 3 8 3" xfId="31448" xr:uid="{8B8303E3-9F81-4B12-86AB-5111B6F5EC4B}"/>
    <cellStyle name="Valuta 3 2 3 3 8 4" xfId="31445" xr:uid="{60CAFCDD-2854-43A3-8B29-B8C73BB784F6}"/>
    <cellStyle name="Valuta 3 2 3 3 9" xfId="31449" xr:uid="{DD71351A-7CD3-4087-90E7-0030D78A8732}"/>
    <cellStyle name="Valuta 3 2 3 3 9 2" xfId="31450" xr:uid="{C2C3DD74-83E8-4187-B2CC-7F1F129F98DC}"/>
    <cellStyle name="Valuta 3 2 3 4" xfId="4298" xr:uid="{00000000-0005-0000-0000-00000B1A0000}"/>
    <cellStyle name="Valuta 3 2 3 4 10" xfId="31452" xr:uid="{ED435BA3-CDA8-4D03-8207-3BAFA58D6289}"/>
    <cellStyle name="Valuta 3 2 3 4 11" xfId="31453" xr:uid="{9225129C-C145-4FDA-9587-0CF0F562A342}"/>
    <cellStyle name="Valuta 3 2 3 4 12" xfId="31451" xr:uid="{09F377F0-29CD-457C-A0AC-491B18121EF0}"/>
    <cellStyle name="Valuta 3 2 3 4 13" xfId="35539" xr:uid="{D402B1F7-62C8-45FD-B95D-F80D79D2A987}"/>
    <cellStyle name="Valuta 3 2 3 4 14" xfId="35954" xr:uid="{5C6049ED-F5A6-4D96-A031-3EFAAAF83369}"/>
    <cellStyle name="Valuta 3 2 3 4 2" xfId="4299" xr:uid="{00000000-0005-0000-0000-00000C1A0000}"/>
    <cellStyle name="Valuta 3 2 3 4 2 10" xfId="31454" xr:uid="{33D51F31-B155-4DBC-BC64-D962FE680204}"/>
    <cellStyle name="Valuta 3 2 3 4 2 11" xfId="35540" xr:uid="{918F9D0F-32FE-4F6E-BE8E-4C4EFB7E22EF}"/>
    <cellStyle name="Valuta 3 2 3 4 2 12" xfId="36343" xr:uid="{02C57BAC-5DE1-45D8-B969-E3939968345B}"/>
    <cellStyle name="Valuta 3 2 3 4 2 2" xfId="4300" xr:uid="{00000000-0005-0000-0000-00000D1A0000}"/>
    <cellStyle name="Valuta 3 2 3 4 2 2 2" xfId="6970" xr:uid="{00000000-0005-0000-0000-00000E1A0000}"/>
    <cellStyle name="Valuta 3 2 3 4 2 2 2 2" xfId="31456" xr:uid="{93426DBC-01C6-415B-8867-B5FB28E7F27C}"/>
    <cellStyle name="Valuta 3 2 3 4 2 2 3" xfId="31457" xr:uid="{BBFF54D1-2D19-4F90-ABDD-A1BB9A6B3A3E}"/>
    <cellStyle name="Valuta 3 2 3 4 2 2 4" xfId="31455" xr:uid="{25E3D680-82DC-4F0D-AE2F-7B601EDAEDD8}"/>
    <cellStyle name="Valuta 3 2 3 4 2 2 5" xfId="35541" xr:uid="{0599BE41-8D44-4142-8E41-14852F568A76}"/>
    <cellStyle name="Valuta 3 2 3 4 2 3" xfId="4301" xr:uid="{00000000-0005-0000-0000-00000F1A0000}"/>
    <cellStyle name="Valuta 3 2 3 4 2 3 2" xfId="6971" xr:uid="{00000000-0005-0000-0000-0000101A0000}"/>
    <cellStyle name="Valuta 3 2 3 4 2 3 2 2" xfId="31459" xr:uid="{6120BB28-DB5D-4A3C-AACD-FC9C4EBA983D}"/>
    <cellStyle name="Valuta 3 2 3 4 2 3 3" xfId="31460" xr:uid="{23FEB227-858D-4B15-8E12-621978852249}"/>
    <cellStyle name="Valuta 3 2 3 4 2 3 4" xfId="31458" xr:uid="{B93AD661-69CB-42BD-AC52-51DC6A72B69D}"/>
    <cellStyle name="Valuta 3 2 3 4 2 3 5" xfId="35542" xr:uid="{2EC6897D-CFAA-4C17-A161-51BED206FEB1}"/>
    <cellStyle name="Valuta 3 2 3 4 2 4" xfId="4302" xr:uid="{00000000-0005-0000-0000-0000111A0000}"/>
    <cellStyle name="Valuta 3 2 3 4 2 4 2" xfId="6972" xr:uid="{00000000-0005-0000-0000-0000121A0000}"/>
    <cellStyle name="Valuta 3 2 3 4 2 4 2 2" xfId="31462" xr:uid="{A8C2802C-A880-4B56-8709-2863F41F1A7C}"/>
    <cellStyle name="Valuta 3 2 3 4 2 4 3" xfId="31463" xr:uid="{11AFC522-1CC6-42FF-B841-A966AC36126D}"/>
    <cellStyle name="Valuta 3 2 3 4 2 4 4" xfId="31461" xr:uid="{D918DD0C-63A8-4939-9FDD-63A2D7575CE3}"/>
    <cellStyle name="Valuta 3 2 3 4 2 4 5" xfId="35543" xr:uid="{3F263D10-E662-4103-9EE4-121A0110FC16}"/>
    <cellStyle name="Valuta 3 2 3 4 2 5" xfId="4303" xr:uid="{00000000-0005-0000-0000-0000131A0000}"/>
    <cellStyle name="Valuta 3 2 3 4 2 5 2" xfId="31464" xr:uid="{63BFB987-EFFC-433A-B6F9-DC115A912BB4}"/>
    <cellStyle name="Valuta 3 2 3 4 2 6" xfId="6969" xr:uid="{00000000-0005-0000-0000-0000141A0000}"/>
    <cellStyle name="Valuta 3 2 3 4 2 6 2" xfId="31466" xr:uid="{C3210D71-E64C-4A75-9962-3092A1B7C558}"/>
    <cellStyle name="Valuta 3 2 3 4 2 6 2 2" xfId="31467" xr:uid="{26A87822-8C58-4F63-840E-BDBDDED92CEE}"/>
    <cellStyle name="Valuta 3 2 3 4 2 6 3" xfId="31468" xr:uid="{BF58663B-959B-4A89-97DC-ABF7FC6A89EB}"/>
    <cellStyle name="Valuta 3 2 3 4 2 6 4" xfId="31465" xr:uid="{12343352-E2C6-46C1-BA73-9E248432834A}"/>
    <cellStyle name="Valuta 3 2 3 4 2 7" xfId="31469" xr:uid="{DA712D1F-A2E4-478D-BB15-0B30A3AE3FCC}"/>
    <cellStyle name="Valuta 3 2 3 4 2 7 2" xfId="31470" xr:uid="{716B2CE7-AEED-40A9-8686-F7C219527E1D}"/>
    <cellStyle name="Valuta 3 2 3 4 2 8" xfId="31471" xr:uid="{83C24E08-956A-4841-AAA7-2AB6E89F6D24}"/>
    <cellStyle name="Valuta 3 2 3 4 2 9" xfId="31472" xr:uid="{C43A88DE-0311-475D-9C1B-15096013805C}"/>
    <cellStyle name="Valuta 3 2 3 4 3" xfId="4304" xr:uid="{00000000-0005-0000-0000-0000151A0000}"/>
    <cellStyle name="Valuta 3 2 3 4 3 10" xfId="31473" xr:uid="{840C931A-D6E5-4785-902E-C6F3FAE3CD01}"/>
    <cellStyle name="Valuta 3 2 3 4 3 11" xfId="35544" xr:uid="{6DBD52D4-3855-46A3-BCBB-E0E95C411E09}"/>
    <cellStyle name="Valuta 3 2 3 4 3 12" xfId="36638" xr:uid="{7C7AD194-BF0E-43B4-8BB7-341ED36C155A}"/>
    <cellStyle name="Valuta 3 2 3 4 3 2" xfId="4305" xr:uid="{00000000-0005-0000-0000-0000161A0000}"/>
    <cellStyle name="Valuta 3 2 3 4 3 2 2" xfId="6974" xr:uid="{00000000-0005-0000-0000-0000171A0000}"/>
    <cellStyle name="Valuta 3 2 3 4 3 2 2 2" xfId="31475" xr:uid="{0DFF265B-C914-4AE8-84BD-EFD5D94A51EC}"/>
    <cellStyle name="Valuta 3 2 3 4 3 2 3" xfId="31476" xr:uid="{F78F0AC0-F8F9-4B5D-A0F4-7D488C504940}"/>
    <cellStyle name="Valuta 3 2 3 4 3 2 4" xfId="31474" xr:uid="{4992BF03-4494-4857-ADDA-00565D2E30DB}"/>
    <cellStyle name="Valuta 3 2 3 4 3 2 5" xfId="35545" xr:uid="{E79BEF66-F9AE-4746-9170-E82750213DCC}"/>
    <cellStyle name="Valuta 3 2 3 4 3 3" xfId="4306" xr:uid="{00000000-0005-0000-0000-0000181A0000}"/>
    <cellStyle name="Valuta 3 2 3 4 3 3 2" xfId="6975" xr:uid="{00000000-0005-0000-0000-0000191A0000}"/>
    <cellStyle name="Valuta 3 2 3 4 3 3 2 2" xfId="31478" xr:uid="{60BE1F60-9E2E-4C93-90C0-FA530B263FBC}"/>
    <cellStyle name="Valuta 3 2 3 4 3 3 3" xfId="31479" xr:uid="{ACE20FC2-6E45-46D1-A257-0545C807C166}"/>
    <cellStyle name="Valuta 3 2 3 4 3 3 4" xfId="31477" xr:uid="{4F833FD9-0FBF-49B1-AF2D-EC8BFA54A1ED}"/>
    <cellStyle name="Valuta 3 2 3 4 3 3 5" xfId="35546" xr:uid="{103B17D4-E8F4-4672-B330-577029EDF3C8}"/>
    <cellStyle name="Valuta 3 2 3 4 3 4" xfId="4307" xr:uid="{00000000-0005-0000-0000-00001A1A0000}"/>
    <cellStyle name="Valuta 3 2 3 4 3 4 2" xfId="6976" xr:uid="{00000000-0005-0000-0000-00001B1A0000}"/>
    <cellStyle name="Valuta 3 2 3 4 3 4 2 2" xfId="31481" xr:uid="{AB8EDEC5-FFA7-4577-938B-101832633DFC}"/>
    <cellStyle name="Valuta 3 2 3 4 3 4 3" xfId="31482" xr:uid="{AE35D809-8537-490B-84DC-3F4FCD60A601}"/>
    <cellStyle name="Valuta 3 2 3 4 3 4 4" xfId="31480" xr:uid="{1632CEDE-808D-420F-A70C-A7A81526309F}"/>
    <cellStyle name="Valuta 3 2 3 4 3 4 5" xfId="35547" xr:uid="{C80788F3-4CCC-4550-822B-31EF2783BA0E}"/>
    <cellStyle name="Valuta 3 2 3 4 3 5" xfId="4308" xr:uid="{00000000-0005-0000-0000-00001C1A0000}"/>
    <cellStyle name="Valuta 3 2 3 4 3 5 2" xfId="31483" xr:uid="{07F7FC4A-2181-4E7F-BDD6-5479195C9C6A}"/>
    <cellStyle name="Valuta 3 2 3 4 3 6" xfId="6973" xr:uid="{00000000-0005-0000-0000-00001D1A0000}"/>
    <cellStyle name="Valuta 3 2 3 4 3 6 2" xfId="31485" xr:uid="{9C231F04-0044-4857-96D1-5F58A9E0CC21}"/>
    <cellStyle name="Valuta 3 2 3 4 3 6 2 2" xfId="31486" xr:uid="{9FE9A78B-2C08-436F-982C-5EE820487CA9}"/>
    <cellStyle name="Valuta 3 2 3 4 3 6 3" xfId="31487" xr:uid="{32F2C0CF-D6A6-481B-BB16-2CF0BD6D7B5D}"/>
    <cellStyle name="Valuta 3 2 3 4 3 6 4" xfId="31484" xr:uid="{C76CC79F-AF0A-4E17-A7F3-CB9819DF5F39}"/>
    <cellStyle name="Valuta 3 2 3 4 3 7" xfId="31488" xr:uid="{C77EA75C-408F-48E3-9488-5EB7D68E6C66}"/>
    <cellStyle name="Valuta 3 2 3 4 3 7 2" xfId="31489" xr:uid="{83F286C8-3F5B-4FF8-88FC-A2CEEA6525AC}"/>
    <cellStyle name="Valuta 3 2 3 4 3 8" xfId="31490" xr:uid="{9C2FB79F-9A58-43E7-9664-66F277D63B9A}"/>
    <cellStyle name="Valuta 3 2 3 4 3 9" xfId="31491" xr:uid="{59917402-19EE-41F4-AF8E-1D20C3ADF08F}"/>
    <cellStyle name="Valuta 3 2 3 4 4" xfId="4309" xr:uid="{00000000-0005-0000-0000-00001E1A0000}"/>
    <cellStyle name="Valuta 3 2 3 4 4 2" xfId="6977" xr:uid="{00000000-0005-0000-0000-00001F1A0000}"/>
    <cellStyle name="Valuta 3 2 3 4 4 2 2" xfId="31493" xr:uid="{93BB1D5F-EF36-4E93-8259-8A66A029C948}"/>
    <cellStyle name="Valuta 3 2 3 4 4 3" xfId="31494" xr:uid="{EF72BFE4-2EF3-4440-82D5-EAE3848E0C43}"/>
    <cellStyle name="Valuta 3 2 3 4 4 4" xfId="31495" xr:uid="{2F0A2227-FF6C-4EBB-A9D1-0E7AE29C6159}"/>
    <cellStyle name="Valuta 3 2 3 4 4 5" xfId="31492" xr:uid="{AA1AC652-B134-49BF-9C04-F7601B00F25B}"/>
    <cellStyle name="Valuta 3 2 3 4 4 6" xfId="35548" xr:uid="{D76DAC01-24D3-40EA-8ADE-10DE519C36CB}"/>
    <cellStyle name="Valuta 3 2 3 4 5" xfId="4310" xr:uid="{00000000-0005-0000-0000-0000201A0000}"/>
    <cellStyle name="Valuta 3 2 3 4 5 2" xfId="6978" xr:uid="{00000000-0005-0000-0000-0000211A0000}"/>
    <cellStyle name="Valuta 3 2 3 4 5 2 2" xfId="31497" xr:uid="{78EE9058-9BE6-499B-A3F5-25A674902B38}"/>
    <cellStyle name="Valuta 3 2 3 4 5 3" xfId="31498" xr:uid="{285BF586-EAF9-44A2-931A-133C9165A19C}"/>
    <cellStyle name="Valuta 3 2 3 4 5 4" xfId="31496" xr:uid="{88B9891F-D209-462E-8501-42435154304A}"/>
    <cellStyle name="Valuta 3 2 3 4 5 5" xfId="35549" xr:uid="{74A56A63-EDEB-47CD-880A-1B7E2265F771}"/>
    <cellStyle name="Valuta 3 2 3 4 6" xfId="4311" xr:uid="{00000000-0005-0000-0000-0000221A0000}"/>
    <cellStyle name="Valuta 3 2 3 4 6 2" xfId="6979" xr:uid="{00000000-0005-0000-0000-0000231A0000}"/>
    <cellStyle name="Valuta 3 2 3 4 6 2 2" xfId="31500" xr:uid="{CD30DCBB-8B65-4EE8-95BF-7FAA6AF97CEE}"/>
    <cellStyle name="Valuta 3 2 3 4 6 3" xfId="31501" xr:uid="{81D8E3A4-9CE2-43C9-A7B7-749357BFC86C}"/>
    <cellStyle name="Valuta 3 2 3 4 6 4" xfId="31499" xr:uid="{BB02CDCB-2EC2-4D9D-801C-554A4E9E06A6}"/>
    <cellStyle name="Valuta 3 2 3 4 6 5" xfId="35550" xr:uid="{9B5B2DC7-003C-4DC0-B910-8E49E7A07081}"/>
    <cellStyle name="Valuta 3 2 3 4 7" xfId="4312" xr:uid="{00000000-0005-0000-0000-0000241A0000}"/>
    <cellStyle name="Valuta 3 2 3 4 7 2" xfId="31502" xr:uid="{16375451-3493-4F0B-85FE-B72889F18060}"/>
    <cellStyle name="Valuta 3 2 3 4 8" xfId="6968" xr:uid="{00000000-0005-0000-0000-0000251A0000}"/>
    <cellStyle name="Valuta 3 2 3 4 8 2" xfId="31504" xr:uid="{0F101AF7-F479-480A-8D00-23F8710A4C62}"/>
    <cellStyle name="Valuta 3 2 3 4 8 2 2" xfId="31505" xr:uid="{24EE9FB8-900F-4023-A0AE-1428D8321DDB}"/>
    <cellStyle name="Valuta 3 2 3 4 8 3" xfId="31506" xr:uid="{2C77AA35-A9FD-48AC-AE0C-13DC85510841}"/>
    <cellStyle name="Valuta 3 2 3 4 8 4" xfId="31503" xr:uid="{F9071F03-77A5-4006-850B-CA0CC07E5983}"/>
    <cellStyle name="Valuta 3 2 3 4 9" xfId="31507" xr:uid="{D888EE92-AE6E-437D-A47D-A464F74FF385}"/>
    <cellStyle name="Valuta 3 2 3 4 9 2" xfId="31508" xr:uid="{243FB8EC-7A4A-4267-AF6E-0DF5038F2C50}"/>
    <cellStyle name="Valuta 3 2 3 5" xfId="4313" xr:uid="{00000000-0005-0000-0000-0000261A0000}"/>
    <cellStyle name="Valuta 3 2 3 5 10" xfId="31510" xr:uid="{050F609C-4FF3-4204-847A-B7559627DA5C}"/>
    <cellStyle name="Valuta 3 2 3 5 11" xfId="31511" xr:uid="{C4FE7D24-E682-4BA9-BA0A-B4D1BA5DF49D}"/>
    <cellStyle name="Valuta 3 2 3 5 12" xfId="31509" xr:uid="{DFE3C15B-CB32-4541-BC4B-1A037608123A}"/>
    <cellStyle name="Valuta 3 2 3 5 13" xfId="35551" xr:uid="{8BDB880A-7648-4E06-A904-B0C432B91DB3}"/>
    <cellStyle name="Valuta 3 2 3 5 14" xfId="35955" xr:uid="{76DB78E8-3F04-466F-B25C-D84F29E9A53D}"/>
    <cellStyle name="Valuta 3 2 3 5 2" xfId="4314" xr:uid="{00000000-0005-0000-0000-0000271A0000}"/>
    <cellStyle name="Valuta 3 2 3 5 2 10" xfId="31512" xr:uid="{6EE817C4-80A8-42DF-976D-E677E0755D3E}"/>
    <cellStyle name="Valuta 3 2 3 5 2 11" xfId="35552" xr:uid="{1226FEA3-447A-4DA5-8AC6-92A8DE6E4157}"/>
    <cellStyle name="Valuta 3 2 3 5 2 12" xfId="36344" xr:uid="{A72A3043-FC39-46E8-A141-D58B8DED0C0E}"/>
    <cellStyle name="Valuta 3 2 3 5 2 2" xfId="4315" xr:uid="{00000000-0005-0000-0000-0000281A0000}"/>
    <cellStyle name="Valuta 3 2 3 5 2 2 2" xfId="6982" xr:uid="{00000000-0005-0000-0000-0000291A0000}"/>
    <cellStyle name="Valuta 3 2 3 5 2 2 2 2" xfId="31514" xr:uid="{745120C2-14F4-4E8A-B00F-58C0FE257BA6}"/>
    <cellStyle name="Valuta 3 2 3 5 2 2 3" xfId="31515" xr:uid="{DE40358B-285B-4D4C-9259-5EEB88E47F92}"/>
    <cellStyle name="Valuta 3 2 3 5 2 2 4" xfId="31513" xr:uid="{2FE32C20-768C-4C16-A07D-F40A6B1310DD}"/>
    <cellStyle name="Valuta 3 2 3 5 2 2 5" xfId="35553" xr:uid="{51490AF5-FD02-4867-9B40-221B054C930B}"/>
    <cellStyle name="Valuta 3 2 3 5 2 3" xfId="4316" xr:uid="{00000000-0005-0000-0000-00002A1A0000}"/>
    <cellStyle name="Valuta 3 2 3 5 2 3 2" xfId="6983" xr:uid="{00000000-0005-0000-0000-00002B1A0000}"/>
    <cellStyle name="Valuta 3 2 3 5 2 3 2 2" xfId="31517" xr:uid="{29E0B554-6805-4A7E-B49D-4FE15A2F7848}"/>
    <cellStyle name="Valuta 3 2 3 5 2 3 3" xfId="31518" xr:uid="{F444DECA-4A0B-4C41-9D67-3533D863A95F}"/>
    <cellStyle name="Valuta 3 2 3 5 2 3 4" xfId="31516" xr:uid="{7A6B6A30-0E2F-4E5D-91A6-F46500F4B414}"/>
    <cellStyle name="Valuta 3 2 3 5 2 3 5" xfId="35554" xr:uid="{D0118830-6A4A-47FC-812E-AB15AFA07AC8}"/>
    <cellStyle name="Valuta 3 2 3 5 2 4" xfId="4317" xr:uid="{00000000-0005-0000-0000-00002C1A0000}"/>
    <cellStyle name="Valuta 3 2 3 5 2 4 2" xfId="6984" xr:uid="{00000000-0005-0000-0000-00002D1A0000}"/>
    <cellStyle name="Valuta 3 2 3 5 2 4 2 2" xfId="31520" xr:uid="{6A78F06A-82F6-47B5-B3E3-EDDD591C79AC}"/>
    <cellStyle name="Valuta 3 2 3 5 2 4 3" xfId="31521" xr:uid="{2DB73D4B-2373-4D6E-B77C-132CDBBBEF1D}"/>
    <cellStyle name="Valuta 3 2 3 5 2 4 4" xfId="31519" xr:uid="{1B4479DE-4689-4ECB-829A-4FE9E72C9363}"/>
    <cellStyle name="Valuta 3 2 3 5 2 4 5" xfId="35555" xr:uid="{A4DFAA9D-6191-400F-A89F-83AF0B6D89FF}"/>
    <cellStyle name="Valuta 3 2 3 5 2 5" xfId="4318" xr:uid="{00000000-0005-0000-0000-00002E1A0000}"/>
    <cellStyle name="Valuta 3 2 3 5 2 5 2" xfId="31522" xr:uid="{27FE27CC-00B5-439B-85D8-2431B99AA3C8}"/>
    <cellStyle name="Valuta 3 2 3 5 2 6" xfId="6981" xr:uid="{00000000-0005-0000-0000-00002F1A0000}"/>
    <cellStyle name="Valuta 3 2 3 5 2 6 2" xfId="31524" xr:uid="{A8EE6501-F58F-48DA-8BEB-19D8D46DA1D1}"/>
    <cellStyle name="Valuta 3 2 3 5 2 6 2 2" xfId="31525" xr:uid="{9E9BE041-3708-45A5-A31B-006269FD7A71}"/>
    <cellStyle name="Valuta 3 2 3 5 2 6 3" xfId="31526" xr:uid="{8CA88564-BBDB-4306-BB59-EA1715790D41}"/>
    <cellStyle name="Valuta 3 2 3 5 2 6 4" xfId="31523" xr:uid="{EFEB3B71-5520-43E5-B38F-35D87CE40224}"/>
    <cellStyle name="Valuta 3 2 3 5 2 7" xfId="31527" xr:uid="{6656C4B7-8888-435C-BDDB-47C5F69226D6}"/>
    <cellStyle name="Valuta 3 2 3 5 2 7 2" xfId="31528" xr:uid="{97A33D84-B470-4EFF-9C4C-303F2C55C99F}"/>
    <cellStyle name="Valuta 3 2 3 5 2 8" xfId="31529" xr:uid="{495FEED0-FF4A-45F7-B23F-C36E3A0CB447}"/>
    <cellStyle name="Valuta 3 2 3 5 2 9" xfId="31530" xr:uid="{0C2AB596-8065-4D66-A1DA-01E16B2B8860}"/>
    <cellStyle name="Valuta 3 2 3 5 3" xfId="4319" xr:uid="{00000000-0005-0000-0000-0000301A0000}"/>
    <cellStyle name="Valuta 3 2 3 5 3 10" xfId="31531" xr:uid="{81C8FC5E-A9EF-4CA5-B532-8C7CE6CC325B}"/>
    <cellStyle name="Valuta 3 2 3 5 3 11" xfId="35556" xr:uid="{F23D7C5E-84FB-4D6A-9BF7-44B7B5E23102}"/>
    <cellStyle name="Valuta 3 2 3 5 3 12" xfId="36639" xr:uid="{B2B914E6-233B-4E03-B94C-A62C3C6F87E6}"/>
    <cellStyle name="Valuta 3 2 3 5 3 2" xfId="4320" xr:uid="{00000000-0005-0000-0000-0000311A0000}"/>
    <cellStyle name="Valuta 3 2 3 5 3 2 2" xfId="6986" xr:uid="{00000000-0005-0000-0000-0000321A0000}"/>
    <cellStyle name="Valuta 3 2 3 5 3 2 2 2" xfId="31533" xr:uid="{DFA1102B-3D64-477F-9A17-8ECA68724D67}"/>
    <cellStyle name="Valuta 3 2 3 5 3 2 3" xfId="31534" xr:uid="{80DF0CBB-6858-4769-8308-9B12B08B69E3}"/>
    <cellStyle name="Valuta 3 2 3 5 3 2 4" xfId="31532" xr:uid="{D45B074D-18DC-42E6-8E19-D4AF165D1EDD}"/>
    <cellStyle name="Valuta 3 2 3 5 3 2 5" xfId="35557" xr:uid="{59B5CB71-7E13-4B9E-BB7F-E318334C0A56}"/>
    <cellStyle name="Valuta 3 2 3 5 3 3" xfId="4321" xr:uid="{00000000-0005-0000-0000-0000331A0000}"/>
    <cellStyle name="Valuta 3 2 3 5 3 3 2" xfId="6987" xr:uid="{00000000-0005-0000-0000-0000341A0000}"/>
    <cellStyle name="Valuta 3 2 3 5 3 3 2 2" xfId="31536" xr:uid="{055A4E3A-C1D1-4E5D-9517-15F3FE0F1593}"/>
    <cellStyle name="Valuta 3 2 3 5 3 3 3" xfId="31537" xr:uid="{D176881D-3568-4DE6-B3C5-B58360F7EA58}"/>
    <cellStyle name="Valuta 3 2 3 5 3 3 4" xfId="31535" xr:uid="{9E93C599-E536-40D2-9868-FD6550628A7B}"/>
    <cellStyle name="Valuta 3 2 3 5 3 3 5" xfId="35558" xr:uid="{53B303C0-8FA3-4E51-A0CC-96C2A2BCFC38}"/>
    <cellStyle name="Valuta 3 2 3 5 3 4" xfId="4322" xr:uid="{00000000-0005-0000-0000-0000351A0000}"/>
    <cellStyle name="Valuta 3 2 3 5 3 4 2" xfId="6988" xr:uid="{00000000-0005-0000-0000-0000361A0000}"/>
    <cellStyle name="Valuta 3 2 3 5 3 4 2 2" xfId="31539" xr:uid="{8C8C74E8-ED97-475F-BBB1-8462439F6E37}"/>
    <cellStyle name="Valuta 3 2 3 5 3 4 3" xfId="31540" xr:uid="{580B0622-9813-402D-86C4-3C70D4F2B571}"/>
    <cellStyle name="Valuta 3 2 3 5 3 4 4" xfId="31538" xr:uid="{F868C1F9-630A-4171-B0D4-CDEB4631B2A2}"/>
    <cellStyle name="Valuta 3 2 3 5 3 4 5" xfId="35559" xr:uid="{4B754055-6F18-4BA1-A189-4C73A5779352}"/>
    <cellStyle name="Valuta 3 2 3 5 3 5" xfId="4323" xr:uid="{00000000-0005-0000-0000-0000371A0000}"/>
    <cellStyle name="Valuta 3 2 3 5 3 5 2" xfId="31541" xr:uid="{CE413C2C-54B0-4EC0-A5E7-02BBB3FA103B}"/>
    <cellStyle name="Valuta 3 2 3 5 3 6" xfId="6985" xr:uid="{00000000-0005-0000-0000-0000381A0000}"/>
    <cellStyle name="Valuta 3 2 3 5 3 6 2" xfId="31543" xr:uid="{7A52BB2E-6579-4853-9817-6C44A538EC9B}"/>
    <cellStyle name="Valuta 3 2 3 5 3 6 2 2" xfId="31544" xr:uid="{C4035730-F3C5-49C5-A94B-7E2643BC2C0D}"/>
    <cellStyle name="Valuta 3 2 3 5 3 6 3" xfId="31545" xr:uid="{EE8865DE-ED0C-4D5E-B236-DE11E0FBBECA}"/>
    <cellStyle name="Valuta 3 2 3 5 3 6 4" xfId="31542" xr:uid="{A31547B1-E72D-4059-9C3D-68B02354F4ED}"/>
    <cellStyle name="Valuta 3 2 3 5 3 7" xfId="31546" xr:uid="{02EA7FB5-81FD-4BF0-BC79-2594FEAB8181}"/>
    <cellStyle name="Valuta 3 2 3 5 3 7 2" xfId="31547" xr:uid="{21421479-45E3-4C2D-8832-D6469F354FB9}"/>
    <cellStyle name="Valuta 3 2 3 5 3 8" xfId="31548" xr:uid="{E2D8C2FF-AD15-40A1-BFBE-C5198A49B8E1}"/>
    <cellStyle name="Valuta 3 2 3 5 3 9" xfId="31549" xr:uid="{4F098DF5-A55C-478E-A5F4-27A2A7C5D75F}"/>
    <cellStyle name="Valuta 3 2 3 5 4" xfId="4324" xr:uid="{00000000-0005-0000-0000-0000391A0000}"/>
    <cellStyle name="Valuta 3 2 3 5 4 2" xfId="6989" xr:uid="{00000000-0005-0000-0000-00003A1A0000}"/>
    <cellStyle name="Valuta 3 2 3 5 4 2 2" xfId="31551" xr:uid="{13C70EC0-6602-42AD-9B11-94480CF145F8}"/>
    <cellStyle name="Valuta 3 2 3 5 4 3" xfId="31552" xr:uid="{D5A515BB-CF3E-4178-A545-99C2F484B091}"/>
    <cellStyle name="Valuta 3 2 3 5 4 4" xfId="31553" xr:uid="{A0E9ED2E-2D2D-4657-B432-EAE8FC39ECC4}"/>
    <cellStyle name="Valuta 3 2 3 5 4 5" xfId="31550" xr:uid="{79F3B0BD-A548-4855-8612-AA593F6E3454}"/>
    <cellStyle name="Valuta 3 2 3 5 4 6" xfId="35560" xr:uid="{BFB21FC8-16DA-4669-AFA3-515C86B69867}"/>
    <cellStyle name="Valuta 3 2 3 5 5" xfId="4325" xr:uid="{00000000-0005-0000-0000-00003B1A0000}"/>
    <cellStyle name="Valuta 3 2 3 5 5 2" xfId="6990" xr:uid="{00000000-0005-0000-0000-00003C1A0000}"/>
    <cellStyle name="Valuta 3 2 3 5 5 2 2" xfId="31555" xr:uid="{F1B7A683-92D3-4792-B8AC-949ECAD281FE}"/>
    <cellStyle name="Valuta 3 2 3 5 5 3" xfId="31556" xr:uid="{DAD835CA-CA85-43F5-92A5-2F641CD89274}"/>
    <cellStyle name="Valuta 3 2 3 5 5 4" xfId="31554" xr:uid="{BC5BC26A-B04C-4A66-9469-7007107F6DCC}"/>
    <cellStyle name="Valuta 3 2 3 5 5 5" xfId="35561" xr:uid="{22A6DD4F-0FD8-4F31-A26D-6D867E867FFC}"/>
    <cellStyle name="Valuta 3 2 3 5 6" xfId="4326" xr:uid="{00000000-0005-0000-0000-00003D1A0000}"/>
    <cellStyle name="Valuta 3 2 3 5 6 2" xfId="6991" xr:uid="{00000000-0005-0000-0000-00003E1A0000}"/>
    <cellStyle name="Valuta 3 2 3 5 6 2 2" xfId="31558" xr:uid="{4DF95024-A07E-4F97-A9D5-43B094A02991}"/>
    <cellStyle name="Valuta 3 2 3 5 6 3" xfId="31559" xr:uid="{625FF394-1D21-4B87-A6E3-B2C6D2E4CAEA}"/>
    <cellStyle name="Valuta 3 2 3 5 6 4" xfId="31557" xr:uid="{BB39F070-5B1A-4EFF-A07B-02A2BDE59D9A}"/>
    <cellStyle name="Valuta 3 2 3 5 6 5" xfId="35562" xr:uid="{32E4C5C0-563B-46FE-90B8-678B207B814C}"/>
    <cellStyle name="Valuta 3 2 3 5 7" xfId="4327" xr:uid="{00000000-0005-0000-0000-00003F1A0000}"/>
    <cellStyle name="Valuta 3 2 3 5 7 2" xfId="31560" xr:uid="{BE9B8ACF-1A4F-49C5-AEA4-8F4D5B048249}"/>
    <cellStyle name="Valuta 3 2 3 5 8" xfId="6980" xr:uid="{00000000-0005-0000-0000-0000401A0000}"/>
    <cellStyle name="Valuta 3 2 3 5 8 2" xfId="31562" xr:uid="{6EAA833D-E366-4B66-AE6E-C1B8E1316F53}"/>
    <cellStyle name="Valuta 3 2 3 5 8 2 2" xfId="31563" xr:uid="{B2211884-7C2B-48B1-B010-CD84773C3EB1}"/>
    <cellStyle name="Valuta 3 2 3 5 8 3" xfId="31564" xr:uid="{0308CAB2-264A-4692-85CC-BBD3D42BAD2D}"/>
    <cellStyle name="Valuta 3 2 3 5 8 4" xfId="31561" xr:uid="{A0E93954-3E33-4050-9180-EEA0DA187A7F}"/>
    <cellStyle name="Valuta 3 2 3 5 9" xfId="31565" xr:uid="{28FCFE56-987D-4902-BC86-8FFCB7F52532}"/>
    <cellStyle name="Valuta 3 2 3 5 9 2" xfId="31566" xr:uid="{B55131C8-93B9-4B9A-BC3A-1702F1707E64}"/>
    <cellStyle name="Valuta 3 2 3 6" xfId="4328" xr:uid="{00000000-0005-0000-0000-0000411A0000}"/>
    <cellStyle name="Valuta 3 2 3 6 10" xfId="31567" xr:uid="{46F4FA72-CC89-4A96-BEDB-1833323544D3}"/>
    <cellStyle name="Valuta 3 2 3 6 11" xfId="35563" xr:uid="{59F0046C-CC69-441C-97EB-C8BB28FEB8A2}"/>
    <cellStyle name="Valuta 3 2 3 6 12" xfId="36340" xr:uid="{32A393BF-3280-4A7D-A51A-9A3A7FA3C991}"/>
    <cellStyle name="Valuta 3 2 3 6 2" xfId="4329" xr:uid="{00000000-0005-0000-0000-0000421A0000}"/>
    <cellStyle name="Valuta 3 2 3 6 2 2" xfId="6993" xr:uid="{00000000-0005-0000-0000-0000431A0000}"/>
    <cellStyle name="Valuta 3 2 3 6 2 2 2" xfId="31569" xr:uid="{AA2909C0-1070-4ED0-97D9-B77874F4F265}"/>
    <cellStyle name="Valuta 3 2 3 6 2 3" xfId="31570" xr:uid="{B88E7454-3E4B-4402-AE7B-72A02202CE05}"/>
    <cellStyle name="Valuta 3 2 3 6 2 4" xfId="31568" xr:uid="{8BBDA3E2-2585-4C67-B84C-70D3575FCF3D}"/>
    <cellStyle name="Valuta 3 2 3 6 2 5" xfId="35564" xr:uid="{04A6C2FA-5E5E-40EC-BD6D-B097BCAE0A70}"/>
    <cellStyle name="Valuta 3 2 3 6 3" xfId="4330" xr:uid="{00000000-0005-0000-0000-0000441A0000}"/>
    <cellStyle name="Valuta 3 2 3 6 3 2" xfId="6994" xr:uid="{00000000-0005-0000-0000-0000451A0000}"/>
    <cellStyle name="Valuta 3 2 3 6 3 2 2" xfId="31572" xr:uid="{0A53CE81-5D02-4A27-80D7-5E807EBB7A2F}"/>
    <cellStyle name="Valuta 3 2 3 6 3 3" xfId="31573" xr:uid="{FD90972D-702C-477A-BA1F-9FC9C1B3CC72}"/>
    <cellStyle name="Valuta 3 2 3 6 3 4" xfId="31571" xr:uid="{12CED866-33E6-4DAA-8412-308B28D941CF}"/>
    <cellStyle name="Valuta 3 2 3 6 3 5" xfId="35565" xr:uid="{7404A427-83D8-4476-9F3F-96C0C28CFCC7}"/>
    <cellStyle name="Valuta 3 2 3 6 4" xfId="4331" xr:uid="{00000000-0005-0000-0000-0000461A0000}"/>
    <cellStyle name="Valuta 3 2 3 6 4 2" xfId="6995" xr:uid="{00000000-0005-0000-0000-0000471A0000}"/>
    <cellStyle name="Valuta 3 2 3 6 4 2 2" xfId="31575" xr:uid="{A48EAB8B-D7D5-42C8-9BD0-56E5A7936A66}"/>
    <cellStyle name="Valuta 3 2 3 6 4 3" xfId="31576" xr:uid="{E091A305-EFA5-4EB2-B17C-CE2C941EC855}"/>
    <cellStyle name="Valuta 3 2 3 6 4 4" xfId="31574" xr:uid="{E4A8BAD6-4D01-4458-87B6-694B5DDD20D6}"/>
    <cellStyle name="Valuta 3 2 3 6 4 5" xfId="35566" xr:uid="{B6F82156-EFD1-4A34-8719-8FAD00C305B6}"/>
    <cellStyle name="Valuta 3 2 3 6 5" xfId="4332" xr:uid="{00000000-0005-0000-0000-0000481A0000}"/>
    <cellStyle name="Valuta 3 2 3 6 5 2" xfId="31577" xr:uid="{817D9E16-70BB-4AD3-9F27-9D255243D479}"/>
    <cellStyle name="Valuta 3 2 3 6 6" xfId="6992" xr:uid="{00000000-0005-0000-0000-0000491A0000}"/>
    <cellStyle name="Valuta 3 2 3 6 6 2" xfId="31579" xr:uid="{9ED15965-C20C-4277-B7CA-1BCB72BDA6D8}"/>
    <cellStyle name="Valuta 3 2 3 6 6 2 2" xfId="31580" xr:uid="{AD7F6010-9AA7-4D15-B73C-53339D51A015}"/>
    <cellStyle name="Valuta 3 2 3 6 6 3" xfId="31581" xr:uid="{089E995B-AB30-4424-A525-FDAD100AC8FC}"/>
    <cellStyle name="Valuta 3 2 3 6 6 4" xfId="31578" xr:uid="{0CFD9CCD-CAFD-4858-BEFA-77CD4A4BAC55}"/>
    <cellStyle name="Valuta 3 2 3 6 7" xfId="31582" xr:uid="{76731E64-DADF-4C66-9B18-339FCC024335}"/>
    <cellStyle name="Valuta 3 2 3 6 7 2" xfId="31583" xr:uid="{0A314359-31D9-462F-984B-62E33BE71EB6}"/>
    <cellStyle name="Valuta 3 2 3 6 8" xfId="31584" xr:uid="{3C844B7B-7A85-4AF7-9B6C-797B69CF7335}"/>
    <cellStyle name="Valuta 3 2 3 6 9" xfId="31585" xr:uid="{E2FC879C-90E2-4659-8329-1EE4BF2AA907}"/>
    <cellStyle name="Valuta 3 2 3 7" xfId="4333" xr:uid="{00000000-0005-0000-0000-00004A1A0000}"/>
    <cellStyle name="Valuta 3 2 3 7 10" xfId="31586" xr:uid="{7405A6D2-1DE4-429F-980E-33AF0761CB38}"/>
    <cellStyle name="Valuta 3 2 3 7 11" xfId="35567" xr:uid="{B32A384E-5039-4D20-AAC4-13806F619014}"/>
    <cellStyle name="Valuta 3 2 3 7 12" xfId="36635" xr:uid="{B4D52285-E384-498F-AC4A-653B42DE6296}"/>
    <cellStyle name="Valuta 3 2 3 7 2" xfId="4334" xr:uid="{00000000-0005-0000-0000-00004B1A0000}"/>
    <cellStyle name="Valuta 3 2 3 7 2 2" xfId="6997" xr:uid="{00000000-0005-0000-0000-00004C1A0000}"/>
    <cellStyle name="Valuta 3 2 3 7 2 2 2" xfId="31588" xr:uid="{5DE073CB-333A-410F-8C16-D5917480B31A}"/>
    <cellStyle name="Valuta 3 2 3 7 2 3" xfId="31589" xr:uid="{4104DB2D-84B8-4925-ADB5-B18867D315D3}"/>
    <cellStyle name="Valuta 3 2 3 7 2 4" xfId="31587" xr:uid="{71D98853-3EE4-4642-BEE0-34BE6CD208FC}"/>
    <cellStyle name="Valuta 3 2 3 7 2 5" xfId="35568" xr:uid="{A4041C3F-987C-4190-8872-167E501ADB4A}"/>
    <cellStyle name="Valuta 3 2 3 7 3" xfId="4335" xr:uid="{00000000-0005-0000-0000-00004D1A0000}"/>
    <cellStyle name="Valuta 3 2 3 7 3 2" xfId="6998" xr:uid="{00000000-0005-0000-0000-00004E1A0000}"/>
    <cellStyle name="Valuta 3 2 3 7 3 2 2" xfId="31591" xr:uid="{EAE872B9-8114-4DCE-AB09-3DDF1B7901DB}"/>
    <cellStyle name="Valuta 3 2 3 7 3 3" xfId="31592" xr:uid="{6A4057E5-334F-43E7-A3EF-297C956FD425}"/>
    <cellStyle name="Valuta 3 2 3 7 3 4" xfId="31590" xr:uid="{9EC7FF8B-5609-4010-AA92-A2B852E6ACB1}"/>
    <cellStyle name="Valuta 3 2 3 7 3 5" xfId="35569" xr:uid="{CC6A1ED9-5474-45AA-9DB4-C6874F63FFFC}"/>
    <cellStyle name="Valuta 3 2 3 7 4" xfId="4336" xr:uid="{00000000-0005-0000-0000-00004F1A0000}"/>
    <cellStyle name="Valuta 3 2 3 7 4 2" xfId="6999" xr:uid="{00000000-0005-0000-0000-0000501A0000}"/>
    <cellStyle name="Valuta 3 2 3 7 4 2 2" xfId="31594" xr:uid="{E4B19987-D5C0-48AE-A90B-BD62E8DFA7C1}"/>
    <cellStyle name="Valuta 3 2 3 7 4 3" xfId="31595" xr:uid="{E15EA638-E4D8-4BBF-BBB6-C9E75672EE67}"/>
    <cellStyle name="Valuta 3 2 3 7 4 4" xfId="31593" xr:uid="{8ECAD9CB-F76C-46DC-960A-086C6F53427F}"/>
    <cellStyle name="Valuta 3 2 3 7 4 5" xfId="35570" xr:uid="{85CC6567-35F6-4A7C-9456-5F5463C9EF0D}"/>
    <cellStyle name="Valuta 3 2 3 7 5" xfId="4337" xr:uid="{00000000-0005-0000-0000-0000511A0000}"/>
    <cellStyle name="Valuta 3 2 3 7 5 2" xfId="31596" xr:uid="{B433DD6E-17D6-4B63-90BE-EDA033CC7107}"/>
    <cellStyle name="Valuta 3 2 3 7 6" xfId="6996" xr:uid="{00000000-0005-0000-0000-0000521A0000}"/>
    <cellStyle name="Valuta 3 2 3 7 6 2" xfId="31598" xr:uid="{650AEA69-88BA-4251-8086-9D50CCC1F931}"/>
    <cellStyle name="Valuta 3 2 3 7 6 2 2" xfId="31599" xr:uid="{DD991018-DDF5-44F5-B10B-8AB5365A7BA1}"/>
    <cellStyle name="Valuta 3 2 3 7 6 3" xfId="31600" xr:uid="{28C663E5-A235-4206-AA43-55E7E6918869}"/>
    <cellStyle name="Valuta 3 2 3 7 6 4" xfId="31597" xr:uid="{A426B713-837E-41D8-BD32-4CBADD4391FE}"/>
    <cellStyle name="Valuta 3 2 3 7 7" xfId="31601" xr:uid="{79CA6B8C-F5AF-4168-9053-14839DB72267}"/>
    <cellStyle name="Valuta 3 2 3 7 7 2" xfId="31602" xr:uid="{79BF9989-F16E-4CC1-9D61-EE1F1303A05D}"/>
    <cellStyle name="Valuta 3 2 3 7 8" xfId="31603" xr:uid="{D7DD10E2-0FDD-42E0-A8C5-7570BD7664E5}"/>
    <cellStyle name="Valuta 3 2 3 7 9" xfId="31604" xr:uid="{CCA4113A-274A-42FC-BA04-8D773E3D0CDA}"/>
    <cellStyle name="Valuta 3 2 3 8" xfId="4338" xr:uid="{00000000-0005-0000-0000-0000531A0000}"/>
    <cellStyle name="Valuta 3 2 3 8 2" xfId="7000" xr:uid="{00000000-0005-0000-0000-0000541A0000}"/>
    <cellStyle name="Valuta 3 2 3 8 2 2" xfId="31606" xr:uid="{2EC6C459-0D88-480E-9453-9DAB10A13153}"/>
    <cellStyle name="Valuta 3 2 3 8 3" xfId="31607" xr:uid="{5B694629-B0C9-4D59-8A0A-2A83A2D5F55A}"/>
    <cellStyle name="Valuta 3 2 3 8 4" xfId="31608" xr:uid="{3A39BEAB-F53E-4926-821B-A881271CEF7F}"/>
    <cellStyle name="Valuta 3 2 3 8 5" xfId="31605" xr:uid="{C7080F21-9FCF-4E45-97B8-DD62EA71CEAA}"/>
    <cellStyle name="Valuta 3 2 3 8 6" xfId="35571" xr:uid="{BA5C9FBF-7619-44A9-A359-18E3A6DAB681}"/>
    <cellStyle name="Valuta 3 2 3 9" xfId="4339" xr:uid="{00000000-0005-0000-0000-0000551A0000}"/>
    <cellStyle name="Valuta 3 2 3 9 2" xfId="7001" xr:uid="{00000000-0005-0000-0000-0000561A0000}"/>
    <cellStyle name="Valuta 3 2 3 9 2 2" xfId="31610" xr:uid="{04CFAC7B-64E2-4F1A-992B-E9A810873C6A}"/>
    <cellStyle name="Valuta 3 2 3 9 3" xfId="31611" xr:uid="{1439F885-317E-4A75-BEC9-E2DA9CBD410B}"/>
    <cellStyle name="Valuta 3 2 3 9 4" xfId="31609" xr:uid="{ECC744D9-B93D-4CB5-95B9-BB8CC7C42DB6}"/>
    <cellStyle name="Valuta 3 2 3 9 5" xfId="35572" xr:uid="{4A1EF65C-76C0-481B-8BCA-FBE637C9F970}"/>
    <cellStyle name="Valuta 3 2 4" xfId="4340" xr:uid="{00000000-0005-0000-0000-0000571A0000}"/>
    <cellStyle name="Valuta 3 2 4 10" xfId="31613" xr:uid="{B060FBB9-16D5-4312-982A-D2A7FAEEFEEC}"/>
    <cellStyle name="Valuta 3 2 4 11" xfId="31614" xr:uid="{28431886-59DD-4383-8890-30AFFAF0B4A8}"/>
    <cellStyle name="Valuta 3 2 4 12" xfId="31612" xr:uid="{41FAAF07-1481-4737-B8EE-0E017F2C9428}"/>
    <cellStyle name="Valuta 3 2 4 13" xfId="35573" xr:uid="{47C0251D-6BA7-4166-BC3F-37A64115E790}"/>
    <cellStyle name="Valuta 3 2 4 14" xfId="35956" xr:uid="{90B76770-7CD3-41A1-A773-5C8CD74FFA99}"/>
    <cellStyle name="Valuta 3 2 4 2" xfId="4341" xr:uid="{00000000-0005-0000-0000-0000581A0000}"/>
    <cellStyle name="Valuta 3 2 4 2 10" xfId="31615" xr:uid="{24FC3658-EB42-4797-9D86-6D08FC69BA13}"/>
    <cellStyle name="Valuta 3 2 4 2 11" xfId="35574" xr:uid="{CF6EBC10-138A-4D11-AC49-40B90968734D}"/>
    <cellStyle name="Valuta 3 2 4 2 12" xfId="36345" xr:uid="{F519FF3C-B496-43ED-92E4-DCDD855F0404}"/>
    <cellStyle name="Valuta 3 2 4 2 2" xfId="4342" xr:uid="{00000000-0005-0000-0000-0000591A0000}"/>
    <cellStyle name="Valuta 3 2 4 2 2 2" xfId="7004" xr:uid="{00000000-0005-0000-0000-00005A1A0000}"/>
    <cellStyle name="Valuta 3 2 4 2 2 2 2" xfId="31617" xr:uid="{11AEAAC4-1BA9-4793-A20F-FF2B2F7A3481}"/>
    <cellStyle name="Valuta 3 2 4 2 2 3" xfId="31618" xr:uid="{530762E2-AAEC-4972-B084-2E6EEE8A3E72}"/>
    <cellStyle name="Valuta 3 2 4 2 2 4" xfId="31616" xr:uid="{F202E68A-F6D8-4398-9555-CFAF9AAC3FF9}"/>
    <cellStyle name="Valuta 3 2 4 2 2 5" xfId="35575" xr:uid="{2A9CFBA1-AC9A-40BD-950C-105725FE2B01}"/>
    <cellStyle name="Valuta 3 2 4 2 3" xfId="4343" xr:uid="{00000000-0005-0000-0000-00005B1A0000}"/>
    <cellStyle name="Valuta 3 2 4 2 3 2" xfId="7005" xr:uid="{00000000-0005-0000-0000-00005C1A0000}"/>
    <cellStyle name="Valuta 3 2 4 2 3 2 2" xfId="31620" xr:uid="{F9F69109-594E-43EA-A45E-ED66610A757F}"/>
    <cellStyle name="Valuta 3 2 4 2 3 3" xfId="31621" xr:uid="{B35E0427-F116-4713-879E-5421AD73B501}"/>
    <cellStyle name="Valuta 3 2 4 2 3 4" xfId="31619" xr:uid="{CB4A662F-FD73-46F4-91BE-53423631F046}"/>
    <cellStyle name="Valuta 3 2 4 2 3 5" xfId="35576" xr:uid="{112FD490-3C67-4636-B77D-5239CE558BA6}"/>
    <cellStyle name="Valuta 3 2 4 2 4" xfId="4344" xr:uid="{00000000-0005-0000-0000-00005D1A0000}"/>
    <cellStyle name="Valuta 3 2 4 2 4 2" xfId="7006" xr:uid="{00000000-0005-0000-0000-00005E1A0000}"/>
    <cellStyle name="Valuta 3 2 4 2 4 2 2" xfId="31623" xr:uid="{3E1D6DFE-BD49-47E2-851B-1E85FB0442BD}"/>
    <cellStyle name="Valuta 3 2 4 2 4 3" xfId="31624" xr:uid="{E4F201EB-6007-4538-95A4-2DAED3AB5076}"/>
    <cellStyle name="Valuta 3 2 4 2 4 4" xfId="31622" xr:uid="{F66CEF69-983C-4B1B-BDB3-0EEA9291347C}"/>
    <cellStyle name="Valuta 3 2 4 2 4 5" xfId="35577" xr:uid="{608A258E-444A-40C0-9533-2F1565B7A75B}"/>
    <cellStyle name="Valuta 3 2 4 2 5" xfId="4345" xr:uid="{00000000-0005-0000-0000-00005F1A0000}"/>
    <cellStyle name="Valuta 3 2 4 2 5 2" xfId="31625" xr:uid="{F05C774E-6EA4-4CD8-BEEC-192960213903}"/>
    <cellStyle name="Valuta 3 2 4 2 6" xfId="7003" xr:uid="{00000000-0005-0000-0000-0000601A0000}"/>
    <cellStyle name="Valuta 3 2 4 2 6 2" xfId="31627" xr:uid="{F8664AAB-398D-48C8-8C5D-C91749BB30AD}"/>
    <cellStyle name="Valuta 3 2 4 2 6 2 2" xfId="31628" xr:uid="{EB1B30D7-A650-4CAE-8580-23AE59A0C067}"/>
    <cellStyle name="Valuta 3 2 4 2 6 3" xfId="31629" xr:uid="{5A381494-B8D6-4F0C-8004-BB459D4DA171}"/>
    <cellStyle name="Valuta 3 2 4 2 6 4" xfId="31626" xr:uid="{7DF8BD64-B75B-4000-8B06-105747437EBF}"/>
    <cellStyle name="Valuta 3 2 4 2 7" xfId="31630" xr:uid="{94DC01EB-5107-4E00-9BFA-4E7A717002CB}"/>
    <cellStyle name="Valuta 3 2 4 2 7 2" xfId="31631" xr:uid="{A6EF2190-4E8A-457E-B969-864FA21EA003}"/>
    <cellStyle name="Valuta 3 2 4 2 8" xfId="31632" xr:uid="{41B89740-F388-4DB1-A600-B19E832D99B2}"/>
    <cellStyle name="Valuta 3 2 4 2 9" xfId="31633" xr:uid="{44378BE7-BE76-4BC9-8D52-155BDEB3740B}"/>
    <cellStyle name="Valuta 3 2 4 3" xfId="4346" xr:uid="{00000000-0005-0000-0000-0000611A0000}"/>
    <cellStyle name="Valuta 3 2 4 3 10" xfId="31634" xr:uid="{9F8A2E87-643C-47D4-B41C-DD834E053100}"/>
    <cellStyle name="Valuta 3 2 4 3 11" xfId="35578" xr:uid="{652AAB58-3295-4A79-BE2A-294A251A64BE}"/>
    <cellStyle name="Valuta 3 2 4 3 12" xfId="36640" xr:uid="{DD265404-E55E-4674-BDB3-5C25E37DE08F}"/>
    <cellStyle name="Valuta 3 2 4 3 2" xfId="4347" xr:uid="{00000000-0005-0000-0000-0000621A0000}"/>
    <cellStyle name="Valuta 3 2 4 3 2 2" xfId="7008" xr:uid="{00000000-0005-0000-0000-0000631A0000}"/>
    <cellStyle name="Valuta 3 2 4 3 2 2 2" xfId="31636" xr:uid="{58CD63EA-6063-4193-B71C-9008CBA254EC}"/>
    <cellStyle name="Valuta 3 2 4 3 2 3" xfId="31637" xr:uid="{54001B35-F584-4F2E-9BBF-DCEB36A35E50}"/>
    <cellStyle name="Valuta 3 2 4 3 2 4" xfId="31635" xr:uid="{B2967636-1A93-4C58-A6F5-B083F45A0C5A}"/>
    <cellStyle name="Valuta 3 2 4 3 2 5" xfId="35579" xr:uid="{2C0D0244-6D87-484F-AB2A-EB1474FF8209}"/>
    <cellStyle name="Valuta 3 2 4 3 3" xfId="4348" xr:uid="{00000000-0005-0000-0000-0000641A0000}"/>
    <cellStyle name="Valuta 3 2 4 3 3 2" xfId="7009" xr:uid="{00000000-0005-0000-0000-0000651A0000}"/>
    <cellStyle name="Valuta 3 2 4 3 3 2 2" xfId="31639" xr:uid="{E22A3F20-51CA-460D-B13E-8A596D0D7CE7}"/>
    <cellStyle name="Valuta 3 2 4 3 3 3" xfId="31640" xr:uid="{2A89B79D-DFEA-4533-90FF-9EAA55735785}"/>
    <cellStyle name="Valuta 3 2 4 3 3 4" xfId="31638" xr:uid="{4AAAAD5D-BF12-4C8F-BFBA-BE4C733D2189}"/>
    <cellStyle name="Valuta 3 2 4 3 3 5" xfId="35580" xr:uid="{C1D44E57-C667-4E0B-A00D-AD650613999C}"/>
    <cellStyle name="Valuta 3 2 4 3 4" xfId="4349" xr:uid="{00000000-0005-0000-0000-0000661A0000}"/>
    <cellStyle name="Valuta 3 2 4 3 4 2" xfId="7010" xr:uid="{00000000-0005-0000-0000-0000671A0000}"/>
    <cellStyle name="Valuta 3 2 4 3 4 2 2" xfId="31642" xr:uid="{795AC781-4E06-474E-A92B-A313CCC21E5B}"/>
    <cellStyle name="Valuta 3 2 4 3 4 3" xfId="31643" xr:uid="{CAB146B2-4FE0-46E7-968E-680063DC8BDC}"/>
    <cellStyle name="Valuta 3 2 4 3 4 4" xfId="31641" xr:uid="{EE2304AB-B6A0-45C4-9758-217CA30F107E}"/>
    <cellStyle name="Valuta 3 2 4 3 4 5" xfId="35581" xr:uid="{69BD142B-CF07-43ED-8616-9E17CA480F89}"/>
    <cellStyle name="Valuta 3 2 4 3 5" xfId="4350" xr:uid="{00000000-0005-0000-0000-0000681A0000}"/>
    <cellStyle name="Valuta 3 2 4 3 5 2" xfId="31644" xr:uid="{1B6D929A-BA05-42E7-8A8C-EFD5DF24FB2E}"/>
    <cellStyle name="Valuta 3 2 4 3 6" xfId="7007" xr:uid="{00000000-0005-0000-0000-0000691A0000}"/>
    <cellStyle name="Valuta 3 2 4 3 6 2" xfId="31646" xr:uid="{DC2A9E4D-DE58-496E-AD68-48D01C79A33B}"/>
    <cellStyle name="Valuta 3 2 4 3 6 2 2" xfId="31647" xr:uid="{3DF448FA-A239-4B2E-A1C4-750D3D44EBEA}"/>
    <cellStyle name="Valuta 3 2 4 3 6 3" xfId="31648" xr:uid="{2FF3D0F4-A01E-4B8F-B86B-27F6E3267035}"/>
    <cellStyle name="Valuta 3 2 4 3 6 4" xfId="31645" xr:uid="{FBDA32B8-5D5C-42AB-9BF7-AEB4CEA96B49}"/>
    <cellStyle name="Valuta 3 2 4 3 7" xfId="31649" xr:uid="{8A229500-03B7-4319-9423-3C2372071AF7}"/>
    <cellStyle name="Valuta 3 2 4 3 7 2" xfId="31650" xr:uid="{6AF1C8CA-CDEC-4BC0-A94C-2392AA678014}"/>
    <cellStyle name="Valuta 3 2 4 3 8" xfId="31651" xr:uid="{36EDA604-1FB5-4899-A4E2-BBA2DF7F48F2}"/>
    <cellStyle name="Valuta 3 2 4 3 9" xfId="31652" xr:uid="{551F14AB-37F8-4070-A860-6ACC75C74CEB}"/>
    <cellStyle name="Valuta 3 2 4 4" xfId="4351" xr:uid="{00000000-0005-0000-0000-00006A1A0000}"/>
    <cellStyle name="Valuta 3 2 4 4 2" xfId="7011" xr:uid="{00000000-0005-0000-0000-00006B1A0000}"/>
    <cellStyle name="Valuta 3 2 4 4 2 2" xfId="31654" xr:uid="{A96DF438-A648-49EB-B344-596377D76CC8}"/>
    <cellStyle name="Valuta 3 2 4 4 3" xfId="31655" xr:uid="{3002BFC1-775C-4566-9283-57CDD59CA866}"/>
    <cellStyle name="Valuta 3 2 4 4 4" xfId="31656" xr:uid="{3397D237-010E-47A3-95B1-767C8E10A3D7}"/>
    <cellStyle name="Valuta 3 2 4 4 5" xfId="31653" xr:uid="{A3937E09-3A92-4188-96B6-1098943811D7}"/>
    <cellStyle name="Valuta 3 2 4 4 6" xfId="35582" xr:uid="{67C831CB-D54E-431C-A480-409DCF5C0D4A}"/>
    <cellStyle name="Valuta 3 2 4 5" xfId="4352" xr:uid="{00000000-0005-0000-0000-00006C1A0000}"/>
    <cellStyle name="Valuta 3 2 4 5 2" xfId="7012" xr:uid="{00000000-0005-0000-0000-00006D1A0000}"/>
    <cellStyle name="Valuta 3 2 4 5 2 2" xfId="31658" xr:uid="{76E27D21-2051-4ECA-8CE6-655D3DCB91EA}"/>
    <cellStyle name="Valuta 3 2 4 5 3" xfId="31659" xr:uid="{2DD68EB5-5B75-4BAD-990B-D450082307C2}"/>
    <cellStyle name="Valuta 3 2 4 5 4" xfId="31657" xr:uid="{FB5FFB2C-74BC-4EBA-A6D7-6E4F852A759E}"/>
    <cellStyle name="Valuta 3 2 4 5 5" xfId="35583" xr:uid="{4C58DDBA-5BA8-49CB-BBF2-78DDC9BA3950}"/>
    <cellStyle name="Valuta 3 2 4 6" xfId="4353" xr:uid="{00000000-0005-0000-0000-00006E1A0000}"/>
    <cellStyle name="Valuta 3 2 4 6 2" xfId="7013" xr:uid="{00000000-0005-0000-0000-00006F1A0000}"/>
    <cellStyle name="Valuta 3 2 4 6 2 2" xfId="31661" xr:uid="{AE4FC626-747D-4712-8E91-3C985E9549AC}"/>
    <cellStyle name="Valuta 3 2 4 6 3" xfId="31662" xr:uid="{1F5652BF-D740-4B7F-8278-B4C552B58C6E}"/>
    <cellStyle name="Valuta 3 2 4 6 4" xfId="31660" xr:uid="{1BB5609F-A2F0-4346-8002-79564CD0FD13}"/>
    <cellStyle name="Valuta 3 2 4 6 5" xfId="35584" xr:uid="{5BF208EF-E5ED-48DD-BDAD-A1353EED2D1E}"/>
    <cellStyle name="Valuta 3 2 4 7" xfId="4354" xr:uid="{00000000-0005-0000-0000-0000701A0000}"/>
    <cellStyle name="Valuta 3 2 4 7 2" xfId="31663" xr:uid="{49ADB323-199E-4E02-AC61-CAC14C93EF1B}"/>
    <cellStyle name="Valuta 3 2 4 8" xfId="7002" xr:uid="{00000000-0005-0000-0000-0000711A0000}"/>
    <cellStyle name="Valuta 3 2 4 8 2" xfId="31665" xr:uid="{9DBCB5EA-10ED-404B-8807-88703773DEB5}"/>
    <cellStyle name="Valuta 3 2 4 8 2 2" xfId="31666" xr:uid="{6F022A06-C0F3-464B-ACCD-A3ECA1130BCE}"/>
    <cellStyle name="Valuta 3 2 4 8 3" xfId="31667" xr:uid="{178FB7E9-7EBB-4D59-B403-845554C1F2B7}"/>
    <cellStyle name="Valuta 3 2 4 8 4" xfId="31664" xr:uid="{4940D579-AD57-467B-A780-1D168FBBE1D3}"/>
    <cellStyle name="Valuta 3 2 4 9" xfId="31668" xr:uid="{28551DD9-97EE-47AC-809F-190360A5524E}"/>
    <cellStyle name="Valuta 3 2 4 9 2" xfId="31669" xr:uid="{A872C58B-7D1E-4087-81B9-01844A5EA566}"/>
    <cellStyle name="Valuta 3 2 5" xfId="4355" xr:uid="{00000000-0005-0000-0000-0000721A0000}"/>
    <cellStyle name="Valuta 3 2 5 10" xfId="31671" xr:uid="{1358E283-60D0-4AEC-9D74-FC803C6E09D4}"/>
    <cellStyle name="Valuta 3 2 5 11" xfId="31672" xr:uid="{9F46FF85-6AC2-451D-9525-7C1254E49F3E}"/>
    <cellStyle name="Valuta 3 2 5 12" xfId="31670" xr:uid="{587F7771-F425-4F76-8102-22960E21A2DB}"/>
    <cellStyle name="Valuta 3 2 5 13" xfId="35585" xr:uid="{80740481-36B6-4879-90C9-F74C065F3068}"/>
    <cellStyle name="Valuta 3 2 5 14" xfId="35957" xr:uid="{E32EBE1A-A06B-4F53-BC83-6D34B21018F6}"/>
    <cellStyle name="Valuta 3 2 5 2" xfId="4356" xr:uid="{00000000-0005-0000-0000-0000731A0000}"/>
    <cellStyle name="Valuta 3 2 5 2 10" xfId="31673" xr:uid="{B063A0CB-A231-401C-9D47-1EEE5361F4AF}"/>
    <cellStyle name="Valuta 3 2 5 2 11" xfId="35586" xr:uid="{F8ADC2F9-18B4-454B-AE98-6B74799ACD6E}"/>
    <cellStyle name="Valuta 3 2 5 2 12" xfId="36346" xr:uid="{E9A5F510-1264-40EC-9BE6-039572A7336F}"/>
    <cellStyle name="Valuta 3 2 5 2 2" xfId="4357" xr:uid="{00000000-0005-0000-0000-0000741A0000}"/>
    <cellStyle name="Valuta 3 2 5 2 2 2" xfId="7016" xr:uid="{00000000-0005-0000-0000-0000751A0000}"/>
    <cellStyle name="Valuta 3 2 5 2 2 2 2" xfId="31675" xr:uid="{FCE81784-5453-4BFC-804A-4E11820E8FB4}"/>
    <cellStyle name="Valuta 3 2 5 2 2 3" xfId="31676" xr:uid="{783DD236-93D2-4625-A569-2F7635956A6E}"/>
    <cellStyle name="Valuta 3 2 5 2 2 4" xfId="31674" xr:uid="{19A3CA2A-811A-484F-979D-DE585DFBF12F}"/>
    <cellStyle name="Valuta 3 2 5 2 2 5" xfId="35587" xr:uid="{8D4E6C0C-0C1B-4972-8DE8-14BD41AF71C1}"/>
    <cellStyle name="Valuta 3 2 5 2 3" xfId="4358" xr:uid="{00000000-0005-0000-0000-0000761A0000}"/>
    <cellStyle name="Valuta 3 2 5 2 3 2" xfId="7017" xr:uid="{00000000-0005-0000-0000-0000771A0000}"/>
    <cellStyle name="Valuta 3 2 5 2 3 2 2" xfId="31678" xr:uid="{8274B262-C4CA-4362-B57B-05E768E46563}"/>
    <cellStyle name="Valuta 3 2 5 2 3 3" xfId="31679" xr:uid="{BD1BE852-7977-4C73-9977-863A4F4FF34C}"/>
    <cellStyle name="Valuta 3 2 5 2 3 4" xfId="31677" xr:uid="{28849383-BA8F-4774-976B-24AFDA369E8F}"/>
    <cellStyle name="Valuta 3 2 5 2 3 5" xfId="35588" xr:uid="{FABE1F3A-52ED-4CA2-BF93-690094FB4408}"/>
    <cellStyle name="Valuta 3 2 5 2 4" xfId="4359" xr:uid="{00000000-0005-0000-0000-0000781A0000}"/>
    <cellStyle name="Valuta 3 2 5 2 4 2" xfId="7018" xr:uid="{00000000-0005-0000-0000-0000791A0000}"/>
    <cellStyle name="Valuta 3 2 5 2 4 2 2" xfId="31681" xr:uid="{28034C66-213D-4549-A95E-0A730D4C16A9}"/>
    <cellStyle name="Valuta 3 2 5 2 4 3" xfId="31682" xr:uid="{1EF3E7B7-398F-4C36-B90A-DD66E2FAB825}"/>
    <cellStyle name="Valuta 3 2 5 2 4 4" xfId="31680" xr:uid="{CA0153CE-787D-44EE-8145-A1F3BE78F3BE}"/>
    <cellStyle name="Valuta 3 2 5 2 4 5" xfId="35589" xr:uid="{33308F73-F9EC-433B-9332-ACAE072DE11A}"/>
    <cellStyle name="Valuta 3 2 5 2 5" xfId="4360" xr:uid="{00000000-0005-0000-0000-00007A1A0000}"/>
    <cellStyle name="Valuta 3 2 5 2 5 2" xfId="31683" xr:uid="{699B9D88-8255-4B2B-9E15-1A29C9079FEB}"/>
    <cellStyle name="Valuta 3 2 5 2 6" xfId="7015" xr:uid="{00000000-0005-0000-0000-00007B1A0000}"/>
    <cellStyle name="Valuta 3 2 5 2 6 2" xfId="31685" xr:uid="{8114D7DF-8023-49E5-B212-CC5D1FF0ADCA}"/>
    <cellStyle name="Valuta 3 2 5 2 6 2 2" xfId="31686" xr:uid="{2EC7BC60-00CF-4C1F-BD74-8BEED64B65F6}"/>
    <cellStyle name="Valuta 3 2 5 2 6 3" xfId="31687" xr:uid="{E6E77326-71DB-43EB-B9D6-44DBAAB4F064}"/>
    <cellStyle name="Valuta 3 2 5 2 6 4" xfId="31684" xr:uid="{830515A3-AE16-48B8-A96A-E4BC29ADA821}"/>
    <cellStyle name="Valuta 3 2 5 2 7" xfId="31688" xr:uid="{E96159F4-79F8-48E8-BD5C-C0E91E5E00E2}"/>
    <cellStyle name="Valuta 3 2 5 2 7 2" xfId="31689" xr:uid="{CE4CFB7F-5C92-4DE4-8E3C-77FD6332B942}"/>
    <cellStyle name="Valuta 3 2 5 2 8" xfId="31690" xr:uid="{021345F7-3552-48B6-9C5E-607501073758}"/>
    <cellStyle name="Valuta 3 2 5 2 9" xfId="31691" xr:uid="{C39CF967-B815-424A-A707-36971B17D01C}"/>
    <cellStyle name="Valuta 3 2 5 3" xfId="4361" xr:uid="{00000000-0005-0000-0000-00007C1A0000}"/>
    <cellStyle name="Valuta 3 2 5 3 10" xfId="31692" xr:uid="{AEB7DC91-FEDA-40AB-AFEF-1B532F1C24C3}"/>
    <cellStyle name="Valuta 3 2 5 3 11" xfId="35590" xr:uid="{5E0E6E06-AF2F-471E-A7E4-E0646E7540C1}"/>
    <cellStyle name="Valuta 3 2 5 3 12" xfId="36641" xr:uid="{E904DB8F-5542-4819-8FD4-59762BDA8AC3}"/>
    <cellStyle name="Valuta 3 2 5 3 2" xfId="4362" xr:uid="{00000000-0005-0000-0000-00007D1A0000}"/>
    <cellStyle name="Valuta 3 2 5 3 2 2" xfId="7020" xr:uid="{00000000-0005-0000-0000-00007E1A0000}"/>
    <cellStyle name="Valuta 3 2 5 3 2 2 2" xfId="31694" xr:uid="{262A4527-C83A-4471-A1C3-7E63D9EF8A68}"/>
    <cellStyle name="Valuta 3 2 5 3 2 3" xfId="31695" xr:uid="{D146952E-0E9C-496B-9C05-DD1D7758E421}"/>
    <cellStyle name="Valuta 3 2 5 3 2 4" xfId="31693" xr:uid="{3787BEB0-9254-4C52-8088-4A6F56E35E8A}"/>
    <cellStyle name="Valuta 3 2 5 3 2 5" xfId="35591" xr:uid="{9AA0ECFD-7691-46C2-A041-8E0048002897}"/>
    <cellStyle name="Valuta 3 2 5 3 3" xfId="4363" xr:uid="{00000000-0005-0000-0000-00007F1A0000}"/>
    <cellStyle name="Valuta 3 2 5 3 3 2" xfId="7021" xr:uid="{00000000-0005-0000-0000-0000801A0000}"/>
    <cellStyle name="Valuta 3 2 5 3 3 2 2" xfId="31697" xr:uid="{955C481A-C6CB-42A1-B27C-4961F2D806F6}"/>
    <cellStyle name="Valuta 3 2 5 3 3 3" xfId="31698" xr:uid="{058C3B8C-7C07-4AA7-B41E-82436BB22857}"/>
    <cellStyle name="Valuta 3 2 5 3 3 4" xfId="31696" xr:uid="{2890A6EC-6002-41A6-B74D-659B2C369450}"/>
    <cellStyle name="Valuta 3 2 5 3 3 5" xfId="35592" xr:uid="{FA11423B-09D5-49DF-918B-CCF4105DAE6C}"/>
    <cellStyle name="Valuta 3 2 5 3 4" xfId="4364" xr:uid="{00000000-0005-0000-0000-0000811A0000}"/>
    <cellStyle name="Valuta 3 2 5 3 4 2" xfId="7022" xr:uid="{00000000-0005-0000-0000-0000821A0000}"/>
    <cellStyle name="Valuta 3 2 5 3 4 2 2" xfId="31700" xr:uid="{A0EBAFEE-32B5-4294-9219-D5ED3ECA9F20}"/>
    <cellStyle name="Valuta 3 2 5 3 4 3" xfId="31701" xr:uid="{2FC02704-9C39-420F-9FD6-C7D6BB5061E8}"/>
    <cellStyle name="Valuta 3 2 5 3 4 4" xfId="31699" xr:uid="{E9717DB4-B33A-4956-B5DE-C563EF88655B}"/>
    <cellStyle name="Valuta 3 2 5 3 4 5" xfId="35593" xr:uid="{4B144F78-7B57-4A80-9ED8-C43F4D003E35}"/>
    <cellStyle name="Valuta 3 2 5 3 5" xfId="4365" xr:uid="{00000000-0005-0000-0000-0000831A0000}"/>
    <cellStyle name="Valuta 3 2 5 3 5 2" xfId="31702" xr:uid="{560BED7C-939B-4329-AEA9-49883A0ED4A3}"/>
    <cellStyle name="Valuta 3 2 5 3 6" xfId="7019" xr:uid="{00000000-0005-0000-0000-0000841A0000}"/>
    <cellStyle name="Valuta 3 2 5 3 6 2" xfId="31704" xr:uid="{628B95FD-BB85-47A3-87DC-A424D8AE6154}"/>
    <cellStyle name="Valuta 3 2 5 3 6 2 2" xfId="31705" xr:uid="{8336BCEB-D42E-43D6-9FBC-DD1BF71DE577}"/>
    <cellStyle name="Valuta 3 2 5 3 6 3" xfId="31706" xr:uid="{07F28166-52AE-4CD5-8B65-464094298551}"/>
    <cellStyle name="Valuta 3 2 5 3 6 4" xfId="31703" xr:uid="{D1F0BF09-175F-47E3-A6EB-35EA3097D745}"/>
    <cellStyle name="Valuta 3 2 5 3 7" xfId="31707" xr:uid="{98E43280-3C10-40C1-820D-048D15CA0896}"/>
    <cellStyle name="Valuta 3 2 5 3 7 2" xfId="31708" xr:uid="{D79F2FEC-FF69-4113-B874-BC298DC7167C}"/>
    <cellStyle name="Valuta 3 2 5 3 8" xfId="31709" xr:uid="{0B4561EF-129B-46A8-ACF0-419B5D8FA4D1}"/>
    <cellStyle name="Valuta 3 2 5 3 9" xfId="31710" xr:uid="{EE3AF651-E5A4-4F61-971E-93D6F1B63B95}"/>
    <cellStyle name="Valuta 3 2 5 4" xfId="4366" xr:uid="{00000000-0005-0000-0000-0000851A0000}"/>
    <cellStyle name="Valuta 3 2 5 4 2" xfId="7023" xr:uid="{00000000-0005-0000-0000-0000861A0000}"/>
    <cellStyle name="Valuta 3 2 5 4 2 2" xfId="31712" xr:uid="{44E59A4D-A7BE-4B86-BE0F-A50B5251CA39}"/>
    <cellStyle name="Valuta 3 2 5 4 3" xfId="31713" xr:uid="{4AC55D66-338D-480B-8297-8A015D155071}"/>
    <cellStyle name="Valuta 3 2 5 4 4" xfId="31714" xr:uid="{63C82D0C-B3FA-471C-A9F5-09C3F4FE9375}"/>
    <cellStyle name="Valuta 3 2 5 4 5" xfId="31711" xr:uid="{A20562A8-A46D-41C8-A8EE-73D988E13369}"/>
    <cellStyle name="Valuta 3 2 5 4 6" xfId="35594" xr:uid="{A2E37A40-0095-4515-8EED-1D5FE15E92E7}"/>
    <cellStyle name="Valuta 3 2 5 5" xfId="4367" xr:uid="{00000000-0005-0000-0000-0000871A0000}"/>
    <cellStyle name="Valuta 3 2 5 5 2" xfId="7024" xr:uid="{00000000-0005-0000-0000-0000881A0000}"/>
    <cellStyle name="Valuta 3 2 5 5 2 2" xfId="31716" xr:uid="{4DC8D3BE-3B2F-42C9-8EE7-4B57483FBA4B}"/>
    <cellStyle name="Valuta 3 2 5 5 3" xfId="31717" xr:uid="{BE609596-8364-4C4F-A5D3-16AB2DB6BCDD}"/>
    <cellStyle name="Valuta 3 2 5 5 4" xfId="31715" xr:uid="{A3A95AA8-783B-404A-8A35-FA18D5BBBF62}"/>
    <cellStyle name="Valuta 3 2 5 5 5" xfId="35595" xr:uid="{B96ED7D5-C775-4320-AD21-F0AF95DA9E15}"/>
    <cellStyle name="Valuta 3 2 5 6" xfId="4368" xr:uid="{00000000-0005-0000-0000-0000891A0000}"/>
    <cellStyle name="Valuta 3 2 5 6 2" xfId="7025" xr:uid="{00000000-0005-0000-0000-00008A1A0000}"/>
    <cellStyle name="Valuta 3 2 5 6 2 2" xfId="31719" xr:uid="{EF5829F5-9E67-4CC6-9ADF-AED5BACB2532}"/>
    <cellStyle name="Valuta 3 2 5 6 3" xfId="31720" xr:uid="{A4139FF3-0A0A-46C6-9398-40A6F9A7737A}"/>
    <cellStyle name="Valuta 3 2 5 6 4" xfId="31718" xr:uid="{95FB8C6D-603E-44F7-8173-DBFD91DD4B4B}"/>
    <cellStyle name="Valuta 3 2 5 6 5" xfId="35596" xr:uid="{D39B2769-44D3-41F8-B401-7B741B949588}"/>
    <cellStyle name="Valuta 3 2 5 7" xfId="4369" xr:uid="{00000000-0005-0000-0000-00008B1A0000}"/>
    <cellStyle name="Valuta 3 2 5 7 2" xfId="31721" xr:uid="{3FF3D0E4-99E0-446D-A470-A4D05F5FF765}"/>
    <cellStyle name="Valuta 3 2 5 8" xfId="7014" xr:uid="{00000000-0005-0000-0000-00008C1A0000}"/>
    <cellStyle name="Valuta 3 2 5 8 2" xfId="31723" xr:uid="{458115A4-3D43-4F32-81B1-C1EDBBCC2909}"/>
    <cellStyle name="Valuta 3 2 5 8 2 2" xfId="31724" xr:uid="{AE8F86B8-511A-459A-B79B-22E45EA16B62}"/>
    <cellStyle name="Valuta 3 2 5 8 3" xfId="31725" xr:uid="{A99EED52-7C05-4A50-927B-3FD12C93C13B}"/>
    <cellStyle name="Valuta 3 2 5 8 4" xfId="31722" xr:uid="{FAEDE000-6807-4524-8B1E-659F08C4EB98}"/>
    <cellStyle name="Valuta 3 2 5 9" xfId="31726" xr:uid="{CACAFA50-BE02-4B97-9891-873613EAF439}"/>
    <cellStyle name="Valuta 3 2 5 9 2" xfId="31727" xr:uid="{75F51E46-D595-4350-BE86-B0F76917FEDF}"/>
    <cellStyle name="Valuta 3 2 6" xfId="4370" xr:uid="{00000000-0005-0000-0000-00008D1A0000}"/>
    <cellStyle name="Valuta 3 2 6 10" xfId="31729" xr:uid="{F2772F59-6489-4484-A616-A5263164E06D}"/>
    <cellStyle name="Valuta 3 2 6 11" xfId="31730" xr:uid="{7AA46F74-E6E2-46FD-BF04-B88492923C44}"/>
    <cellStyle name="Valuta 3 2 6 12" xfId="31728" xr:uid="{4CAE8FB3-69E4-4998-B249-8723A1F9C4CD}"/>
    <cellStyle name="Valuta 3 2 6 13" xfId="35597" xr:uid="{016DF669-5985-4A87-866A-22A752168728}"/>
    <cellStyle name="Valuta 3 2 6 14" xfId="35958" xr:uid="{9E1C02C7-B7C3-4C5B-A302-CE339E70C684}"/>
    <cellStyle name="Valuta 3 2 6 2" xfId="4371" xr:uid="{00000000-0005-0000-0000-00008E1A0000}"/>
    <cellStyle name="Valuta 3 2 6 2 10" xfId="31731" xr:uid="{2DE73287-52A5-4C1E-AC97-B452CBD27A1B}"/>
    <cellStyle name="Valuta 3 2 6 2 11" xfId="35598" xr:uid="{9823D9ED-4D97-436C-8FCC-67ACB08CCD5D}"/>
    <cellStyle name="Valuta 3 2 6 2 12" xfId="36347" xr:uid="{890CC1BE-97E4-4C4B-9B5A-DEBE63A4A5FF}"/>
    <cellStyle name="Valuta 3 2 6 2 2" xfId="4372" xr:uid="{00000000-0005-0000-0000-00008F1A0000}"/>
    <cellStyle name="Valuta 3 2 6 2 2 2" xfId="7028" xr:uid="{00000000-0005-0000-0000-0000901A0000}"/>
    <cellStyle name="Valuta 3 2 6 2 2 2 2" xfId="31733" xr:uid="{11B2ECEE-8D53-4CEE-8CB6-9CE6B9EDD059}"/>
    <cellStyle name="Valuta 3 2 6 2 2 3" xfId="31734" xr:uid="{D1517A31-7C45-4770-ABEA-2C9A1DACDA86}"/>
    <cellStyle name="Valuta 3 2 6 2 2 4" xfId="31732" xr:uid="{DB38A07F-46C6-47F3-8641-D55A8DA7802D}"/>
    <cellStyle name="Valuta 3 2 6 2 2 5" xfId="35599" xr:uid="{A28CFE8A-0A5A-46D7-95BB-CD2ECA6FAE9A}"/>
    <cellStyle name="Valuta 3 2 6 2 3" xfId="4373" xr:uid="{00000000-0005-0000-0000-0000911A0000}"/>
    <cellStyle name="Valuta 3 2 6 2 3 2" xfId="7029" xr:uid="{00000000-0005-0000-0000-0000921A0000}"/>
    <cellStyle name="Valuta 3 2 6 2 3 2 2" xfId="31736" xr:uid="{1E44C5E3-F0DC-4058-9918-2D48CB1B5AB2}"/>
    <cellStyle name="Valuta 3 2 6 2 3 3" xfId="31737" xr:uid="{FD21A573-1D02-4319-B829-A7E074D158ED}"/>
    <cellStyle name="Valuta 3 2 6 2 3 4" xfId="31735" xr:uid="{C5E12C9B-5BAD-4A8B-A679-7DB3232BE3E4}"/>
    <cellStyle name="Valuta 3 2 6 2 3 5" xfId="35600" xr:uid="{59D1A27A-58B2-4CA6-8C19-DBDB06A5DFB2}"/>
    <cellStyle name="Valuta 3 2 6 2 4" xfId="4374" xr:uid="{00000000-0005-0000-0000-0000931A0000}"/>
    <cellStyle name="Valuta 3 2 6 2 4 2" xfId="7030" xr:uid="{00000000-0005-0000-0000-0000941A0000}"/>
    <cellStyle name="Valuta 3 2 6 2 4 2 2" xfId="31739" xr:uid="{564DFA2F-7262-4006-9381-F67F779FFD96}"/>
    <cellStyle name="Valuta 3 2 6 2 4 3" xfId="31740" xr:uid="{F292E10B-7DBF-49DC-9BE0-4141408FDD0D}"/>
    <cellStyle name="Valuta 3 2 6 2 4 4" xfId="31738" xr:uid="{F96C939C-2844-4570-879D-E85419E0B5AA}"/>
    <cellStyle name="Valuta 3 2 6 2 4 5" xfId="35601" xr:uid="{33626633-7485-4E98-85C9-B70DDF973E33}"/>
    <cellStyle name="Valuta 3 2 6 2 5" xfId="4375" xr:uid="{00000000-0005-0000-0000-0000951A0000}"/>
    <cellStyle name="Valuta 3 2 6 2 5 2" xfId="31741" xr:uid="{5197730E-F197-4BEE-9AD2-FB0EBD91EE55}"/>
    <cellStyle name="Valuta 3 2 6 2 6" xfId="7027" xr:uid="{00000000-0005-0000-0000-0000961A0000}"/>
    <cellStyle name="Valuta 3 2 6 2 6 2" xfId="31743" xr:uid="{05197BE7-870C-4FE0-AB71-D354B255D4B5}"/>
    <cellStyle name="Valuta 3 2 6 2 6 2 2" xfId="31744" xr:uid="{5C9C7971-08AD-46DB-832E-EEE38814B16A}"/>
    <cellStyle name="Valuta 3 2 6 2 6 3" xfId="31745" xr:uid="{1BA8F451-E8AB-4CE2-9CA7-941EB8FD9468}"/>
    <cellStyle name="Valuta 3 2 6 2 6 4" xfId="31742" xr:uid="{A31E276A-A974-4B59-AD2C-49EB48886EED}"/>
    <cellStyle name="Valuta 3 2 6 2 7" xfId="31746" xr:uid="{5DD296E8-FF10-48EB-BB08-E6C2B9E41939}"/>
    <cellStyle name="Valuta 3 2 6 2 7 2" xfId="31747" xr:uid="{CB48A712-4030-4D85-8223-84C367D494E7}"/>
    <cellStyle name="Valuta 3 2 6 2 8" xfId="31748" xr:uid="{1E504FC4-C3FD-4B80-B4F6-3595C048C3D5}"/>
    <cellStyle name="Valuta 3 2 6 2 9" xfId="31749" xr:uid="{D501DA5A-0C80-49B6-9435-65EA2E40060E}"/>
    <cellStyle name="Valuta 3 2 6 3" xfId="4376" xr:uid="{00000000-0005-0000-0000-0000971A0000}"/>
    <cellStyle name="Valuta 3 2 6 3 10" xfId="31750" xr:uid="{2EB2D993-AF3C-4183-8E80-9991862AA7A0}"/>
    <cellStyle name="Valuta 3 2 6 3 11" xfId="35602" xr:uid="{832010DE-3A72-4700-8191-14A0249BECD9}"/>
    <cellStyle name="Valuta 3 2 6 3 12" xfId="36642" xr:uid="{1F2CB838-E706-4EA2-B08A-B08254B6E093}"/>
    <cellStyle name="Valuta 3 2 6 3 2" xfId="4377" xr:uid="{00000000-0005-0000-0000-0000981A0000}"/>
    <cellStyle name="Valuta 3 2 6 3 2 2" xfId="7032" xr:uid="{00000000-0005-0000-0000-0000991A0000}"/>
    <cellStyle name="Valuta 3 2 6 3 2 2 2" xfId="31752" xr:uid="{8E0B366F-3F84-485A-AC8D-D9A3344ACE02}"/>
    <cellStyle name="Valuta 3 2 6 3 2 3" xfId="31753" xr:uid="{A9818FD1-D5EF-4AC4-BFE1-219C347436ED}"/>
    <cellStyle name="Valuta 3 2 6 3 2 4" xfId="31751" xr:uid="{5DE46023-87CE-4B31-953C-BC47F2F1F41D}"/>
    <cellStyle name="Valuta 3 2 6 3 2 5" xfId="35603" xr:uid="{26898720-7097-43C2-AAAF-73EAF3E521E7}"/>
    <cellStyle name="Valuta 3 2 6 3 3" xfId="4378" xr:uid="{00000000-0005-0000-0000-00009A1A0000}"/>
    <cellStyle name="Valuta 3 2 6 3 3 2" xfId="7033" xr:uid="{00000000-0005-0000-0000-00009B1A0000}"/>
    <cellStyle name="Valuta 3 2 6 3 3 2 2" xfId="31755" xr:uid="{B52D66B5-9443-40D4-B7F9-1496A521E456}"/>
    <cellStyle name="Valuta 3 2 6 3 3 3" xfId="31756" xr:uid="{28D1AAD4-06B1-4E08-84A9-831F6391A42B}"/>
    <cellStyle name="Valuta 3 2 6 3 3 4" xfId="31754" xr:uid="{3277AFD1-5290-408C-9668-3DC52284D141}"/>
    <cellStyle name="Valuta 3 2 6 3 3 5" xfId="35604" xr:uid="{E1FE31CD-9327-49CF-ABFF-F13AD2918B62}"/>
    <cellStyle name="Valuta 3 2 6 3 4" xfId="4379" xr:uid="{00000000-0005-0000-0000-00009C1A0000}"/>
    <cellStyle name="Valuta 3 2 6 3 4 2" xfId="7034" xr:uid="{00000000-0005-0000-0000-00009D1A0000}"/>
    <cellStyle name="Valuta 3 2 6 3 4 2 2" xfId="31758" xr:uid="{E4297C22-3509-4C16-928C-73E80569FBA8}"/>
    <cellStyle name="Valuta 3 2 6 3 4 3" xfId="31759" xr:uid="{50148CED-A169-49BE-AD1B-8C7CA52833FF}"/>
    <cellStyle name="Valuta 3 2 6 3 4 4" xfId="31757" xr:uid="{1BF3D1F5-D041-41F6-955D-0C28B4C39AD2}"/>
    <cellStyle name="Valuta 3 2 6 3 4 5" xfId="35605" xr:uid="{0B402DE2-AA76-4F82-8399-EDCA949FF855}"/>
    <cellStyle name="Valuta 3 2 6 3 5" xfId="4380" xr:uid="{00000000-0005-0000-0000-00009E1A0000}"/>
    <cellStyle name="Valuta 3 2 6 3 5 2" xfId="31760" xr:uid="{C1E64164-17EA-4CAB-81A0-E4AD75993C50}"/>
    <cellStyle name="Valuta 3 2 6 3 6" xfId="7031" xr:uid="{00000000-0005-0000-0000-00009F1A0000}"/>
    <cellStyle name="Valuta 3 2 6 3 6 2" xfId="31762" xr:uid="{2CFC0217-F95B-4483-82A2-BFBEB94439C0}"/>
    <cellStyle name="Valuta 3 2 6 3 6 2 2" xfId="31763" xr:uid="{41AB4A02-9BF9-4D34-8389-284C8EEB735F}"/>
    <cellStyle name="Valuta 3 2 6 3 6 3" xfId="31764" xr:uid="{15F18D9A-4767-47A8-9A51-8AD555A813CC}"/>
    <cellStyle name="Valuta 3 2 6 3 6 4" xfId="31761" xr:uid="{87AE33F4-4C54-4032-B15B-BC497107BE8D}"/>
    <cellStyle name="Valuta 3 2 6 3 7" xfId="31765" xr:uid="{76708BF1-772C-4ABC-BD73-3CF60AE4AA2B}"/>
    <cellStyle name="Valuta 3 2 6 3 7 2" xfId="31766" xr:uid="{0032A94D-084D-4317-AA2A-1361AB23598A}"/>
    <cellStyle name="Valuta 3 2 6 3 8" xfId="31767" xr:uid="{27658AEA-5F5C-4985-A90E-FB040C76C73F}"/>
    <cellStyle name="Valuta 3 2 6 3 9" xfId="31768" xr:uid="{A3DEF215-1FB8-4039-BBC7-9268BCCFB98B}"/>
    <cellStyle name="Valuta 3 2 6 4" xfId="4381" xr:uid="{00000000-0005-0000-0000-0000A01A0000}"/>
    <cellStyle name="Valuta 3 2 6 4 2" xfId="7035" xr:uid="{00000000-0005-0000-0000-0000A11A0000}"/>
    <cellStyle name="Valuta 3 2 6 4 2 2" xfId="31770" xr:uid="{D6C3E6A3-E9A1-41D0-AB47-6E0CDA8B7BED}"/>
    <cellStyle name="Valuta 3 2 6 4 3" xfId="31771" xr:uid="{BF61100D-5EFB-4CBA-A035-83B2C0344C83}"/>
    <cellStyle name="Valuta 3 2 6 4 4" xfId="31772" xr:uid="{E16622CA-93FD-489C-88C0-4E25BB66E890}"/>
    <cellStyle name="Valuta 3 2 6 4 5" xfId="31769" xr:uid="{51091148-9AEE-48B4-8EA2-2690D465156B}"/>
    <cellStyle name="Valuta 3 2 6 4 6" xfId="35606" xr:uid="{5709471C-9635-474E-86A8-4308D05609A8}"/>
    <cellStyle name="Valuta 3 2 6 5" xfId="4382" xr:uid="{00000000-0005-0000-0000-0000A21A0000}"/>
    <cellStyle name="Valuta 3 2 6 5 2" xfId="7036" xr:uid="{00000000-0005-0000-0000-0000A31A0000}"/>
    <cellStyle name="Valuta 3 2 6 5 2 2" xfId="31774" xr:uid="{08A5B223-2D7C-4F1F-8DEC-B9268055A0AF}"/>
    <cellStyle name="Valuta 3 2 6 5 3" xfId="31775" xr:uid="{5925CA2F-451F-49BB-B49A-9AEDE1C5FF01}"/>
    <cellStyle name="Valuta 3 2 6 5 4" xfId="31773" xr:uid="{1DFB47A8-7BA5-490C-9E7E-6B4BB42D1437}"/>
    <cellStyle name="Valuta 3 2 6 5 5" xfId="35607" xr:uid="{CCBF009C-9E2B-4B88-938A-E2F3B1A5786E}"/>
    <cellStyle name="Valuta 3 2 6 6" xfId="4383" xr:uid="{00000000-0005-0000-0000-0000A41A0000}"/>
    <cellStyle name="Valuta 3 2 6 6 2" xfId="7037" xr:uid="{00000000-0005-0000-0000-0000A51A0000}"/>
    <cellStyle name="Valuta 3 2 6 6 2 2" xfId="31777" xr:uid="{CC77D1B6-34A5-4783-B581-2F7122CA86F0}"/>
    <cellStyle name="Valuta 3 2 6 6 3" xfId="31778" xr:uid="{5D423FBB-530E-4975-A43A-200045BF43BA}"/>
    <cellStyle name="Valuta 3 2 6 6 4" xfId="31776" xr:uid="{D87D0F98-499E-4EEF-BCB9-36177AF2409D}"/>
    <cellStyle name="Valuta 3 2 6 6 5" xfId="35608" xr:uid="{665B8EE5-E80F-43EB-8EC9-F16979CED82F}"/>
    <cellStyle name="Valuta 3 2 6 7" xfId="4384" xr:uid="{00000000-0005-0000-0000-0000A61A0000}"/>
    <cellStyle name="Valuta 3 2 6 7 2" xfId="31779" xr:uid="{0B34D600-29F2-4F94-9073-30EED5922E19}"/>
    <cellStyle name="Valuta 3 2 6 8" xfId="7026" xr:uid="{00000000-0005-0000-0000-0000A71A0000}"/>
    <cellStyle name="Valuta 3 2 6 8 2" xfId="31781" xr:uid="{55328024-066F-4EB5-AAED-7D17B3B52A76}"/>
    <cellStyle name="Valuta 3 2 6 8 2 2" xfId="31782" xr:uid="{DF5E0EAF-2FA8-431A-9078-D5B30E633400}"/>
    <cellStyle name="Valuta 3 2 6 8 3" xfId="31783" xr:uid="{0C275FE8-4DFB-4479-A9AC-1AEEC65C6B7C}"/>
    <cellStyle name="Valuta 3 2 6 8 4" xfId="31780" xr:uid="{BEBCC259-CA74-431D-B4B9-42A073F7421A}"/>
    <cellStyle name="Valuta 3 2 6 9" xfId="31784" xr:uid="{96369C0F-5E6C-448A-9621-6CF49A1E20E2}"/>
    <cellStyle name="Valuta 3 2 6 9 2" xfId="31785" xr:uid="{995B901B-2584-4A1A-BE33-36805B059FCA}"/>
    <cellStyle name="Valuta 3 2 7" xfId="4385" xr:uid="{00000000-0005-0000-0000-0000A81A0000}"/>
    <cellStyle name="Valuta 3 2 7 10" xfId="31787" xr:uid="{5CE977CE-0E97-4527-BAC4-A679D59EE55D}"/>
    <cellStyle name="Valuta 3 2 7 11" xfId="31788" xr:uid="{388638AC-9921-4712-9924-55A1F45A0B4C}"/>
    <cellStyle name="Valuta 3 2 7 12" xfId="31786" xr:uid="{2B7374E1-9892-453E-80B4-B0EC6FD101DC}"/>
    <cellStyle name="Valuta 3 2 7 13" xfId="35609" xr:uid="{D9C85AFC-43FD-4C71-ABA9-094A20DC9F70}"/>
    <cellStyle name="Valuta 3 2 7 14" xfId="35959" xr:uid="{BF1EA66A-8C77-49D5-B717-3BADFA6E248B}"/>
    <cellStyle name="Valuta 3 2 7 2" xfId="4386" xr:uid="{00000000-0005-0000-0000-0000A91A0000}"/>
    <cellStyle name="Valuta 3 2 7 2 10" xfId="31789" xr:uid="{D744250E-7E58-4C56-BE53-9FA8322BF2CC}"/>
    <cellStyle name="Valuta 3 2 7 2 11" xfId="35610" xr:uid="{A2F5B605-1525-4E2B-9929-EAC957713A18}"/>
    <cellStyle name="Valuta 3 2 7 2 12" xfId="36348" xr:uid="{81E4E72F-26DD-4662-89E0-27CD9327E0C0}"/>
    <cellStyle name="Valuta 3 2 7 2 2" xfId="4387" xr:uid="{00000000-0005-0000-0000-0000AA1A0000}"/>
    <cellStyle name="Valuta 3 2 7 2 2 2" xfId="7040" xr:uid="{00000000-0005-0000-0000-0000AB1A0000}"/>
    <cellStyle name="Valuta 3 2 7 2 2 2 2" xfId="31791" xr:uid="{D762F1CF-F588-4172-BF50-C01D9AB53060}"/>
    <cellStyle name="Valuta 3 2 7 2 2 3" xfId="31792" xr:uid="{331D2F28-8F41-4AB4-A7BD-DFD7C4882AF9}"/>
    <cellStyle name="Valuta 3 2 7 2 2 4" xfId="31790" xr:uid="{8CC36708-EEF4-4FF5-92D5-A2C93ED01E62}"/>
    <cellStyle name="Valuta 3 2 7 2 2 5" xfId="35611" xr:uid="{841A7443-85F0-4992-A3F9-3295E162F782}"/>
    <cellStyle name="Valuta 3 2 7 2 3" xfId="4388" xr:uid="{00000000-0005-0000-0000-0000AC1A0000}"/>
    <cellStyle name="Valuta 3 2 7 2 3 2" xfId="7041" xr:uid="{00000000-0005-0000-0000-0000AD1A0000}"/>
    <cellStyle name="Valuta 3 2 7 2 3 2 2" xfId="31794" xr:uid="{CE237284-BAD3-46DF-90F6-7516A6BBE50D}"/>
    <cellStyle name="Valuta 3 2 7 2 3 3" xfId="31795" xr:uid="{64969C30-EAA0-4738-BF0E-41659EF67400}"/>
    <cellStyle name="Valuta 3 2 7 2 3 4" xfId="31793" xr:uid="{9646FB64-6D4D-494B-A036-1FE1F735B23E}"/>
    <cellStyle name="Valuta 3 2 7 2 3 5" xfId="35612" xr:uid="{EE3208CE-4286-4039-8765-7B9F5A9A6469}"/>
    <cellStyle name="Valuta 3 2 7 2 4" xfId="4389" xr:uid="{00000000-0005-0000-0000-0000AE1A0000}"/>
    <cellStyle name="Valuta 3 2 7 2 4 2" xfId="7042" xr:uid="{00000000-0005-0000-0000-0000AF1A0000}"/>
    <cellStyle name="Valuta 3 2 7 2 4 2 2" xfId="31797" xr:uid="{CB4C14FC-AB20-4D8D-844A-129F7C06BF75}"/>
    <cellStyle name="Valuta 3 2 7 2 4 3" xfId="31798" xr:uid="{D3D81EE3-0862-41FA-A926-8B48252DA514}"/>
    <cellStyle name="Valuta 3 2 7 2 4 4" xfId="31796" xr:uid="{37C26742-4C98-4D21-83B7-A217A6D241F2}"/>
    <cellStyle name="Valuta 3 2 7 2 4 5" xfId="35613" xr:uid="{16C96BCA-E767-4094-89D1-FA04E86C912A}"/>
    <cellStyle name="Valuta 3 2 7 2 5" xfId="4390" xr:uid="{00000000-0005-0000-0000-0000B01A0000}"/>
    <cellStyle name="Valuta 3 2 7 2 5 2" xfId="31799" xr:uid="{ED1301A0-CB46-4CE7-8510-E5EB11CFBEE9}"/>
    <cellStyle name="Valuta 3 2 7 2 6" xfId="7039" xr:uid="{00000000-0005-0000-0000-0000B11A0000}"/>
    <cellStyle name="Valuta 3 2 7 2 6 2" xfId="31801" xr:uid="{D01AC693-3BF0-4FCB-B66B-8544E30ACF51}"/>
    <cellStyle name="Valuta 3 2 7 2 6 2 2" xfId="31802" xr:uid="{33C25909-EE5C-4FC8-B0B7-9D8C8341ED18}"/>
    <cellStyle name="Valuta 3 2 7 2 6 3" xfId="31803" xr:uid="{A021AAC5-63BB-4AB8-A20B-7E8B29241F53}"/>
    <cellStyle name="Valuta 3 2 7 2 6 4" xfId="31800" xr:uid="{145E6274-BBBF-4D15-8215-723D8FAC4E53}"/>
    <cellStyle name="Valuta 3 2 7 2 7" xfId="31804" xr:uid="{DE32B913-6F9A-4AC7-B044-6514ADC76680}"/>
    <cellStyle name="Valuta 3 2 7 2 7 2" xfId="31805" xr:uid="{1595E814-060A-4831-B779-4FCEE43BC256}"/>
    <cellStyle name="Valuta 3 2 7 2 8" xfId="31806" xr:uid="{65B3F6FD-D05B-4C0F-8121-5BF48375767E}"/>
    <cellStyle name="Valuta 3 2 7 2 9" xfId="31807" xr:uid="{C1A1B0EE-F49B-44C3-8D11-7F2DBD2C8ABA}"/>
    <cellStyle name="Valuta 3 2 7 3" xfId="4391" xr:uid="{00000000-0005-0000-0000-0000B21A0000}"/>
    <cellStyle name="Valuta 3 2 7 3 10" xfId="31808" xr:uid="{71BE4198-1730-427F-A2D1-FB5B44DD092D}"/>
    <cellStyle name="Valuta 3 2 7 3 11" xfId="35614" xr:uid="{44AE3D3F-28F4-4768-99F0-B88F815BCB34}"/>
    <cellStyle name="Valuta 3 2 7 3 12" xfId="36643" xr:uid="{BA1C5B9C-ADAE-4ED7-9063-E35C8861514A}"/>
    <cellStyle name="Valuta 3 2 7 3 2" xfId="4392" xr:uid="{00000000-0005-0000-0000-0000B31A0000}"/>
    <cellStyle name="Valuta 3 2 7 3 2 2" xfId="7044" xr:uid="{00000000-0005-0000-0000-0000B41A0000}"/>
    <cellStyle name="Valuta 3 2 7 3 2 2 2" xfId="31810" xr:uid="{62B3123A-7B63-4CFD-9D50-2BB994745037}"/>
    <cellStyle name="Valuta 3 2 7 3 2 3" xfId="31811" xr:uid="{38CDAFE5-A692-42D0-85E0-116935861D5D}"/>
    <cellStyle name="Valuta 3 2 7 3 2 4" xfId="31809" xr:uid="{914C7EEA-C8D7-4DB9-9AD8-03491E3FFEEE}"/>
    <cellStyle name="Valuta 3 2 7 3 2 5" xfId="35615" xr:uid="{1FA41E7D-D21D-4385-BE75-DF41F322DAB5}"/>
    <cellStyle name="Valuta 3 2 7 3 3" xfId="4393" xr:uid="{00000000-0005-0000-0000-0000B51A0000}"/>
    <cellStyle name="Valuta 3 2 7 3 3 2" xfId="7045" xr:uid="{00000000-0005-0000-0000-0000B61A0000}"/>
    <cellStyle name="Valuta 3 2 7 3 3 2 2" xfId="31813" xr:uid="{A6970925-2DD6-4575-8BBE-994273DE8B20}"/>
    <cellStyle name="Valuta 3 2 7 3 3 3" xfId="31814" xr:uid="{086C08E4-F805-402A-983C-DA89B4853D2D}"/>
    <cellStyle name="Valuta 3 2 7 3 3 4" xfId="31812" xr:uid="{D980F844-D117-4859-814D-C544F1A2971C}"/>
    <cellStyle name="Valuta 3 2 7 3 3 5" xfId="35616" xr:uid="{699C0C5A-86B0-493E-AD2D-4B275184CBB9}"/>
    <cellStyle name="Valuta 3 2 7 3 4" xfId="4394" xr:uid="{00000000-0005-0000-0000-0000B71A0000}"/>
    <cellStyle name="Valuta 3 2 7 3 4 2" xfId="7046" xr:uid="{00000000-0005-0000-0000-0000B81A0000}"/>
    <cellStyle name="Valuta 3 2 7 3 4 2 2" xfId="31816" xr:uid="{FFC078F0-DBD6-497D-95DE-555592E29361}"/>
    <cellStyle name="Valuta 3 2 7 3 4 3" xfId="31817" xr:uid="{8F2A7F99-D582-4767-9CC0-8C1FB87CE467}"/>
    <cellStyle name="Valuta 3 2 7 3 4 4" xfId="31815" xr:uid="{C721B621-D8FB-429A-AA9C-C543D7840800}"/>
    <cellStyle name="Valuta 3 2 7 3 4 5" xfId="35617" xr:uid="{08A8471C-670D-4134-992F-3F4F88CED56A}"/>
    <cellStyle name="Valuta 3 2 7 3 5" xfId="4395" xr:uid="{00000000-0005-0000-0000-0000B91A0000}"/>
    <cellStyle name="Valuta 3 2 7 3 5 2" xfId="31818" xr:uid="{D7F135FF-C7CB-43E7-986A-8EC91D88507B}"/>
    <cellStyle name="Valuta 3 2 7 3 6" xfId="7043" xr:uid="{00000000-0005-0000-0000-0000BA1A0000}"/>
    <cellStyle name="Valuta 3 2 7 3 6 2" xfId="31820" xr:uid="{AEE8C0F1-7D27-491E-8D7D-86CBF6C873D2}"/>
    <cellStyle name="Valuta 3 2 7 3 6 2 2" xfId="31821" xr:uid="{08829579-2B22-47D6-978F-F6B804217F5C}"/>
    <cellStyle name="Valuta 3 2 7 3 6 3" xfId="31822" xr:uid="{C4D216B0-3E8F-4A8A-A599-C715D4504621}"/>
    <cellStyle name="Valuta 3 2 7 3 6 4" xfId="31819" xr:uid="{F6E66771-E223-4618-952B-582EDB09720A}"/>
    <cellStyle name="Valuta 3 2 7 3 7" xfId="31823" xr:uid="{AEC8DFDC-2D08-4A95-9272-7D8E9E54A9CB}"/>
    <cellStyle name="Valuta 3 2 7 3 7 2" xfId="31824" xr:uid="{BE7542F5-C76A-47D9-8FB7-8EF541EF07D6}"/>
    <cellStyle name="Valuta 3 2 7 3 8" xfId="31825" xr:uid="{FF3786C1-1846-44DB-8273-65946FBC8741}"/>
    <cellStyle name="Valuta 3 2 7 3 9" xfId="31826" xr:uid="{393C0625-2C8B-4462-BF16-0517BC95C11A}"/>
    <cellStyle name="Valuta 3 2 7 4" xfId="4396" xr:uid="{00000000-0005-0000-0000-0000BB1A0000}"/>
    <cellStyle name="Valuta 3 2 7 4 2" xfId="7047" xr:uid="{00000000-0005-0000-0000-0000BC1A0000}"/>
    <cellStyle name="Valuta 3 2 7 4 2 2" xfId="31828" xr:uid="{0B1B5907-6404-4B72-8856-8D1D7FBB82EA}"/>
    <cellStyle name="Valuta 3 2 7 4 3" xfId="31829" xr:uid="{427CDAF8-6FF2-439D-81B0-AC775A812980}"/>
    <cellStyle name="Valuta 3 2 7 4 4" xfId="31830" xr:uid="{16419853-6431-47A4-89B3-EF451FF22794}"/>
    <cellStyle name="Valuta 3 2 7 4 5" xfId="31827" xr:uid="{6784AAD3-D981-4B8F-A62C-4882E7279DE3}"/>
    <cellStyle name="Valuta 3 2 7 4 6" xfId="35618" xr:uid="{363A33A3-49E5-4607-9623-217ECBB111C0}"/>
    <cellStyle name="Valuta 3 2 7 5" xfId="4397" xr:uid="{00000000-0005-0000-0000-0000BD1A0000}"/>
    <cellStyle name="Valuta 3 2 7 5 2" xfId="7048" xr:uid="{00000000-0005-0000-0000-0000BE1A0000}"/>
    <cellStyle name="Valuta 3 2 7 5 2 2" xfId="31832" xr:uid="{86021593-0113-4CB0-B523-4F4B672C72E1}"/>
    <cellStyle name="Valuta 3 2 7 5 3" xfId="31833" xr:uid="{DFA189E4-7E59-430D-94FF-EAC986B9B9AE}"/>
    <cellStyle name="Valuta 3 2 7 5 4" xfId="31831" xr:uid="{514E3488-F107-4FCF-A2E6-F9517BB3A5EC}"/>
    <cellStyle name="Valuta 3 2 7 5 5" xfId="35619" xr:uid="{28C7DC12-80FB-4CE0-A982-7033A3A46D72}"/>
    <cellStyle name="Valuta 3 2 7 6" xfId="4398" xr:uid="{00000000-0005-0000-0000-0000BF1A0000}"/>
    <cellStyle name="Valuta 3 2 7 6 2" xfId="7049" xr:uid="{00000000-0005-0000-0000-0000C01A0000}"/>
    <cellStyle name="Valuta 3 2 7 6 2 2" xfId="31835" xr:uid="{A5D5DA86-9567-4E2B-8DA7-28A8193CF2FE}"/>
    <cellStyle name="Valuta 3 2 7 6 3" xfId="31836" xr:uid="{069C0373-CE77-43CA-A862-E0EB62281B7F}"/>
    <cellStyle name="Valuta 3 2 7 6 4" xfId="31834" xr:uid="{0A3C1F46-533C-4086-9FAD-3F887CA3DF24}"/>
    <cellStyle name="Valuta 3 2 7 6 5" xfId="35620" xr:uid="{EA604F2A-7FA5-443B-B99E-0633C31CFE22}"/>
    <cellStyle name="Valuta 3 2 7 7" xfId="4399" xr:uid="{00000000-0005-0000-0000-0000C11A0000}"/>
    <cellStyle name="Valuta 3 2 7 7 2" xfId="31837" xr:uid="{84F9BBED-8470-4EE5-A4A6-77DA929C998B}"/>
    <cellStyle name="Valuta 3 2 7 8" xfId="7038" xr:uid="{00000000-0005-0000-0000-0000C21A0000}"/>
    <cellStyle name="Valuta 3 2 7 8 2" xfId="31839" xr:uid="{D518E842-DA1D-4009-BC42-FC481E53EF83}"/>
    <cellStyle name="Valuta 3 2 7 8 2 2" xfId="31840" xr:uid="{97AF760D-03D6-479C-BC6D-FA6F923DD2D8}"/>
    <cellStyle name="Valuta 3 2 7 8 3" xfId="31841" xr:uid="{1D8654F5-E888-402B-8259-803149710BEF}"/>
    <cellStyle name="Valuta 3 2 7 8 4" xfId="31838" xr:uid="{95D4D8E8-DF37-4C87-9E2A-73D793688E1C}"/>
    <cellStyle name="Valuta 3 2 7 9" xfId="31842" xr:uid="{58ECAB8B-8A83-4F78-97CD-46AF2595BF67}"/>
    <cellStyle name="Valuta 3 2 7 9 2" xfId="31843" xr:uid="{8BD7CDBE-085A-4890-A8EA-960997C57E4E}"/>
    <cellStyle name="Valuta 3 2 8" xfId="4400" xr:uid="{00000000-0005-0000-0000-0000C31A0000}"/>
    <cellStyle name="Valuta 3 2 8 10" xfId="31845" xr:uid="{1272FCFF-268A-4C52-BD04-E5313F562B7C}"/>
    <cellStyle name="Valuta 3 2 8 11" xfId="31846" xr:uid="{EB2729D9-E183-4149-95DD-263915CC3903}"/>
    <cellStyle name="Valuta 3 2 8 12" xfId="31844" xr:uid="{DED9D1FA-ACF8-4075-B2A1-BE2F6636FE96}"/>
    <cellStyle name="Valuta 3 2 8 13" xfId="35621" xr:uid="{9E050333-25A0-44BB-AE0E-F6E9F5D44B4F}"/>
    <cellStyle name="Valuta 3 2 8 14" xfId="35960" xr:uid="{962164D5-8154-4723-96D8-69AE80DA5BB1}"/>
    <cellStyle name="Valuta 3 2 8 2" xfId="4401" xr:uid="{00000000-0005-0000-0000-0000C41A0000}"/>
    <cellStyle name="Valuta 3 2 8 2 10" xfId="31847" xr:uid="{62DF4172-E10B-41E1-BF83-18D4C49B867A}"/>
    <cellStyle name="Valuta 3 2 8 2 11" xfId="35622" xr:uid="{CF46D818-AE08-44C6-9EBA-CA5AA6EAD4B5}"/>
    <cellStyle name="Valuta 3 2 8 2 12" xfId="36349" xr:uid="{E995D685-A066-4D8B-99BE-FD30C4E8DF73}"/>
    <cellStyle name="Valuta 3 2 8 2 2" xfId="4402" xr:uid="{00000000-0005-0000-0000-0000C51A0000}"/>
    <cellStyle name="Valuta 3 2 8 2 2 2" xfId="7052" xr:uid="{00000000-0005-0000-0000-0000C61A0000}"/>
    <cellStyle name="Valuta 3 2 8 2 2 2 2" xfId="31849" xr:uid="{B58ADD87-E70F-4F25-86D5-EC7186EA4E52}"/>
    <cellStyle name="Valuta 3 2 8 2 2 3" xfId="31850" xr:uid="{E307C783-A9BC-4335-BB51-013BCDA6FB6D}"/>
    <cellStyle name="Valuta 3 2 8 2 2 4" xfId="31848" xr:uid="{DF12100E-D252-46F0-8BCB-01791AAD3D92}"/>
    <cellStyle name="Valuta 3 2 8 2 2 5" xfId="35623" xr:uid="{360FDB4C-F766-48B1-AB74-311491C086F7}"/>
    <cellStyle name="Valuta 3 2 8 2 3" xfId="4403" xr:uid="{00000000-0005-0000-0000-0000C71A0000}"/>
    <cellStyle name="Valuta 3 2 8 2 3 2" xfId="7053" xr:uid="{00000000-0005-0000-0000-0000C81A0000}"/>
    <cellStyle name="Valuta 3 2 8 2 3 2 2" xfId="31852" xr:uid="{47F4BF38-AFC6-4888-93FE-B5A5BADE43F4}"/>
    <cellStyle name="Valuta 3 2 8 2 3 3" xfId="31853" xr:uid="{4E70D185-6003-4F48-8A70-4DD842B3CA7F}"/>
    <cellStyle name="Valuta 3 2 8 2 3 4" xfId="31851" xr:uid="{E668CAFC-0AC7-45CF-BD0B-743916ECCB16}"/>
    <cellStyle name="Valuta 3 2 8 2 3 5" xfId="35624" xr:uid="{7ADC6BE3-0BD9-4C56-8FD3-71A26FA0A5A5}"/>
    <cellStyle name="Valuta 3 2 8 2 4" xfId="4404" xr:uid="{00000000-0005-0000-0000-0000C91A0000}"/>
    <cellStyle name="Valuta 3 2 8 2 4 2" xfId="7054" xr:uid="{00000000-0005-0000-0000-0000CA1A0000}"/>
    <cellStyle name="Valuta 3 2 8 2 4 2 2" xfId="31855" xr:uid="{8B1295B9-6364-4F22-B405-7D63BF88BBEF}"/>
    <cellStyle name="Valuta 3 2 8 2 4 3" xfId="31856" xr:uid="{6E64C81B-5E6D-4815-87CB-207AC8352C2C}"/>
    <cellStyle name="Valuta 3 2 8 2 4 4" xfId="31854" xr:uid="{399AD1D9-EFDD-4FAF-B533-D547AFB4E4C3}"/>
    <cellStyle name="Valuta 3 2 8 2 4 5" xfId="35625" xr:uid="{6C3F1F71-E756-40D4-8C00-C27D3EF13F9D}"/>
    <cellStyle name="Valuta 3 2 8 2 5" xfId="4405" xr:uid="{00000000-0005-0000-0000-0000CB1A0000}"/>
    <cellStyle name="Valuta 3 2 8 2 5 2" xfId="31857" xr:uid="{E27D637C-BB97-4979-9C77-E59330FEF341}"/>
    <cellStyle name="Valuta 3 2 8 2 6" xfId="7051" xr:uid="{00000000-0005-0000-0000-0000CC1A0000}"/>
    <cellStyle name="Valuta 3 2 8 2 6 2" xfId="31859" xr:uid="{6F1B7D25-B44C-444F-AA1F-CE3EC57F3FFE}"/>
    <cellStyle name="Valuta 3 2 8 2 6 2 2" xfId="31860" xr:uid="{CBE66C56-DA3A-46B8-881B-C778ACA05EAC}"/>
    <cellStyle name="Valuta 3 2 8 2 6 3" xfId="31861" xr:uid="{F6BE7AB7-309F-4CDE-919D-9F612786FABD}"/>
    <cellStyle name="Valuta 3 2 8 2 6 4" xfId="31858" xr:uid="{F1824D09-D2FB-455B-BEDE-3846C3D2D831}"/>
    <cellStyle name="Valuta 3 2 8 2 7" xfId="31862" xr:uid="{1AE97074-A74F-481E-8D37-F8768B109AB3}"/>
    <cellStyle name="Valuta 3 2 8 2 7 2" xfId="31863" xr:uid="{28A26166-BFE9-4846-AB1B-0AFC7B137A12}"/>
    <cellStyle name="Valuta 3 2 8 2 8" xfId="31864" xr:uid="{474D3701-91F8-4432-A1FF-162398E4D60F}"/>
    <cellStyle name="Valuta 3 2 8 2 9" xfId="31865" xr:uid="{F403C709-5B7C-4268-A59F-EB1DF03AA836}"/>
    <cellStyle name="Valuta 3 2 8 3" xfId="4406" xr:uid="{00000000-0005-0000-0000-0000CD1A0000}"/>
    <cellStyle name="Valuta 3 2 8 3 10" xfId="31866" xr:uid="{D376621F-AD50-46CC-B3BD-341ECB2C4FE0}"/>
    <cellStyle name="Valuta 3 2 8 3 11" xfId="35626" xr:uid="{57CA6AB2-D7F7-4A44-98CD-AB65326CA52A}"/>
    <cellStyle name="Valuta 3 2 8 3 12" xfId="36644" xr:uid="{A236F94A-D3AE-422A-9A39-A378E2388043}"/>
    <cellStyle name="Valuta 3 2 8 3 2" xfId="4407" xr:uid="{00000000-0005-0000-0000-0000CE1A0000}"/>
    <cellStyle name="Valuta 3 2 8 3 2 2" xfId="7056" xr:uid="{00000000-0005-0000-0000-0000CF1A0000}"/>
    <cellStyle name="Valuta 3 2 8 3 2 2 2" xfId="31868" xr:uid="{27B165D4-79DD-4133-922E-2F27F9B1F838}"/>
    <cellStyle name="Valuta 3 2 8 3 2 3" xfId="31869" xr:uid="{1A4CE4C9-49CF-461C-B047-A5AAFFE7DDBB}"/>
    <cellStyle name="Valuta 3 2 8 3 2 4" xfId="31867" xr:uid="{8CC174F5-E297-45CE-BB53-957CF0B6FC99}"/>
    <cellStyle name="Valuta 3 2 8 3 2 5" xfId="35627" xr:uid="{796F491D-DEF8-4CCD-BF9A-64A525872214}"/>
    <cellStyle name="Valuta 3 2 8 3 3" xfId="4408" xr:uid="{00000000-0005-0000-0000-0000D01A0000}"/>
    <cellStyle name="Valuta 3 2 8 3 3 2" xfId="7057" xr:uid="{00000000-0005-0000-0000-0000D11A0000}"/>
    <cellStyle name="Valuta 3 2 8 3 3 2 2" xfId="31871" xr:uid="{F5D90D25-7B80-48B4-8E56-65E51B8FE7C5}"/>
    <cellStyle name="Valuta 3 2 8 3 3 3" xfId="31872" xr:uid="{07F04BC6-87F3-49C4-AF07-304FB6F035C7}"/>
    <cellStyle name="Valuta 3 2 8 3 3 4" xfId="31870" xr:uid="{36C0BFDC-A40D-4259-B803-266765CA7485}"/>
    <cellStyle name="Valuta 3 2 8 3 3 5" xfId="35628" xr:uid="{01451A17-52C6-4478-9403-E059C40356B0}"/>
    <cellStyle name="Valuta 3 2 8 3 4" xfId="4409" xr:uid="{00000000-0005-0000-0000-0000D21A0000}"/>
    <cellStyle name="Valuta 3 2 8 3 4 2" xfId="7058" xr:uid="{00000000-0005-0000-0000-0000D31A0000}"/>
    <cellStyle name="Valuta 3 2 8 3 4 2 2" xfId="31874" xr:uid="{4E9FBACF-4B1F-4701-8CCF-DACB16D36C82}"/>
    <cellStyle name="Valuta 3 2 8 3 4 3" xfId="31875" xr:uid="{F3C86369-83AE-4946-AC31-6F6707F8EF8B}"/>
    <cellStyle name="Valuta 3 2 8 3 4 4" xfId="31873" xr:uid="{DA8547B5-1D91-4DFC-A0E8-8C409D4A479F}"/>
    <cellStyle name="Valuta 3 2 8 3 4 5" xfId="35629" xr:uid="{B39C71CD-BD42-45FC-9477-0E8ED185645B}"/>
    <cellStyle name="Valuta 3 2 8 3 5" xfId="4410" xr:uid="{00000000-0005-0000-0000-0000D41A0000}"/>
    <cellStyle name="Valuta 3 2 8 3 5 2" xfId="31876" xr:uid="{A06AE898-4821-4233-A4C5-6EAB7BEEE76D}"/>
    <cellStyle name="Valuta 3 2 8 3 6" xfId="7055" xr:uid="{00000000-0005-0000-0000-0000D51A0000}"/>
    <cellStyle name="Valuta 3 2 8 3 6 2" xfId="31878" xr:uid="{F1D314B5-422A-4167-8C13-7E3F74564919}"/>
    <cellStyle name="Valuta 3 2 8 3 6 2 2" xfId="31879" xr:uid="{435B1B97-4244-40CB-B435-8C0EB5F677B8}"/>
    <cellStyle name="Valuta 3 2 8 3 6 3" xfId="31880" xr:uid="{A29BFF16-F501-4E32-B9AC-53DE6DC3710A}"/>
    <cellStyle name="Valuta 3 2 8 3 6 4" xfId="31877" xr:uid="{5ED59A38-D418-46A6-A65B-21BBD6B730CB}"/>
    <cellStyle name="Valuta 3 2 8 3 7" xfId="31881" xr:uid="{47AE5943-026F-4D3B-867C-B6FC2BCB4E0B}"/>
    <cellStyle name="Valuta 3 2 8 3 7 2" xfId="31882" xr:uid="{BAD717C7-887C-4BE8-BA60-9166A97DBC2F}"/>
    <cellStyle name="Valuta 3 2 8 3 8" xfId="31883" xr:uid="{CB539C28-38C9-48F3-969C-F57C9DCF8BF9}"/>
    <cellStyle name="Valuta 3 2 8 3 9" xfId="31884" xr:uid="{2E45AB0E-A68E-418D-9061-8172415CEAA3}"/>
    <cellStyle name="Valuta 3 2 8 4" xfId="4411" xr:uid="{00000000-0005-0000-0000-0000D61A0000}"/>
    <cellStyle name="Valuta 3 2 8 4 2" xfId="7059" xr:uid="{00000000-0005-0000-0000-0000D71A0000}"/>
    <cellStyle name="Valuta 3 2 8 4 2 2" xfId="31886" xr:uid="{ABBF5EE7-63DB-455B-80A1-19F3376C1F1B}"/>
    <cellStyle name="Valuta 3 2 8 4 3" xfId="31887" xr:uid="{8CF28383-D3E8-4564-9269-9FFDCDFE6F83}"/>
    <cellStyle name="Valuta 3 2 8 4 4" xfId="31888" xr:uid="{1073096F-376D-448E-813E-A23E60361C16}"/>
    <cellStyle name="Valuta 3 2 8 4 5" xfId="31885" xr:uid="{B5B8A79D-721C-46A6-8E96-0BEDAAF2C4B3}"/>
    <cellStyle name="Valuta 3 2 8 4 6" xfId="35630" xr:uid="{4D981FB6-9C99-42F2-AD47-E061117C4C04}"/>
    <cellStyle name="Valuta 3 2 8 5" xfId="4412" xr:uid="{00000000-0005-0000-0000-0000D81A0000}"/>
    <cellStyle name="Valuta 3 2 8 5 2" xfId="7060" xr:uid="{00000000-0005-0000-0000-0000D91A0000}"/>
    <cellStyle name="Valuta 3 2 8 5 2 2" xfId="31890" xr:uid="{D96FCBDE-D2F2-4FEE-8192-C188C1C7190E}"/>
    <cellStyle name="Valuta 3 2 8 5 3" xfId="31891" xr:uid="{2770D9CA-94A9-46E3-B392-ECE99A8632D4}"/>
    <cellStyle name="Valuta 3 2 8 5 4" xfId="31889" xr:uid="{295D50F3-46A6-4346-A9FE-B3053742C41F}"/>
    <cellStyle name="Valuta 3 2 8 5 5" xfId="35631" xr:uid="{F7FE83CD-B0F3-4F52-BDF2-A672104B5597}"/>
    <cellStyle name="Valuta 3 2 8 6" xfId="4413" xr:uid="{00000000-0005-0000-0000-0000DA1A0000}"/>
    <cellStyle name="Valuta 3 2 8 6 2" xfId="7061" xr:uid="{00000000-0005-0000-0000-0000DB1A0000}"/>
    <cellStyle name="Valuta 3 2 8 6 2 2" xfId="31893" xr:uid="{1F543AB2-51B0-4256-A4E6-2915893C32BD}"/>
    <cellStyle name="Valuta 3 2 8 6 3" xfId="31894" xr:uid="{8439ED4A-737E-4B0B-89B2-46961B0EADAA}"/>
    <cellStyle name="Valuta 3 2 8 6 4" xfId="31892" xr:uid="{0D8A6C9D-E4C0-42B9-8133-CD878A1D28D1}"/>
    <cellStyle name="Valuta 3 2 8 6 5" xfId="35632" xr:uid="{6050D424-078B-40C5-A896-A4045F0A287A}"/>
    <cellStyle name="Valuta 3 2 8 7" xfId="4414" xr:uid="{00000000-0005-0000-0000-0000DC1A0000}"/>
    <cellStyle name="Valuta 3 2 8 7 2" xfId="31895" xr:uid="{7A82FC59-6317-45DF-AF8A-D4577CC5E640}"/>
    <cellStyle name="Valuta 3 2 8 8" xfId="7050" xr:uid="{00000000-0005-0000-0000-0000DD1A0000}"/>
    <cellStyle name="Valuta 3 2 8 8 2" xfId="31897" xr:uid="{9C5438E3-8776-48A7-B660-611093EA417D}"/>
    <cellStyle name="Valuta 3 2 8 8 2 2" xfId="31898" xr:uid="{971F5FFB-B226-4962-B83E-8505384AAC58}"/>
    <cellStyle name="Valuta 3 2 8 8 3" xfId="31899" xr:uid="{23BF9353-1163-4006-8B45-DD4198F17404}"/>
    <cellStyle name="Valuta 3 2 8 8 4" xfId="31896" xr:uid="{A8E7EBFF-1BE2-4976-B207-94BD0DED412A}"/>
    <cellStyle name="Valuta 3 2 8 9" xfId="31900" xr:uid="{D4ABED28-E789-4E66-84AB-0463FFB8E6EC}"/>
    <cellStyle name="Valuta 3 2 8 9 2" xfId="31901" xr:uid="{671A8E45-9FC4-4ACE-AC8B-388E9E075EB3}"/>
    <cellStyle name="Valuta 3 2 9" xfId="4415" xr:uid="{00000000-0005-0000-0000-0000DE1A0000}"/>
    <cellStyle name="Valuta 3 2 9 10" xfId="31903" xr:uid="{5543E015-DB35-4EDC-BBDB-F3241748AC72}"/>
    <cellStyle name="Valuta 3 2 9 11" xfId="31904" xr:uid="{746327C3-E8B4-4337-8FA0-7D029F650A45}"/>
    <cellStyle name="Valuta 3 2 9 12" xfId="31902" xr:uid="{DA15B86C-966E-4752-BB18-3819B31F8BF9}"/>
    <cellStyle name="Valuta 3 2 9 13" xfId="35633" xr:uid="{27D91936-5F32-40DE-97DA-1C8CCFA99D0C}"/>
    <cellStyle name="Valuta 3 2 9 14" xfId="35961" xr:uid="{245A7098-1F86-47D8-906B-4D0F5152A310}"/>
    <cellStyle name="Valuta 3 2 9 2" xfId="4416" xr:uid="{00000000-0005-0000-0000-0000DF1A0000}"/>
    <cellStyle name="Valuta 3 2 9 2 10" xfId="31905" xr:uid="{EEE47398-082A-4F5D-B563-1AD740977EEE}"/>
    <cellStyle name="Valuta 3 2 9 2 11" xfId="35634" xr:uid="{C2B4D5CE-951F-4C98-8E0D-36602E5234E1}"/>
    <cellStyle name="Valuta 3 2 9 2 12" xfId="36350" xr:uid="{533E19CE-C9E2-4CE3-8ECB-644387A7E489}"/>
    <cellStyle name="Valuta 3 2 9 2 2" xfId="4417" xr:uid="{00000000-0005-0000-0000-0000E01A0000}"/>
    <cellStyle name="Valuta 3 2 9 2 2 2" xfId="7064" xr:uid="{00000000-0005-0000-0000-0000E11A0000}"/>
    <cellStyle name="Valuta 3 2 9 2 2 2 2" xfId="31907" xr:uid="{7FA88F5A-B5AA-41C7-B66A-D81C4E25083B}"/>
    <cellStyle name="Valuta 3 2 9 2 2 3" xfId="31908" xr:uid="{E7C5B1F9-2B12-4A36-938C-9437B38D8A62}"/>
    <cellStyle name="Valuta 3 2 9 2 2 4" xfId="31906" xr:uid="{45376C36-C20F-48D7-8B61-D93D47984A57}"/>
    <cellStyle name="Valuta 3 2 9 2 2 5" xfId="35635" xr:uid="{601C708A-C571-44FA-BE29-4277ED49CC44}"/>
    <cellStyle name="Valuta 3 2 9 2 3" xfId="4418" xr:uid="{00000000-0005-0000-0000-0000E21A0000}"/>
    <cellStyle name="Valuta 3 2 9 2 3 2" xfId="7065" xr:uid="{00000000-0005-0000-0000-0000E31A0000}"/>
    <cellStyle name="Valuta 3 2 9 2 3 2 2" xfId="31910" xr:uid="{C6B8E00A-EE6D-4B86-9C86-DCAAA3B4281D}"/>
    <cellStyle name="Valuta 3 2 9 2 3 3" xfId="31911" xr:uid="{D34307E8-0AE2-4DA1-9EDA-0DD985FA8B9C}"/>
    <cellStyle name="Valuta 3 2 9 2 3 4" xfId="31909" xr:uid="{CB43E6E8-938A-4781-877A-4E52A960FC23}"/>
    <cellStyle name="Valuta 3 2 9 2 3 5" xfId="35636" xr:uid="{D3B7FEF4-2430-4BFF-8BCB-606CD53AE646}"/>
    <cellStyle name="Valuta 3 2 9 2 4" xfId="4419" xr:uid="{00000000-0005-0000-0000-0000E41A0000}"/>
    <cellStyle name="Valuta 3 2 9 2 4 2" xfId="7066" xr:uid="{00000000-0005-0000-0000-0000E51A0000}"/>
    <cellStyle name="Valuta 3 2 9 2 4 2 2" xfId="31913" xr:uid="{9634A787-786F-4697-9B45-B3AABF9B1678}"/>
    <cellStyle name="Valuta 3 2 9 2 4 3" xfId="31914" xr:uid="{310557EE-C768-4084-97A1-EA12BC73DAED}"/>
    <cellStyle name="Valuta 3 2 9 2 4 4" xfId="31912" xr:uid="{63B91CC3-2A07-4873-A5C2-70C91111661B}"/>
    <cellStyle name="Valuta 3 2 9 2 4 5" xfId="35637" xr:uid="{FD277871-64EE-498C-BDFD-9696EE0869CB}"/>
    <cellStyle name="Valuta 3 2 9 2 5" xfId="4420" xr:uid="{00000000-0005-0000-0000-0000E61A0000}"/>
    <cellStyle name="Valuta 3 2 9 2 5 2" xfId="31915" xr:uid="{C18D01AB-2FD8-4584-A046-DFF32171B3C7}"/>
    <cellStyle name="Valuta 3 2 9 2 6" xfId="7063" xr:uid="{00000000-0005-0000-0000-0000E71A0000}"/>
    <cellStyle name="Valuta 3 2 9 2 6 2" xfId="31917" xr:uid="{DE31580C-EFF5-4822-AD4A-3467A6D8B4FB}"/>
    <cellStyle name="Valuta 3 2 9 2 6 2 2" xfId="31918" xr:uid="{192F36C1-2B0F-484B-8215-3DC5D1265597}"/>
    <cellStyle name="Valuta 3 2 9 2 6 3" xfId="31919" xr:uid="{781DA135-C182-4F90-B5F4-92EFDBE71F48}"/>
    <cellStyle name="Valuta 3 2 9 2 6 4" xfId="31916" xr:uid="{B9C48498-A6DA-4DE2-A204-DDA3016FC644}"/>
    <cellStyle name="Valuta 3 2 9 2 7" xfId="31920" xr:uid="{C49603A6-C429-4CD4-85A9-89C9A758FB8E}"/>
    <cellStyle name="Valuta 3 2 9 2 7 2" xfId="31921" xr:uid="{C5BC74B7-80CE-42F6-BBDF-CB5A05980365}"/>
    <cellStyle name="Valuta 3 2 9 2 8" xfId="31922" xr:uid="{DEECF4A6-F27A-44EA-867A-A10D151FD71C}"/>
    <cellStyle name="Valuta 3 2 9 2 9" xfId="31923" xr:uid="{4D5DDF7C-F9BD-4E91-A5B3-CFB9395184BA}"/>
    <cellStyle name="Valuta 3 2 9 3" xfId="4421" xr:uid="{00000000-0005-0000-0000-0000E81A0000}"/>
    <cellStyle name="Valuta 3 2 9 3 10" xfId="31924" xr:uid="{ABC9BA0F-D4F9-459F-A01B-0845C4B31954}"/>
    <cellStyle name="Valuta 3 2 9 3 11" xfId="35638" xr:uid="{9B833632-449D-48F6-B023-82C5CF7AD957}"/>
    <cellStyle name="Valuta 3 2 9 3 12" xfId="36645" xr:uid="{841601C6-35FB-43A4-891B-5E9CE61237BC}"/>
    <cellStyle name="Valuta 3 2 9 3 2" xfId="4422" xr:uid="{00000000-0005-0000-0000-0000E91A0000}"/>
    <cellStyle name="Valuta 3 2 9 3 2 2" xfId="7068" xr:uid="{00000000-0005-0000-0000-0000EA1A0000}"/>
    <cellStyle name="Valuta 3 2 9 3 2 2 2" xfId="31926" xr:uid="{52041F01-6129-41CF-8360-2B7BE0A2E99B}"/>
    <cellStyle name="Valuta 3 2 9 3 2 3" xfId="31927" xr:uid="{28497522-5756-4650-8955-EF12BC22ACF5}"/>
    <cellStyle name="Valuta 3 2 9 3 2 4" xfId="31925" xr:uid="{24F4F048-A0FD-41CD-8FCB-C618B3981B94}"/>
    <cellStyle name="Valuta 3 2 9 3 2 5" xfId="35639" xr:uid="{0BF0DD37-F40D-4BA6-BFF2-CDABEEA9C2B3}"/>
    <cellStyle name="Valuta 3 2 9 3 3" xfId="4423" xr:uid="{00000000-0005-0000-0000-0000EB1A0000}"/>
    <cellStyle name="Valuta 3 2 9 3 3 2" xfId="7069" xr:uid="{00000000-0005-0000-0000-0000EC1A0000}"/>
    <cellStyle name="Valuta 3 2 9 3 3 2 2" xfId="31929" xr:uid="{46328A0A-B30D-4860-96DB-3F5DB22E5982}"/>
    <cellStyle name="Valuta 3 2 9 3 3 3" xfId="31930" xr:uid="{45B7BE40-522E-44F0-AD93-25954A5AB0F7}"/>
    <cellStyle name="Valuta 3 2 9 3 3 4" xfId="31928" xr:uid="{23C41966-FEE4-4ED1-8356-BCF78916F7A8}"/>
    <cellStyle name="Valuta 3 2 9 3 3 5" xfId="35640" xr:uid="{2A435332-0001-4695-B77D-480F98716B27}"/>
    <cellStyle name="Valuta 3 2 9 3 4" xfId="4424" xr:uid="{00000000-0005-0000-0000-0000ED1A0000}"/>
    <cellStyle name="Valuta 3 2 9 3 4 2" xfId="7070" xr:uid="{00000000-0005-0000-0000-0000EE1A0000}"/>
    <cellStyle name="Valuta 3 2 9 3 4 2 2" xfId="31932" xr:uid="{5ACCC713-CCD4-46A7-BC6F-F1ED51B5C127}"/>
    <cellStyle name="Valuta 3 2 9 3 4 3" xfId="31933" xr:uid="{E8FF269D-B11F-4FDB-9F68-5228EE5CB3B6}"/>
    <cellStyle name="Valuta 3 2 9 3 4 4" xfId="31931" xr:uid="{80BAFFE0-095A-488A-BE2D-E7ECA3B20CD3}"/>
    <cellStyle name="Valuta 3 2 9 3 4 5" xfId="35641" xr:uid="{9590E0CF-E7E8-4A2F-9E3E-8D585530EFF7}"/>
    <cellStyle name="Valuta 3 2 9 3 5" xfId="4425" xr:uid="{00000000-0005-0000-0000-0000EF1A0000}"/>
    <cellStyle name="Valuta 3 2 9 3 5 2" xfId="31934" xr:uid="{CB4BCC5F-9F81-4305-965A-1A839BA42B8D}"/>
    <cellStyle name="Valuta 3 2 9 3 6" xfId="7067" xr:uid="{00000000-0005-0000-0000-0000F01A0000}"/>
    <cellStyle name="Valuta 3 2 9 3 6 2" xfId="31936" xr:uid="{E346968E-6E62-4E7D-A3FB-A248A4B68935}"/>
    <cellStyle name="Valuta 3 2 9 3 6 2 2" xfId="31937" xr:uid="{80CE8D3F-42C5-491C-8E98-C893950680E2}"/>
    <cellStyle name="Valuta 3 2 9 3 6 3" xfId="31938" xr:uid="{5F3EAC98-C3C5-41B8-B4CB-47E8D8ECE69F}"/>
    <cellStyle name="Valuta 3 2 9 3 6 4" xfId="31935" xr:uid="{33AE52DE-AB2F-4BF0-9104-44034AC1164B}"/>
    <cellStyle name="Valuta 3 2 9 3 7" xfId="31939" xr:uid="{6E1DA980-4377-47D9-8563-816067D9EBFA}"/>
    <cellStyle name="Valuta 3 2 9 3 7 2" xfId="31940" xr:uid="{8909C97B-C42C-431C-A769-D508C9144297}"/>
    <cellStyle name="Valuta 3 2 9 3 8" xfId="31941" xr:uid="{9029F47B-3C80-4172-9A2D-80C215342AE4}"/>
    <cellStyle name="Valuta 3 2 9 3 9" xfId="31942" xr:uid="{7DC33384-9FDA-42B9-9B51-F19A5530E1EB}"/>
    <cellStyle name="Valuta 3 2 9 4" xfId="4426" xr:uid="{00000000-0005-0000-0000-0000F11A0000}"/>
    <cellStyle name="Valuta 3 2 9 4 2" xfId="7071" xr:uid="{00000000-0005-0000-0000-0000F21A0000}"/>
    <cellStyle name="Valuta 3 2 9 4 2 2" xfId="31944" xr:uid="{D2C773DB-F384-4A18-80D6-D09813B0F45D}"/>
    <cellStyle name="Valuta 3 2 9 4 3" xfId="31945" xr:uid="{8E3ECAF7-5E9C-4089-AA8B-018FCAE93715}"/>
    <cellStyle name="Valuta 3 2 9 4 4" xfId="31946" xr:uid="{C0817D31-162E-4479-AAD6-C8D00424CDAD}"/>
    <cellStyle name="Valuta 3 2 9 4 5" xfId="31943" xr:uid="{DEA5AE06-0078-4A5D-A85F-47CC4002FE28}"/>
    <cellStyle name="Valuta 3 2 9 4 6" xfId="35642" xr:uid="{75F19E49-90F9-4703-9DAC-04B193C0F76E}"/>
    <cellStyle name="Valuta 3 2 9 5" xfId="4427" xr:uid="{00000000-0005-0000-0000-0000F31A0000}"/>
    <cellStyle name="Valuta 3 2 9 5 2" xfId="7072" xr:uid="{00000000-0005-0000-0000-0000F41A0000}"/>
    <cellStyle name="Valuta 3 2 9 5 2 2" xfId="31948" xr:uid="{2BF916BB-CC0D-4AC3-B692-6A502067108E}"/>
    <cellStyle name="Valuta 3 2 9 5 3" xfId="31949" xr:uid="{4389F602-3C58-496A-8749-886D67EBC0FA}"/>
    <cellStyle name="Valuta 3 2 9 5 4" xfId="31947" xr:uid="{1BFD3529-F09E-4247-B4AF-4E0E6B269E18}"/>
    <cellStyle name="Valuta 3 2 9 5 5" xfId="35643" xr:uid="{7D34473C-BD10-4497-929F-31EB344CCAF5}"/>
    <cellStyle name="Valuta 3 2 9 6" xfId="4428" xr:uid="{00000000-0005-0000-0000-0000F51A0000}"/>
    <cellStyle name="Valuta 3 2 9 6 2" xfId="7073" xr:uid="{00000000-0005-0000-0000-0000F61A0000}"/>
    <cellStyle name="Valuta 3 2 9 6 2 2" xfId="31951" xr:uid="{6D1A7CC7-6560-4217-B8E7-E7A8EBD96481}"/>
    <cellStyle name="Valuta 3 2 9 6 3" xfId="31952" xr:uid="{FB28E9AA-A184-402B-B8FB-32F644BBE71C}"/>
    <cellStyle name="Valuta 3 2 9 6 4" xfId="31950" xr:uid="{4138217E-06EC-4A63-A457-6B12438F5DAE}"/>
    <cellStyle name="Valuta 3 2 9 6 5" xfId="35644" xr:uid="{AD63A514-9A2E-4C0C-AB93-56C6BD74A0FA}"/>
    <cellStyle name="Valuta 3 2 9 7" xfId="4429" xr:uid="{00000000-0005-0000-0000-0000F71A0000}"/>
    <cellStyle name="Valuta 3 2 9 7 2" xfId="31953" xr:uid="{02EF4A99-3F9C-4F89-BF0B-921597A37F37}"/>
    <cellStyle name="Valuta 3 2 9 8" xfId="7062" xr:uid="{00000000-0005-0000-0000-0000F81A0000}"/>
    <cellStyle name="Valuta 3 2 9 8 2" xfId="31955" xr:uid="{A97CE38B-C47C-462F-A865-3063EFF448E6}"/>
    <cellStyle name="Valuta 3 2 9 8 2 2" xfId="31956" xr:uid="{78B6C3A6-193F-488B-AD50-BB33A1F3DEC3}"/>
    <cellStyle name="Valuta 3 2 9 8 3" xfId="31957" xr:uid="{DC864BE4-BC30-47A2-9576-97762CD047C1}"/>
    <cellStyle name="Valuta 3 2 9 8 4" xfId="31954" xr:uid="{50371252-A3F2-483B-AAB1-9780164BE530}"/>
    <cellStyle name="Valuta 3 2 9 9" xfId="31958" xr:uid="{C15D1322-F82F-418E-BD8C-5EC1472A2BA0}"/>
    <cellStyle name="Valuta 3 2 9 9 2" xfId="31959" xr:uid="{5CCA5F83-B16F-4E81-AACC-F2E2AA3525C1}"/>
    <cellStyle name="Valuta 3 3" xfId="4430" xr:uid="{00000000-0005-0000-0000-0000F91A0000}"/>
    <cellStyle name="Valuta 3 3 2" xfId="7074" xr:uid="{00000000-0005-0000-0000-0000FA1A0000}"/>
    <cellStyle name="Valuta 3 3 2 2" xfId="31961" xr:uid="{3E268917-E0FD-485E-B9B5-988F0AAB9802}"/>
    <cellStyle name="Valuta 3 3 3" xfId="31962" xr:uid="{B02F0CCE-B589-41A9-B10D-75988B67863E}"/>
    <cellStyle name="Valuta 3 3 4" xfId="31960" xr:uid="{EB2C91B0-BB0C-47B3-B915-805D9D96254C}"/>
    <cellStyle name="Valuta 3 4" xfId="4431" xr:uid="{00000000-0005-0000-0000-0000FB1A0000}"/>
    <cellStyle name="Valuta 3 4 10" xfId="31964" xr:uid="{3DD37658-3861-4304-8C74-8A7A8E53E1A8}"/>
    <cellStyle name="Valuta 3 4 11" xfId="31965" xr:uid="{2C24B52F-633F-425D-B6D4-58DE04D05FA2}"/>
    <cellStyle name="Valuta 3 4 12" xfId="31963" xr:uid="{BD1CDCAE-426B-4F37-90C0-C677612DA07E}"/>
    <cellStyle name="Valuta 3 4 13" xfId="35645" xr:uid="{E2C1ECE0-99BE-40AC-B00A-0A60EF506EA9}"/>
    <cellStyle name="Valuta 3 4 14" xfId="35962" xr:uid="{A93ED75D-1792-4475-AC5C-5FEABF7D850A}"/>
    <cellStyle name="Valuta 3 4 2" xfId="4432" xr:uid="{00000000-0005-0000-0000-0000FC1A0000}"/>
    <cellStyle name="Valuta 3 4 2 10" xfId="31966" xr:uid="{9215368E-75BD-4811-8D40-B60D76D53A92}"/>
    <cellStyle name="Valuta 3 4 2 11" xfId="35646" xr:uid="{E82C36CD-765B-49A2-A9F0-7153BAD1017B}"/>
    <cellStyle name="Valuta 3 4 2 12" xfId="36351" xr:uid="{7745156F-A172-4F3C-B84C-0E0CED12D78E}"/>
    <cellStyle name="Valuta 3 4 2 2" xfId="4433" xr:uid="{00000000-0005-0000-0000-0000FD1A0000}"/>
    <cellStyle name="Valuta 3 4 2 2 2" xfId="7077" xr:uid="{00000000-0005-0000-0000-0000FE1A0000}"/>
    <cellStyle name="Valuta 3 4 2 2 2 2" xfId="31968" xr:uid="{4689F57F-9205-4EF4-8760-673C49615C56}"/>
    <cellStyle name="Valuta 3 4 2 2 3" xfId="31969" xr:uid="{A7BB8878-BB4C-4B57-98AB-3FA6413DDEFB}"/>
    <cellStyle name="Valuta 3 4 2 2 4" xfId="31967" xr:uid="{66E7CE2E-6735-4683-AA28-E72B1F746976}"/>
    <cellStyle name="Valuta 3 4 2 2 5" xfId="35647" xr:uid="{292368F8-1128-4B24-8C22-B3CD57DE8942}"/>
    <cellStyle name="Valuta 3 4 2 3" xfId="4434" xr:uid="{00000000-0005-0000-0000-0000FF1A0000}"/>
    <cellStyle name="Valuta 3 4 2 3 2" xfId="7078" xr:uid="{00000000-0005-0000-0000-0000001B0000}"/>
    <cellStyle name="Valuta 3 4 2 3 2 2" xfId="31971" xr:uid="{98562157-31EC-4DB4-8B1C-20BE0FC20B3A}"/>
    <cellStyle name="Valuta 3 4 2 3 3" xfId="31972" xr:uid="{CF54E8F0-BC07-4FA0-96E9-D1221932EAA5}"/>
    <cellStyle name="Valuta 3 4 2 3 4" xfId="31970" xr:uid="{761FDC96-5950-44D5-B57B-53531724E021}"/>
    <cellStyle name="Valuta 3 4 2 3 5" xfId="35648" xr:uid="{08298E48-8171-4C31-8B6E-B0C12DA07602}"/>
    <cellStyle name="Valuta 3 4 2 4" xfId="4435" xr:uid="{00000000-0005-0000-0000-0000011B0000}"/>
    <cellStyle name="Valuta 3 4 2 4 2" xfId="7079" xr:uid="{00000000-0005-0000-0000-0000021B0000}"/>
    <cellStyle name="Valuta 3 4 2 4 2 2" xfId="31974" xr:uid="{7C12DE59-4B0F-4030-8451-13DE4F80D23E}"/>
    <cellStyle name="Valuta 3 4 2 4 3" xfId="31975" xr:uid="{EED19F7C-C326-40F8-80CA-7F154C12DD26}"/>
    <cellStyle name="Valuta 3 4 2 4 4" xfId="31973" xr:uid="{7586D21F-8157-4ED6-B5D2-4AE5706B4DA2}"/>
    <cellStyle name="Valuta 3 4 2 4 5" xfId="35649" xr:uid="{02ABCE68-9A6C-48B8-84DE-ED53C436438E}"/>
    <cellStyle name="Valuta 3 4 2 5" xfId="4436" xr:uid="{00000000-0005-0000-0000-0000031B0000}"/>
    <cellStyle name="Valuta 3 4 2 5 2" xfId="31976" xr:uid="{E9572422-42CB-4530-A01A-83EAAE63AFAE}"/>
    <cellStyle name="Valuta 3 4 2 6" xfId="7076" xr:uid="{00000000-0005-0000-0000-0000041B0000}"/>
    <cellStyle name="Valuta 3 4 2 6 2" xfId="31978" xr:uid="{BABFEFF1-E75D-4F6E-B7CA-6877F63DE0FA}"/>
    <cellStyle name="Valuta 3 4 2 6 2 2" xfId="31979" xr:uid="{3B4B83BA-F891-47D7-9349-15FF7B2FB8A8}"/>
    <cellStyle name="Valuta 3 4 2 6 3" xfId="31980" xr:uid="{B408D5EA-A5E9-4CD9-BDC2-8055E8D7AD1E}"/>
    <cellStyle name="Valuta 3 4 2 6 4" xfId="31977" xr:uid="{B68EE485-A83F-402D-A99D-3812AD97A953}"/>
    <cellStyle name="Valuta 3 4 2 7" xfId="31981" xr:uid="{11B1D3EE-21BA-4258-9F4A-719372FF4FE2}"/>
    <cellStyle name="Valuta 3 4 2 7 2" xfId="31982" xr:uid="{775809B0-D314-4CC3-82D9-B452E68DC1D1}"/>
    <cellStyle name="Valuta 3 4 2 8" xfId="31983" xr:uid="{DDBD62D1-5669-4F66-821F-EFD87B9091E4}"/>
    <cellStyle name="Valuta 3 4 2 9" xfId="31984" xr:uid="{EED7DF54-F131-490D-A387-EBFE4CD8BA67}"/>
    <cellStyle name="Valuta 3 4 3" xfId="4437" xr:uid="{00000000-0005-0000-0000-0000051B0000}"/>
    <cellStyle name="Valuta 3 4 3 10" xfId="31985" xr:uid="{B95176B2-FF7D-41FF-8A2B-8C31AFBE620E}"/>
    <cellStyle name="Valuta 3 4 3 11" xfId="35650" xr:uid="{A8306ECB-530A-4A46-A0F1-D6776DA08900}"/>
    <cellStyle name="Valuta 3 4 3 12" xfId="36646" xr:uid="{419AB690-D0AE-4AD1-86A8-215030A9D08C}"/>
    <cellStyle name="Valuta 3 4 3 2" xfId="4438" xr:uid="{00000000-0005-0000-0000-0000061B0000}"/>
    <cellStyle name="Valuta 3 4 3 2 2" xfId="7081" xr:uid="{00000000-0005-0000-0000-0000071B0000}"/>
    <cellStyle name="Valuta 3 4 3 2 2 2" xfId="31987" xr:uid="{C82DF089-F8B3-4BA4-95F6-9DD5354CB2B7}"/>
    <cellStyle name="Valuta 3 4 3 2 3" xfId="31988" xr:uid="{88CC746C-E655-40EF-856C-A5BD4413C24A}"/>
    <cellStyle name="Valuta 3 4 3 2 4" xfId="31986" xr:uid="{6BE2248C-C34E-4C6F-BCA5-0F944936A4CD}"/>
    <cellStyle name="Valuta 3 4 3 2 5" xfId="35651" xr:uid="{9A85A827-7D64-449A-B098-2BFF7522B23D}"/>
    <cellStyle name="Valuta 3 4 3 3" xfId="4439" xr:uid="{00000000-0005-0000-0000-0000081B0000}"/>
    <cellStyle name="Valuta 3 4 3 3 2" xfId="7082" xr:uid="{00000000-0005-0000-0000-0000091B0000}"/>
    <cellStyle name="Valuta 3 4 3 3 2 2" xfId="31990" xr:uid="{5CE48135-3140-4FA6-89E6-EA83BA939D6E}"/>
    <cellStyle name="Valuta 3 4 3 3 3" xfId="31991" xr:uid="{1DAB7107-802B-42B6-ABD9-942DD98ED5BC}"/>
    <cellStyle name="Valuta 3 4 3 3 4" xfId="31989" xr:uid="{B6DFD293-25F1-485F-A514-2C824125AB10}"/>
    <cellStyle name="Valuta 3 4 3 3 5" xfId="35652" xr:uid="{8C67D8B2-BD96-4015-B8A3-3A6ED768A729}"/>
    <cellStyle name="Valuta 3 4 3 4" xfId="4440" xr:uid="{00000000-0005-0000-0000-00000A1B0000}"/>
    <cellStyle name="Valuta 3 4 3 4 2" xfId="7083" xr:uid="{00000000-0005-0000-0000-00000B1B0000}"/>
    <cellStyle name="Valuta 3 4 3 4 2 2" xfId="31993" xr:uid="{883F4C70-4BD8-452E-9625-69B4D6F7C2E7}"/>
    <cellStyle name="Valuta 3 4 3 4 3" xfId="31994" xr:uid="{AD4AD8A8-FF85-47F0-94B7-E806C43B2E86}"/>
    <cellStyle name="Valuta 3 4 3 4 4" xfId="31992" xr:uid="{363B94F1-3CDB-42DB-ADD0-B2E167532FE9}"/>
    <cellStyle name="Valuta 3 4 3 4 5" xfId="35653" xr:uid="{676EA4FD-7BA7-45E6-95E4-81B0BE4B14B6}"/>
    <cellStyle name="Valuta 3 4 3 5" xfId="4441" xr:uid="{00000000-0005-0000-0000-00000C1B0000}"/>
    <cellStyle name="Valuta 3 4 3 5 2" xfId="31995" xr:uid="{D86BCB84-5D6E-43BC-9284-F680048571A5}"/>
    <cellStyle name="Valuta 3 4 3 6" xfId="7080" xr:uid="{00000000-0005-0000-0000-00000D1B0000}"/>
    <cellStyle name="Valuta 3 4 3 6 2" xfId="31997" xr:uid="{1F9A8C84-DA56-492D-9E95-739AEEB6F042}"/>
    <cellStyle name="Valuta 3 4 3 6 2 2" xfId="31998" xr:uid="{6962376C-2D0A-4953-97B6-69B2F0273AB5}"/>
    <cellStyle name="Valuta 3 4 3 6 3" xfId="31999" xr:uid="{0F243428-D5D6-486A-818D-311497BE780B}"/>
    <cellStyle name="Valuta 3 4 3 6 4" xfId="31996" xr:uid="{C2F3FAA5-C2FA-4DCA-92A9-52FD99118A11}"/>
    <cellStyle name="Valuta 3 4 3 7" xfId="32000" xr:uid="{E87148CF-92ED-431A-9001-77AF4DB95AE4}"/>
    <cellStyle name="Valuta 3 4 3 7 2" xfId="32001" xr:uid="{2D8CC4EF-9E5F-4E9E-88D4-D4EC772ABAE9}"/>
    <cellStyle name="Valuta 3 4 3 8" xfId="32002" xr:uid="{E5C2EAA2-AF93-447C-9A4A-AE97FAE129F9}"/>
    <cellStyle name="Valuta 3 4 3 9" xfId="32003" xr:uid="{78D916E0-B291-4088-BA6B-798F74D2985B}"/>
    <cellStyle name="Valuta 3 4 4" xfId="4442" xr:uid="{00000000-0005-0000-0000-00000E1B0000}"/>
    <cellStyle name="Valuta 3 4 4 2" xfId="7084" xr:uid="{00000000-0005-0000-0000-00000F1B0000}"/>
    <cellStyle name="Valuta 3 4 4 2 2" xfId="32005" xr:uid="{3DA08990-58FB-43BE-B9B5-6B5A3BC87982}"/>
    <cellStyle name="Valuta 3 4 4 3" xfId="32006" xr:uid="{F0BD1668-84F3-49B3-AE3D-82DB8FAE391E}"/>
    <cellStyle name="Valuta 3 4 4 4" xfId="32007" xr:uid="{0CBE1C3F-1AB4-408C-86AC-6BA965571DE5}"/>
    <cellStyle name="Valuta 3 4 4 5" xfId="32004" xr:uid="{77C23B76-C413-43A7-A476-8C45695933B6}"/>
    <cellStyle name="Valuta 3 4 4 6" xfId="35654" xr:uid="{6C808084-563B-494A-84EF-2E7193268943}"/>
    <cellStyle name="Valuta 3 4 5" xfId="4443" xr:uid="{00000000-0005-0000-0000-0000101B0000}"/>
    <cellStyle name="Valuta 3 4 5 2" xfId="7085" xr:uid="{00000000-0005-0000-0000-0000111B0000}"/>
    <cellStyle name="Valuta 3 4 5 2 2" xfId="32009" xr:uid="{1072D322-47E6-4404-AADF-FAEF12EFE795}"/>
    <cellStyle name="Valuta 3 4 5 3" xfId="32010" xr:uid="{9838B309-7181-4BBA-B0C2-4B8F71E95CB9}"/>
    <cellStyle name="Valuta 3 4 5 4" xfId="32008" xr:uid="{C1A04D23-3EC5-49BB-8C95-38CF94C696B6}"/>
    <cellStyle name="Valuta 3 4 5 5" xfId="35655" xr:uid="{3FDCD684-0B3F-4FA9-BCB1-E6C0919A38B8}"/>
    <cellStyle name="Valuta 3 4 6" xfId="4444" xr:uid="{00000000-0005-0000-0000-0000121B0000}"/>
    <cellStyle name="Valuta 3 4 6 2" xfId="7086" xr:uid="{00000000-0005-0000-0000-0000131B0000}"/>
    <cellStyle name="Valuta 3 4 6 2 2" xfId="32012" xr:uid="{483230F6-24B4-4EBA-80A5-8D2B59A1EDBA}"/>
    <cellStyle name="Valuta 3 4 6 3" xfId="32013" xr:uid="{0F34ADA1-64D4-48F8-9F1D-20B9AB57CA4E}"/>
    <cellStyle name="Valuta 3 4 6 4" xfId="32011" xr:uid="{6CBE1A97-67A0-4E93-8B35-B3BD3AB27D91}"/>
    <cellStyle name="Valuta 3 4 6 5" xfId="35656" xr:uid="{F4C09669-E417-43B3-B860-6A1A2C298964}"/>
    <cellStyle name="Valuta 3 4 7" xfId="4445" xr:uid="{00000000-0005-0000-0000-0000141B0000}"/>
    <cellStyle name="Valuta 3 4 7 2" xfId="32014" xr:uid="{5FE263A3-4555-4C6E-ABB9-E523AC4D4646}"/>
    <cellStyle name="Valuta 3 4 8" xfId="7075" xr:uid="{00000000-0005-0000-0000-0000151B0000}"/>
    <cellStyle name="Valuta 3 4 8 2" xfId="32016" xr:uid="{BF0243A3-099A-442A-AAF2-52DAAA60AE9A}"/>
    <cellStyle name="Valuta 3 4 8 2 2" xfId="32017" xr:uid="{7CAE7A0A-5FCA-4AF1-97F6-707A29D61995}"/>
    <cellStyle name="Valuta 3 4 8 3" xfId="32018" xr:uid="{BD2B97BF-57DD-4A78-98A2-4ED027C8007D}"/>
    <cellStyle name="Valuta 3 4 8 4" xfId="32015" xr:uid="{DB216700-31A3-4E27-B511-8EBB89B18706}"/>
    <cellStyle name="Valuta 3 4 9" xfId="32019" xr:uid="{02FCFAC9-FA12-43E4-9DCF-72F31348E4C8}"/>
    <cellStyle name="Valuta 3 4 9 2" xfId="32020" xr:uid="{C6A3313A-964E-466E-967B-3BD0D7D99E79}"/>
    <cellStyle name="Valuta 3 5" xfId="6865" xr:uid="{00000000-0005-0000-0000-0000161B0000}"/>
    <cellStyle name="Valuta 3 5 2" xfId="32021" xr:uid="{702DED00-B55D-43F8-9799-A8CFF9508609}"/>
    <cellStyle name="Valuta 3 6" xfId="32022" xr:uid="{71BD1AB8-05FB-4429-ABFE-0F645DCC9E27}"/>
    <cellStyle name="Valuta 3 7" xfId="30954" xr:uid="{13F5BA4F-B566-4049-92ED-973853BAA1FE}"/>
    <cellStyle name="Valuta 4" xfId="4446" xr:uid="{00000000-0005-0000-0000-0000171B0000}"/>
    <cellStyle name="Valuta 4 2" xfId="7087" xr:uid="{00000000-0005-0000-0000-0000181B0000}"/>
    <cellStyle name="Valuta 4 2 2" xfId="32024" xr:uid="{E924C280-BBEB-42D7-8AFC-0CCD99ECE10A}"/>
    <cellStyle name="Valuta 4 3" xfId="32025" xr:uid="{40677CDB-240E-4B3B-ACE9-CE12BDD6F986}"/>
    <cellStyle name="Valuta 4 4" xfId="32023" xr:uid="{F8E73830-4204-4BA9-9537-9BE112F80F7B}"/>
    <cellStyle name="Valuta 5" xfId="4447" xr:uid="{00000000-0005-0000-0000-0000191B0000}"/>
    <cellStyle name="Valuta 5 2" xfId="7088" xr:uid="{00000000-0005-0000-0000-00001A1B0000}"/>
    <cellStyle name="Valuta 5 2 2" xfId="32027" xr:uid="{DAAE61BA-F64A-4C7E-BC09-0F530629E078}"/>
    <cellStyle name="Valuta 5 3" xfId="32028" xr:uid="{A9F11FA5-BCE3-4122-AAB7-5B17F6FA3326}"/>
    <cellStyle name="Valuta 5 4" xfId="32029" xr:uid="{748C9949-CB75-4D78-BAB3-C27C4C3BE4BD}"/>
    <cellStyle name="Valuta 5 5" xfId="32026" xr:uid="{3C1863BF-AF74-4537-8D61-EC766207BD75}"/>
    <cellStyle name="Valuta 5 6" xfId="35657" xr:uid="{C3DE787F-9FE6-4BD3-843F-200D2E53E8CD}"/>
    <cellStyle name="Valuta 6" xfId="32030" xr:uid="{2D827CE3-A15C-4677-96F0-CBE09B349BB9}"/>
    <cellStyle name="Valuta 7" xfId="35963" xr:uid="{4414B004-388D-4AAF-BDD8-79406085F512}"/>
    <cellStyle name="Vejica" xfId="36652" builtinId="3"/>
    <cellStyle name="Vejica 10" xfId="4448" xr:uid="{00000000-0005-0000-0000-00001B1B0000}"/>
    <cellStyle name="Vejica 10 2" xfId="7089" xr:uid="{00000000-0005-0000-0000-00001C1B0000}"/>
    <cellStyle name="Vejica 10 2 2" xfId="32032" xr:uid="{98087B6F-3C10-4086-8977-5926C7C35970}"/>
    <cellStyle name="Vejica 10 3" xfId="32031" xr:uid="{11D01188-5DCB-4521-8C01-9D76477CF189}"/>
    <cellStyle name="Vejica 10 4" xfId="35658" xr:uid="{B470CFDF-9C04-4BBE-B1DC-03A549AFCCA6}"/>
    <cellStyle name="Vejica 11" xfId="35666" xr:uid="{4FC2276E-2901-4D37-8CB4-75C284C458DA}"/>
    <cellStyle name="Vejica 12" xfId="36651" xr:uid="{E3D40FDA-17EE-483A-9ABC-14BF726AE07F}"/>
    <cellStyle name="Vejica 2" xfId="4449" xr:uid="{00000000-0005-0000-0000-00001D1B0000}"/>
    <cellStyle name="Vejica 2 10" xfId="7090" xr:uid="{00000000-0005-0000-0000-00001E1B0000}"/>
    <cellStyle name="Vejica 2 10 2" xfId="32034" xr:uid="{AC20683B-0A9E-478C-81C9-7FB87FA510FF}"/>
    <cellStyle name="Vejica 2 11" xfId="32035" xr:uid="{0E086791-2581-47F6-9E4A-6C406DCDEA7C}"/>
    <cellStyle name="Vejica 2 12" xfId="32036" xr:uid="{DCCDE408-BF65-4CB1-97B4-C249054BA3AB}"/>
    <cellStyle name="Vejica 2 12 2" xfId="32037" xr:uid="{15AA2A78-9217-4F37-8B8C-AD5EAF8F0270}"/>
    <cellStyle name="Vejica 2 13" xfId="32038" xr:uid="{9AE9A248-6227-4D05-B6B3-0E0E354A634F}"/>
    <cellStyle name="Vejica 2 14" xfId="32033" xr:uid="{730327F6-5489-41B6-98BA-D2EBCD7D2A10}"/>
    <cellStyle name="Vejica 2 15" xfId="35665" xr:uid="{FE2BA0F6-D03F-4555-93CE-1C42D351B892}"/>
    <cellStyle name="Vejica 2 2" xfId="4450" xr:uid="{00000000-0005-0000-0000-00001F1B0000}"/>
    <cellStyle name="Vejica 2 2 2" xfId="4451" xr:uid="{00000000-0005-0000-0000-0000201B0000}"/>
    <cellStyle name="Vejica 2 2 2 2" xfId="7092" xr:uid="{00000000-0005-0000-0000-0000211B0000}"/>
    <cellStyle name="Vejica 2 2 2 2 2" xfId="32041" xr:uid="{4A7C3A12-F964-4B75-8CD8-AA6AFA8A0858}"/>
    <cellStyle name="Vejica 2 2 2 3" xfId="32042" xr:uid="{C8BE9A4D-602F-4525-A0D4-7CDD77BBB8F6}"/>
    <cellStyle name="Vejica 2 2 2 4" xfId="32043" xr:uid="{1EB7C196-578A-46FD-9692-BEF9B37E045E}"/>
    <cellStyle name="Vejica 2 2 2 5" xfId="32040" xr:uid="{06A0388F-8915-465B-A96C-58806E60DA31}"/>
    <cellStyle name="Vejica 2 2 3" xfId="4452" xr:uid="{00000000-0005-0000-0000-0000221B0000}"/>
    <cellStyle name="Vejica 2 2 3 2" xfId="4453" xr:uid="{00000000-0005-0000-0000-0000231B0000}"/>
    <cellStyle name="Vejica 2 2 3 2 2" xfId="7094" xr:uid="{00000000-0005-0000-0000-0000241B0000}"/>
    <cellStyle name="Vejica 2 2 3 2 2 2" xfId="32046" xr:uid="{2ECA4956-CAE9-4838-9BAA-A1901AF6FD26}"/>
    <cellStyle name="Vejica 2 2 3 2 3" xfId="32047" xr:uid="{ABE20101-8360-47E4-827D-DC992F48502D}"/>
    <cellStyle name="Vejica 2 2 3 2 4" xfId="32048" xr:uid="{1ED5C098-E951-4F24-84D3-BABBB0AE4384}"/>
    <cellStyle name="Vejica 2 2 3 2 5" xfId="32045" xr:uid="{468CCEC9-82F3-4BF4-8A75-AB2C39E0ACF6}"/>
    <cellStyle name="Vejica 2 2 3 3" xfId="4454" xr:uid="{00000000-0005-0000-0000-0000251B0000}"/>
    <cellStyle name="Vejica 2 2 3 3 2" xfId="7095" xr:uid="{00000000-0005-0000-0000-0000261B0000}"/>
    <cellStyle name="Vejica 2 2 3 3 2 2" xfId="32050" xr:uid="{671D286B-4EEF-467A-9897-EC1EC5466F9D}"/>
    <cellStyle name="Vejica 2 2 3 3 3" xfId="32051" xr:uid="{EB466CC8-2050-4CFF-B6C8-16D1C12AC8E1}"/>
    <cellStyle name="Vejica 2 2 3 3 4" xfId="32052" xr:uid="{681E680A-9C26-4E74-8BC7-B54C7469D6C9}"/>
    <cellStyle name="Vejica 2 2 3 3 5" xfId="32049" xr:uid="{84B0FB2D-170D-4FA7-99E9-5DDC80126406}"/>
    <cellStyle name="Vejica 2 2 3 4" xfId="7093" xr:uid="{00000000-0005-0000-0000-0000271B0000}"/>
    <cellStyle name="Vejica 2 2 3 4 2" xfId="32053" xr:uid="{91041600-EEDD-42E4-9397-7F0E13C77089}"/>
    <cellStyle name="Vejica 2 2 3 5" xfId="32054" xr:uid="{CFE413D7-C239-4656-B030-9B24AB4B8C17}"/>
    <cellStyle name="Vejica 2 2 3 6" xfId="32055" xr:uid="{5B2C4BF7-77F8-4A46-96C1-8E6B127B1EF4}"/>
    <cellStyle name="Vejica 2 2 3 7" xfId="32044" xr:uid="{43F844A1-2D9D-4966-88CD-582DCD21F43B}"/>
    <cellStyle name="Vejica 2 2 4" xfId="4455" xr:uid="{00000000-0005-0000-0000-0000281B0000}"/>
    <cellStyle name="Vejica 2 2 4 2" xfId="4456" xr:uid="{00000000-0005-0000-0000-0000291B0000}"/>
    <cellStyle name="Vejica 2 2 4 2 2" xfId="7097" xr:uid="{00000000-0005-0000-0000-00002A1B0000}"/>
    <cellStyle name="Vejica 2 2 4 2 2 2" xfId="32058" xr:uid="{686E2874-AD88-4DDB-86CE-6CC4DD164218}"/>
    <cellStyle name="Vejica 2 2 4 2 3" xfId="32059" xr:uid="{6ED12FDE-E859-40F7-A0EE-8B9A6BD8180D}"/>
    <cellStyle name="Vejica 2 2 4 2 4" xfId="32057" xr:uid="{68D3592D-9D51-4DB2-9A98-6BCCF079ADE8}"/>
    <cellStyle name="Vejica 2 2 4 3" xfId="7096" xr:uid="{00000000-0005-0000-0000-00002B1B0000}"/>
    <cellStyle name="Vejica 2 2 4 3 2" xfId="32060" xr:uid="{CA62CDB7-5A7C-4110-BA12-CC12422CAD2A}"/>
    <cellStyle name="Vejica 2 2 4 4" xfId="32061" xr:uid="{2C8D5154-AD39-4462-B05F-91F9AC479BA6}"/>
    <cellStyle name="Vejica 2 2 4 5" xfId="32062" xr:uid="{481C5913-31E4-45F8-9B64-1F4012368EC1}"/>
    <cellStyle name="Vejica 2 2 4 6" xfId="32063" xr:uid="{5F116FA8-EB72-474B-BCA3-2CFB8EC171AB}"/>
    <cellStyle name="Vejica 2 2 4 7" xfId="32056" xr:uid="{B7BAAC3A-F688-4317-BB13-0F561055A2C5}"/>
    <cellStyle name="Vejica 2 2 5" xfId="7091" xr:uid="{00000000-0005-0000-0000-00002C1B0000}"/>
    <cellStyle name="Vejica 2 2 5 2" xfId="32065" xr:uid="{7EC0A067-3CD4-4AFA-843B-BA72AFB33596}"/>
    <cellStyle name="Vejica 2 2 5 3" xfId="32064" xr:uid="{01E33FBC-5131-49F8-B230-BB1A846B32B8}"/>
    <cellStyle name="Vejica 2 2 6" xfId="32066" xr:uid="{8BCFD442-4FB7-42A7-A6D0-D1DA99716D75}"/>
    <cellStyle name="Vejica 2 2 7" xfId="32067" xr:uid="{328A9553-2BF1-41C7-BE34-18AF231239F8}"/>
    <cellStyle name="Vejica 2 2 8" xfId="32039" xr:uid="{5784BCBC-EA18-48B3-B21A-75348F17DF2D}"/>
    <cellStyle name="Vejica 2 3" xfId="4457" xr:uid="{00000000-0005-0000-0000-00002D1B0000}"/>
    <cellStyle name="Vejica 2 3 10" xfId="32069" xr:uid="{510D351E-E698-4BD8-B087-916ECC8C689F}"/>
    <cellStyle name="Vejica 2 3 11" xfId="32068" xr:uid="{014D76D1-02B6-4887-A38E-6D59401E3671}"/>
    <cellStyle name="Vejica 2 3 12" xfId="35765" xr:uid="{07CBC78F-8070-491D-BFA1-B2F64D93EED3}"/>
    <cellStyle name="Vejica 2 3 2" xfId="4458" xr:uid="{00000000-0005-0000-0000-00002E1B0000}"/>
    <cellStyle name="Vejica 2 3 2 2" xfId="7099" xr:uid="{00000000-0005-0000-0000-00002F1B0000}"/>
    <cellStyle name="Vejica 2 3 2 2 2" xfId="32071" xr:uid="{F90029C6-C2DC-43DA-9E5D-9D9FC0B2C634}"/>
    <cellStyle name="Vejica 2 3 2 3" xfId="32072" xr:uid="{B7799B2F-B656-48DE-B179-7A6426299E88}"/>
    <cellStyle name="Vejica 2 3 2 4" xfId="32073" xr:uid="{E37D9736-D957-454A-9678-966BAE189E2F}"/>
    <cellStyle name="Vejica 2 3 2 5" xfId="32070" xr:uid="{165A47D5-1D3A-4453-BA8A-2E09CD4855EF}"/>
    <cellStyle name="Vejica 2 3 3" xfId="4459" xr:uid="{00000000-0005-0000-0000-0000301B0000}"/>
    <cellStyle name="Vejica 2 3 3 2" xfId="4460" xr:uid="{00000000-0005-0000-0000-0000311B0000}"/>
    <cellStyle name="Vejica 2 3 3 2 2" xfId="7101" xr:uid="{00000000-0005-0000-0000-0000321B0000}"/>
    <cellStyle name="Vejica 2 3 3 2 2 2" xfId="32076" xr:uid="{03E7E1DC-E4DC-485C-B25E-E0BDFE290822}"/>
    <cellStyle name="Vejica 2 3 3 2 3" xfId="32077" xr:uid="{029A719C-BD53-4C0E-A852-B5594120E250}"/>
    <cellStyle name="Vejica 2 3 3 2 4" xfId="32075" xr:uid="{B89CFB77-31B9-43F2-80CE-7C79DE96D9E4}"/>
    <cellStyle name="Vejica 2 3 3 3" xfId="4461" xr:uid="{00000000-0005-0000-0000-0000331B0000}"/>
    <cellStyle name="Vejica 2 3 3 3 2" xfId="7102" xr:uid="{00000000-0005-0000-0000-0000341B0000}"/>
    <cellStyle name="Vejica 2 3 3 3 2 2" xfId="32079" xr:uid="{3C00A9E2-C160-4254-943E-B2CCCC8B9E17}"/>
    <cellStyle name="Vejica 2 3 3 3 3" xfId="32078" xr:uid="{93A1DE1F-D822-4100-B640-2CD9E2FCE41A}"/>
    <cellStyle name="Vejica 2 3 3 4" xfId="4462" xr:uid="{00000000-0005-0000-0000-0000351B0000}"/>
    <cellStyle name="Vejica 2 3 3 4 2" xfId="7103" xr:uid="{00000000-0005-0000-0000-0000361B0000}"/>
    <cellStyle name="Vejica 2 3 3 4 2 2" xfId="32081" xr:uid="{FBC0BD36-58F4-4FEC-8197-62D2B0F87540}"/>
    <cellStyle name="Vejica 2 3 3 4 3" xfId="32080" xr:uid="{18782C64-A8C8-468F-89F9-187C7D9BEA96}"/>
    <cellStyle name="Vejica 2 3 3 5" xfId="4463" xr:uid="{00000000-0005-0000-0000-0000371B0000}"/>
    <cellStyle name="Vejica 2 3 3 5 2" xfId="32082" xr:uid="{1A8182DE-E1D7-469B-955C-2E84E7E12B58}"/>
    <cellStyle name="Vejica 2 3 3 6" xfId="7100" xr:uid="{00000000-0005-0000-0000-0000381B0000}"/>
    <cellStyle name="Vejica 2 3 3 6 2" xfId="32083" xr:uid="{C119F207-1049-46AB-AA64-0D75DBB372BC}"/>
    <cellStyle name="Vejica 2 3 3 7" xfId="32084" xr:uid="{F7C18ABC-B145-4215-A26E-12850D82EF88}"/>
    <cellStyle name="Vejica 2 3 3 8" xfId="32074" xr:uid="{3528BD5E-36FE-4BB0-B8BE-B8D287F9D5FB}"/>
    <cellStyle name="Vejica 2 3 3 9" xfId="36352" xr:uid="{36CC61B8-AA89-4F48-9E67-14A69695CF65}"/>
    <cellStyle name="Vejica 2 3 4" xfId="4464" xr:uid="{00000000-0005-0000-0000-0000391B0000}"/>
    <cellStyle name="Vejica 2 3 4 2" xfId="4465" xr:uid="{00000000-0005-0000-0000-00003A1B0000}"/>
    <cellStyle name="Vejica 2 3 4 2 2" xfId="7105" xr:uid="{00000000-0005-0000-0000-00003B1B0000}"/>
    <cellStyle name="Vejica 2 3 4 2 2 2" xfId="32087" xr:uid="{D3E2CBFA-CE65-418D-92DB-08FBAE2571C4}"/>
    <cellStyle name="Vejica 2 3 4 2 3" xfId="32088" xr:uid="{85B35B80-0FD9-4E8A-9694-E33197240029}"/>
    <cellStyle name="Vejica 2 3 4 2 4" xfId="32086" xr:uid="{180E3DDB-0057-48F7-8B7F-27A690415AF5}"/>
    <cellStyle name="Vejica 2 3 4 3" xfId="4466" xr:uid="{00000000-0005-0000-0000-00003C1B0000}"/>
    <cellStyle name="Vejica 2 3 4 3 2" xfId="7106" xr:uid="{00000000-0005-0000-0000-00003D1B0000}"/>
    <cellStyle name="Vejica 2 3 4 3 2 2" xfId="32090" xr:uid="{3EF89AE2-B63B-44D5-B9FE-EC673BF1FB4B}"/>
    <cellStyle name="Vejica 2 3 4 3 3" xfId="32089" xr:uid="{F3B848E0-02E8-4D57-9844-FE2853B0D15E}"/>
    <cellStyle name="Vejica 2 3 4 4" xfId="4467" xr:uid="{00000000-0005-0000-0000-00003E1B0000}"/>
    <cellStyle name="Vejica 2 3 4 4 2" xfId="7107" xr:uid="{00000000-0005-0000-0000-00003F1B0000}"/>
    <cellStyle name="Vejica 2 3 4 4 2 2" xfId="32092" xr:uid="{D7871FCD-F7BE-4F30-85C4-6FDE0FB1CA2C}"/>
    <cellStyle name="Vejica 2 3 4 4 3" xfId="32091" xr:uid="{B732F2B1-3F38-4AF7-ACCE-6F7D95697493}"/>
    <cellStyle name="Vejica 2 3 4 5" xfId="4468" xr:uid="{00000000-0005-0000-0000-0000401B0000}"/>
    <cellStyle name="Vejica 2 3 4 5 2" xfId="32093" xr:uid="{F82669E6-B828-4C2C-AB31-0A33423F5DFD}"/>
    <cellStyle name="Vejica 2 3 4 6" xfId="7104" xr:uid="{00000000-0005-0000-0000-0000411B0000}"/>
    <cellStyle name="Vejica 2 3 4 6 2" xfId="32094" xr:uid="{E677F686-114B-41FF-B233-6EE2DFE58A94}"/>
    <cellStyle name="Vejica 2 3 4 7" xfId="32095" xr:uid="{7D2873E0-59E0-4389-9476-78D50E1B0EEE}"/>
    <cellStyle name="Vejica 2 3 4 8" xfId="32085" xr:uid="{B2018733-D954-4AF1-85DC-3BF5D063A491}"/>
    <cellStyle name="Vejica 2 3 4 9" xfId="36647" xr:uid="{AD3B55E8-26A0-44EC-B1C4-4EAD27AC8F60}"/>
    <cellStyle name="Vejica 2 3 5" xfId="4469" xr:uid="{00000000-0005-0000-0000-0000421B0000}"/>
    <cellStyle name="Vejica 2 3 5 2" xfId="7108" xr:uid="{00000000-0005-0000-0000-0000431B0000}"/>
    <cellStyle name="Vejica 2 3 5 2 2" xfId="32097" xr:uid="{62699904-92AD-4443-BC2A-A46A3FF3D2E3}"/>
    <cellStyle name="Vejica 2 3 5 3" xfId="32098" xr:uid="{37214712-3B84-48DB-935F-5ABD6CE3F1FE}"/>
    <cellStyle name="Vejica 2 3 5 4" xfId="32096" xr:uid="{28513366-EDB9-40EA-9334-8DE0659412FA}"/>
    <cellStyle name="Vejica 2 3 6" xfId="4470" xr:uid="{00000000-0005-0000-0000-0000441B0000}"/>
    <cellStyle name="Vejica 2 3 6 2" xfId="7109" xr:uid="{00000000-0005-0000-0000-0000451B0000}"/>
    <cellStyle name="Vejica 2 3 6 2 2" xfId="32100" xr:uid="{9DB11049-6B55-4860-8655-C2539105FFC2}"/>
    <cellStyle name="Vejica 2 3 6 3" xfId="32099" xr:uid="{58B093AF-840E-4F71-861C-69E3420754DF}"/>
    <cellStyle name="Vejica 2 3 7" xfId="4471" xr:uid="{00000000-0005-0000-0000-0000461B0000}"/>
    <cellStyle name="Vejica 2 3 7 2" xfId="7110" xr:uid="{00000000-0005-0000-0000-0000471B0000}"/>
    <cellStyle name="Vejica 2 3 7 2 2" xfId="32102" xr:uid="{FB5321C1-5BE0-454C-BEBC-4678250CE234}"/>
    <cellStyle name="Vejica 2 3 7 3" xfId="32101" xr:uid="{28938049-F798-4A3A-8D52-596E80EEB900}"/>
    <cellStyle name="Vejica 2 3 8" xfId="4472" xr:uid="{00000000-0005-0000-0000-0000481B0000}"/>
    <cellStyle name="Vejica 2 3 8 2" xfId="32103" xr:uid="{A8DE5656-8333-422C-9AD7-003C76E2E979}"/>
    <cellStyle name="Vejica 2 3 9" xfId="7098" xr:uid="{00000000-0005-0000-0000-0000491B0000}"/>
    <cellStyle name="Vejica 2 3 9 2" xfId="32104" xr:uid="{54D05237-516E-40C8-83D3-3582BF8374F5}"/>
    <cellStyle name="Vejica 2 4" xfId="4473" xr:uid="{00000000-0005-0000-0000-00004A1B0000}"/>
    <cellStyle name="Vejica 2 4 2" xfId="4474" xr:uid="{00000000-0005-0000-0000-00004B1B0000}"/>
    <cellStyle name="Vejica 2 4 2 2" xfId="7112" xr:uid="{00000000-0005-0000-0000-00004C1B0000}"/>
    <cellStyle name="Vejica 2 4 2 2 2" xfId="32107" xr:uid="{5F304351-C45A-4F22-B2A3-9DA081496C6C}"/>
    <cellStyle name="Vejica 2 4 2 3" xfId="32108" xr:uid="{395A6BC4-9AF3-4DBD-9D2C-0C1B9E7A8A18}"/>
    <cellStyle name="Vejica 2 4 2 4" xfId="32109" xr:uid="{B571F990-C73B-4B40-B445-23BF64D744E5}"/>
    <cellStyle name="Vejica 2 4 2 5" xfId="32106" xr:uid="{6111E57F-117C-4231-9F50-6961EB03EE84}"/>
    <cellStyle name="Vejica 2 4 3" xfId="4475" xr:uid="{00000000-0005-0000-0000-00004D1B0000}"/>
    <cellStyle name="Vejica 2 4 3 2" xfId="7113" xr:uid="{00000000-0005-0000-0000-00004E1B0000}"/>
    <cellStyle name="Vejica 2 4 3 2 2" xfId="32111" xr:uid="{83028EF6-C29B-4DCE-BE7F-9B638AFAC8F8}"/>
    <cellStyle name="Vejica 2 4 3 3" xfId="32112" xr:uid="{AFFC350A-5043-4C13-9CA0-CEAFA8DB0893}"/>
    <cellStyle name="Vejica 2 4 3 4" xfId="32113" xr:uid="{75C89596-C490-4454-8295-5B815610056A}"/>
    <cellStyle name="Vejica 2 4 3 5" xfId="32110" xr:uid="{E6FB6FEB-9B30-4440-A775-D1B13844F906}"/>
    <cellStyle name="Vejica 2 4 4" xfId="7111" xr:uid="{00000000-0005-0000-0000-00004F1B0000}"/>
    <cellStyle name="Vejica 2 4 4 2" xfId="32114" xr:uid="{83379A18-0230-497B-B8A7-0BEE288EA2B3}"/>
    <cellStyle name="Vejica 2 4 5" xfId="32115" xr:uid="{EDA7061C-1BCB-475F-9945-B4BEB519076B}"/>
    <cellStyle name="Vejica 2 4 6" xfId="32116" xr:uid="{64FAA1E0-62DA-4CAA-B7E8-11A751418B04}"/>
    <cellStyle name="Vejica 2 4 7" xfId="32105" xr:uid="{2250AE33-8A8E-4FBB-89F3-2CB31AAB7ACC}"/>
    <cellStyle name="Vejica 2 5" xfId="4476" xr:uid="{00000000-0005-0000-0000-0000501B0000}"/>
    <cellStyle name="Vejica 2 5 2" xfId="7114" xr:uid="{00000000-0005-0000-0000-0000511B0000}"/>
    <cellStyle name="Vejica 2 5 2 2" xfId="32118" xr:uid="{0C795B6B-98A1-4BFA-998B-E339DC662266}"/>
    <cellStyle name="Vejica 2 5 3" xfId="32119" xr:uid="{C8A6A2C2-6E23-4E2E-B3C6-F95FB06EA767}"/>
    <cellStyle name="Vejica 2 5 4" xfId="32120" xr:uid="{FAECB9B6-DAAF-48F1-BEF7-6532357C6D37}"/>
    <cellStyle name="Vejica 2 5 5" xfId="32117" xr:uid="{7DA0B982-55B4-48DC-BF3C-1430371C1C80}"/>
    <cellStyle name="Vejica 2 6" xfId="4477" xr:uid="{00000000-0005-0000-0000-0000521B0000}"/>
    <cellStyle name="Vejica 2 6 2" xfId="4478" xr:uid="{00000000-0005-0000-0000-0000531B0000}"/>
    <cellStyle name="Vejica 2 6 2 2" xfId="7116" xr:uid="{00000000-0005-0000-0000-0000541B0000}"/>
    <cellStyle name="Vejica 2 6 2 2 2" xfId="32123" xr:uid="{4A479DF1-A205-46CA-B347-6E687B9176BF}"/>
    <cellStyle name="Vejica 2 6 2 3" xfId="32124" xr:uid="{62798C6F-4C81-48B3-AD56-D575AE5B2E98}"/>
    <cellStyle name="Vejica 2 6 2 4" xfId="32122" xr:uid="{6D9C36A5-033F-4B1F-B26C-F498CF5E0DC9}"/>
    <cellStyle name="Vejica 2 6 3" xfId="4479" xr:uid="{00000000-0005-0000-0000-0000551B0000}"/>
    <cellStyle name="Vejica 2 6 3 2" xfId="7117" xr:uid="{00000000-0005-0000-0000-0000561B0000}"/>
    <cellStyle name="Vejica 2 6 3 2 2" xfId="32126" xr:uid="{8A42ABAC-D382-4222-8D3F-D8965B83A66D}"/>
    <cellStyle name="Vejica 2 6 3 3" xfId="32125" xr:uid="{E631EFF1-7908-4B91-842A-E2E25B07DEBF}"/>
    <cellStyle name="Vejica 2 6 4" xfId="4480" xr:uid="{00000000-0005-0000-0000-0000571B0000}"/>
    <cellStyle name="Vejica 2 6 4 2" xfId="7118" xr:uid="{00000000-0005-0000-0000-0000581B0000}"/>
    <cellStyle name="Vejica 2 6 4 2 2" xfId="32128" xr:uid="{90E48CD7-F804-4C12-91AA-8495E3135B51}"/>
    <cellStyle name="Vejica 2 6 4 3" xfId="32127" xr:uid="{AD52E04E-82EB-4C82-857C-F0715CCA3131}"/>
    <cellStyle name="Vejica 2 6 5" xfId="4481" xr:uid="{00000000-0005-0000-0000-0000591B0000}"/>
    <cellStyle name="Vejica 2 6 5 2" xfId="32129" xr:uid="{6657C7E8-C169-4FD4-8A48-8EDF2B568318}"/>
    <cellStyle name="Vejica 2 6 6" xfId="7115" xr:uid="{00000000-0005-0000-0000-00005A1B0000}"/>
    <cellStyle name="Vejica 2 6 6 2" xfId="32130" xr:uid="{897D3E4D-9A95-451C-91F0-7A380E2C660E}"/>
    <cellStyle name="Vejica 2 6 7" xfId="32131" xr:uid="{FC9BAD17-C488-42A9-8D6E-12DC19763BB5}"/>
    <cellStyle name="Vejica 2 6 8" xfId="32121" xr:uid="{90BBC128-23C4-4792-8879-90128517622E}"/>
    <cellStyle name="Vejica 2 6 9" xfId="36051" xr:uid="{865DB026-8B2A-418B-B09E-7B3B7F9D2441}"/>
    <cellStyle name="Vejica 2 7" xfId="4482" xr:uid="{00000000-0005-0000-0000-00005B1B0000}"/>
    <cellStyle name="Vejica 2 7 2" xfId="4483" xr:uid="{00000000-0005-0000-0000-00005C1B0000}"/>
    <cellStyle name="Vejica 2 7 2 2" xfId="7120" xr:uid="{00000000-0005-0000-0000-00005D1B0000}"/>
    <cellStyle name="Vejica 2 7 2 2 2" xfId="32134" xr:uid="{A7DE4546-5DD7-436C-AFFD-58A673E40AB9}"/>
    <cellStyle name="Vejica 2 7 2 3" xfId="32135" xr:uid="{98F9451E-50FF-473C-A269-FB50629D3AFA}"/>
    <cellStyle name="Vejica 2 7 2 4" xfId="32133" xr:uid="{FD3FA463-5225-449B-A667-EA09BE9E4295}"/>
    <cellStyle name="Vejica 2 7 3" xfId="4484" xr:uid="{00000000-0005-0000-0000-00005E1B0000}"/>
    <cellStyle name="Vejica 2 7 3 2" xfId="7121" xr:uid="{00000000-0005-0000-0000-00005F1B0000}"/>
    <cellStyle name="Vejica 2 7 3 2 2" xfId="32137" xr:uid="{E1EF6DF3-657F-4919-A719-B411B5ECDFF8}"/>
    <cellStyle name="Vejica 2 7 3 3" xfId="32136" xr:uid="{F6B5EC5E-B66B-485A-916F-0AAB74480E7A}"/>
    <cellStyle name="Vejica 2 7 4" xfId="4485" xr:uid="{00000000-0005-0000-0000-0000601B0000}"/>
    <cellStyle name="Vejica 2 7 4 2" xfId="7122" xr:uid="{00000000-0005-0000-0000-0000611B0000}"/>
    <cellStyle name="Vejica 2 7 4 2 2" xfId="32139" xr:uid="{A324C1D1-F2A7-492F-8A70-17EA51959505}"/>
    <cellStyle name="Vejica 2 7 4 3" xfId="32138" xr:uid="{2D256E87-D535-4556-8B77-916813DE570D}"/>
    <cellStyle name="Vejica 2 7 5" xfId="4486" xr:uid="{00000000-0005-0000-0000-0000621B0000}"/>
    <cellStyle name="Vejica 2 7 5 2" xfId="32140" xr:uid="{421BD403-2867-4BAE-997A-92D0129D9C9F}"/>
    <cellStyle name="Vejica 2 7 6" xfId="7119" xr:uid="{00000000-0005-0000-0000-0000631B0000}"/>
    <cellStyle name="Vejica 2 7 6 2" xfId="32141" xr:uid="{75C14499-8AC2-4657-8D19-32564FDBA192}"/>
    <cellStyle name="Vejica 2 7 7" xfId="32142" xr:uid="{8EDA5434-3F55-4478-8785-F0DA3E8B9E8E}"/>
    <cellStyle name="Vejica 2 7 8" xfId="32132" xr:uid="{6535DB13-3A71-423A-8876-172EE5647239}"/>
    <cellStyle name="Vejica 2 7 9" xfId="36153" xr:uid="{E5F780BE-0607-49C8-B113-990FA4943572}"/>
    <cellStyle name="Vejica 2 8" xfId="4487" xr:uid="{00000000-0005-0000-0000-0000641B0000}"/>
    <cellStyle name="Vejica 2 8 2" xfId="4488" xr:uid="{00000000-0005-0000-0000-0000651B0000}"/>
    <cellStyle name="Vejica 2 8 2 2" xfId="32144" xr:uid="{A4D07DA4-FA48-4753-B0C6-BE8E9CB9F3B3}"/>
    <cellStyle name="Vejica 2 8 3" xfId="7123" xr:uid="{00000000-0005-0000-0000-0000661B0000}"/>
    <cellStyle name="Vejica 2 8 3 2" xfId="32145" xr:uid="{747AC54E-D7BD-41DD-BC82-170B527C6225}"/>
    <cellStyle name="Vejica 2 8 4" xfId="32143" xr:uid="{B82008D9-7076-4A8D-9D5F-6413E250DCC8}"/>
    <cellStyle name="Vejica 2 9" xfId="4489" xr:uid="{00000000-0005-0000-0000-0000671B0000}"/>
    <cellStyle name="Vejica 2 9 2" xfId="7124" xr:uid="{00000000-0005-0000-0000-0000681B0000}"/>
    <cellStyle name="Vejica 2 9 2 2" xfId="32147" xr:uid="{38861E07-0A67-43E1-B8F8-5327D2253F2F}"/>
    <cellStyle name="Vejica 2 9 3" xfId="32146" xr:uid="{DB93A9C2-BC9E-4C96-AD51-11320CBA7CCC}"/>
    <cellStyle name="Vejica 3" xfId="4490" xr:uid="{00000000-0005-0000-0000-0000691B0000}"/>
    <cellStyle name="Vejica 3 2" xfId="4491" xr:uid="{00000000-0005-0000-0000-00006A1B0000}"/>
    <cellStyle name="Vejica 3 2 2" xfId="7126" xr:uid="{00000000-0005-0000-0000-00006B1B0000}"/>
    <cellStyle name="Vejica 3 2 2 2" xfId="32150" xr:uid="{156F3EFD-1B2E-4D0F-A72C-94BD801535F8}"/>
    <cellStyle name="Vejica 3 2 3" xfId="32151" xr:uid="{D3CFB0D5-3BE4-4554-B280-C8B27F2D4FDA}"/>
    <cellStyle name="Vejica 3 2 4" xfId="32152" xr:uid="{A0DD7C3D-89C8-43D5-A360-2B186D475D7C}"/>
    <cellStyle name="Vejica 3 2 5" xfId="32149" xr:uid="{BD5CF551-26DF-4981-80DE-BB3976C1DDFD}"/>
    <cellStyle name="Vejica 3 3" xfId="4492" xr:uid="{00000000-0005-0000-0000-00006C1B0000}"/>
    <cellStyle name="Vejica 3 3 2" xfId="7127" xr:uid="{00000000-0005-0000-0000-00006D1B0000}"/>
    <cellStyle name="Vejica 3 3 2 2" xfId="32154" xr:uid="{C4CAB722-EB71-403B-886C-6440F586C669}"/>
    <cellStyle name="Vejica 3 3 3" xfId="32155" xr:uid="{FE1592F3-D0C6-4E15-B4D4-0B8129728273}"/>
    <cellStyle name="Vejica 3 3 4" xfId="32156" xr:uid="{D7F9EC18-4548-4647-A0EC-D08EB33E7843}"/>
    <cellStyle name="Vejica 3 3 5" xfId="32153" xr:uid="{2A7D651F-610D-4797-BAC7-6C155B0B62E5}"/>
    <cellStyle name="Vejica 3 4" xfId="7125" xr:uid="{00000000-0005-0000-0000-00006E1B0000}"/>
    <cellStyle name="Vejica 3 4 2" xfId="32157" xr:uid="{A3935F7D-AC22-4A6E-BC0B-BA88264B656C}"/>
    <cellStyle name="Vejica 3 5" xfId="32158" xr:uid="{3B343003-EE76-4519-969F-3B789CA4FE90}"/>
    <cellStyle name="Vejica 3 6" xfId="32159" xr:uid="{05A42D5B-E056-4444-8A04-88451CFBFD83}"/>
    <cellStyle name="Vejica 3 7" xfId="32148" xr:uid="{7FD9E03F-6C29-4952-88A4-3CE73029D281}"/>
    <cellStyle name="Vejica 4" xfId="4493" xr:uid="{00000000-0005-0000-0000-00006F1B0000}"/>
    <cellStyle name="Vejica 4 2" xfId="7128" xr:uid="{00000000-0005-0000-0000-0000701B0000}"/>
    <cellStyle name="Vejica 4 2 2" xfId="32161" xr:uid="{1C30ADFA-5F41-4378-B899-6D622ADAD498}"/>
    <cellStyle name="Vejica 4 3" xfId="32162" xr:uid="{42BDD545-9B03-455B-BFC1-AF976359282E}"/>
    <cellStyle name="Vejica 4 4" xfId="32163" xr:uid="{52244181-B531-4D28-A3AA-A06E30C74A67}"/>
    <cellStyle name="Vejica 4 5" xfId="32160" xr:uid="{19403DC1-005C-499E-99DC-BD4208A7585F}"/>
    <cellStyle name="Vejica 5" xfId="4494" xr:uid="{00000000-0005-0000-0000-0000711B0000}"/>
    <cellStyle name="Vejica 5 2" xfId="7129" xr:uid="{00000000-0005-0000-0000-0000721B0000}"/>
    <cellStyle name="Vejica 5 2 2" xfId="32165" xr:uid="{2BCDBCE0-6814-44B4-B985-FE75A39C73F5}"/>
    <cellStyle name="Vejica 5 3" xfId="32166" xr:uid="{9A990135-E60F-4F46-BAE9-7D867DFB848A}"/>
    <cellStyle name="Vejica 5 4" xfId="32167" xr:uid="{8ACC10BA-643C-4E5B-A33C-3567F1685FF2}"/>
    <cellStyle name="Vejica 5 5" xfId="32164" xr:uid="{BB26F5A5-143D-490D-B6C5-EE17B782E3A2}"/>
    <cellStyle name="Vejica 6" xfId="4495" xr:uid="{00000000-0005-0000-0000-0000731B0000}"/>
    <cellStyle name="Vejica 6 2" xfId="7130" xr:uid="{00000000-0005-0000-0000-0000741B0000}"/>
    <cellStyle name="Vejica 6 2 2" xfId="32169" xr:uid="{896289EA-5B98-46ED-B09F-4978812EB332}"/>
    <cellStyle name="Vejica 6 3" xfId="32170" xr:uid="{EA9C6C46-9B24-4E48-A932-4A4901CBC5A6}"/>
    <cellStyle name="Vejica 6 4" xfId="32171" xr:uid="{28E3DDA9-BA8F-49A7-AFF1-6843BC1D509C}"/>
    <cellStyle name="Vejica 6 5" xfId="32168" xr:uid="{B263C7F3-659C-4958-BF71-8D526ADF8095}"/>
    <cellStyle name="Vejica 7" xfId="4496" xr:uid="{00000000-0005-0000-0000-0000751B0000}"/>
    <cellStyle name="Vejica 7 2" xfId="7131" xr:uid="{00000000-0005-0000-0000-0000761B0000}"/>
    <cellStyle name="Vejica 7 2 2" xfId="32173" xr:uid="{66A88C0F-45CB-41FB-8FF0-2252C9107321}"/>
    <cellStyle name="Vejica 7 3" xfId="32174" xr:uid="{B2C97E65-9FDC-4D1E-8672-69C464FBEF7C}"/>
    <cellStyle name="Vejica 7 4" xfId="32175" xr:uid="{1E1E9A90-7B66-4EDB-89E5-4D73F055995C}"/>
    <cellStyle name="Vejica 7 5" xfId="32172" xr:uid="{E55D789B-C0B7-4FDB-9B5F-22A76CCD1145}"/>
    <cellStyle name="Vejica 8" xfId="4497" xr:uid="{00000000-0005-0000-0000-0000771B0000}"/>
    <cellStyle name="Vejica 8 10" xfId="35659" xr:uid="{8730D760-45C9-4F5A-8E9B-128F275A2394}"/>
    <cellStyle name="Vejica 8 2" xfId="4498" xr:uid="{00000000-0005-0000-0000-0000781B0000}"/>
    <cellStyle name="Vejica 8 2 2" xfId="7133" xr:uid="{00000000-0005-0000-0000-0000791B0000}"/>
    <cellStyle name="Vejica 8 2 2 2" xfId="32178" xr:uid="{73F7314C-4BE4-45CA-99B1-74B85CA95500}"/>
    <cellStyle name="Vejica 8 2 3" xfId="32177" xr:uid="{6E465F91-1C17-44DE-8C87-89860605DFF4}"/>
    <cellStyle name="Vejica 8 2 4" xfId="35660" xr:uid="{A9EDA364-B92B-4900-B86A-D72869063DFE}"/>
    <cellStyle name="Vejica 8 3" xfId="4499" xr:uid="{00000000-0005-0000-0000-00007A1B0000}"/>
    <cellStyle name="Vejica 8 3 2" xfId="7134" xr:uid="{00000000-0005-0000-0000-00007B1B0000}"/>
    <cellStyle name="Vejica 8 3 2 2" xfId="32180" xr:uid="{CA1EF093-96A8-4C39-87AB-9B5DD395A75B}"/>
    <cellStyle name="Vejica 8 3 3" xfId="32179" xr:uid="{DAB8034E-B78E-4AF1-924E-34A7D8F80B42}"/>
    <cellStyle name="Vejica 8 3 4" xfId="35661" xr:uid="{905DB8DC-86FD-4458-A082-708F68AB4879}"/>
    <cellStyle name="Vejica 8 4" xfId="4500" xr:uid="{00000000-0005-0000-0000-00007C1B0000}"/>
    <cellStyle name="Vejica 8 4 2" xfId="32181" xr:uid="{7C1024F6-16A5-439D-BD84-E26F4B20A24D}"/>
    <cellStyle name="Vejica 8 5" xfId="7132" xr:uid="{00000000-0005-0000-0000-00007D1B0000}"/>
    <cellStyle name="Vejica 8 5 2" xfId="32183" xr:uid="{1DE5F5E6-3315-4412-A466-A946CAD7D3D1}"/>
    <cellStyle name="Vejica 8 5 2 2" xfId="32184" xr:uid="{DCD3F165-E662-4C54-84E4-F9894F2DE708}"/>
    <cellStyle name="Vejica 8 5 3" xfId="32185" xr:uid="{CF37C78E-CF04-494E-8B3A-86DAE9A892D9}"/>
    <cellStyle name="Vejica 8 5 4" xfId="32182" xr:uid="{C7A27ADC-7591-45A4-9E73-4382E81730D4}"/>
    <cellStyle name="Vejica 8 6" xfId="32186" xr:uid="{DB8DDC89-2C94-4CE4-B943-E7398F8EC497}"/>
    <cellStyle name="Vejica 8 6 2" xfId="32187" xr:uid="{D07E6D48-EA3A-481C-838E-73CAC8B7AF0F}"/>
    <cellStyle name="Vejica 8 7" xfId="32188" xr:uid="{EE0F4CC5-2ACD-4C51-88DD-81DC0F2B5FD5}"/>
    <cellStyle name="Vejica 8 8" xfId="32189" xr:uid="{3B91CB0F-ED91-45E7-A9EF-AC554B15890B}"/>
    <cellStyle name="Vejica 8 9" xfId="32176" xr:uid="{2A09A9AD-B39B-4E9F-878E-C77C34146175}"/>
    <cellStyle name="Vejica 9" xfId="4501" xr:uid="{00000000-0005-0000-0000-00007E1B0000}"/>
    <cellStyle name="Vejica 9 2" xfId="7135" xr:uid="{00000000-0005-0000-0000-00007F1B0000}"/>
    <cellStyle name="Vejica 9 2 2" xfId="32191" xr:uid="{13585BB1-A3E8-445D-B2BC-6878911F1B6A}"/>
    <cellStyle name="Vejica 9 3" xfId="32192" xr:uid="{C299FDD3-8FD2-4C83-9558-635257F91DDD}"/>
    <cellStyle name="Vejica 9 4" xfId="32190" xr:uid="{8A77266A-E033-45A2-9414-0FD85FA35306}"/>
    <cellStyle name="Vejica 9 5" xfId="35662" xr:uid="{DCF440EB-2E39-437E-946E-31794569BDA6}"/>
    <cellStyle name="Vnos 2" xfId="4502" xr:uid="{00000000-0005-0000-0000-0000801B0000}"/>
    <cellStyle name="Vnos 2 10" xfId="32194" xr:uid="{CB3228C9-5813-4778-8F0A-5146D7D0AE51}"/>
    <cellStyle name="Vnos 2 11" xfId="32193" xr:uid="{AEC40D6A-A7C6-4B80-B6B6-DED77EB2A1C0}"/>
    <cellStyle name="Vnos 2 2" xfId="4503" xr:uid="{00000000-0005-0000-0000-0000811B0000}"/>
    <cellStyle name="Vnos 2 2 10" xfId="32195" xr:uid="{B094BF41-57DC-4EE5-8913-86ACC5184FE3}"/>
    <cellStyle name="Vnos 2 2 2" xfId="4504" xr:uid="{00000000-0005-0000-0000-0000821B0000}"/>
    <cellStyle name="Vnos 2 2 2 2" xfId="4505" xr:uid="{00000000-0005-0000-0000-0000831B0000}"/>
    <cellStyle name="Vnos 2 2 2 2 2" xfId="7139" xr:uid="{00000000-0005-0000-0000-0000841B0000}"/>
    <cellStyle name="Vnos 2 2 2 2 2 2" xfId="32199" xr:uid="{87561718-C71A-4805-B56B-A34F0D5089AF}"/>
    <cellStyle name="Vnos 2 2 2 2 2 2 2" xfId="32200" xr:uid="{5E430004-46E1-4E40-9BC3-375ACF562742}"/>
    <cellStyle name="Vnos 2 2 2 2 2 3" xfId="32201" xr:uid="{77EF3A6C-FB8C-4556-B212-CB5D8229F87C}"/>
    <cellStyle name="Vnos 2 2 2 2 2 4" xfId="32198" xr:uid="{1AA80E03-3CE7-4E11-AB3D-A687DC52360A}"/>
    <cellStyle name="Vnos 2 2 2 2 3" xfId="32202" xr:uid="{1127638F-8E93-4AEF-B325-0616672E55D3}"/>
    <cellStyle name="Vnos 2 2 2 2 4" xfId="32203" xr:uid="{236398F0-7E4D-4AD8-84A5-89958C23657D}"/>
    <cellStyle name="Vnos 2 2 2 2 5" xfId="32197" xr:uid="{76265A43-753E-429A-ACB1-FAE09BEF601E}"/>
    <cellStyle name="Vnos 2 2 2 3" xfId="4506" xr:uid="{00000000-0005-0000-0000-0000851B0000}"/>
    <cellStyle name="Vnos 2 2 2 3 2" xfId="4507" xr:uid="{00000000-0005-0000-0000-0000861B0000}"/>
    <cellStyle name="Vnos 2 2 2 3 2 2" xfId="7141" xr:uid="{00000000-0005-0000-0000-0000871B0000}"/>
    <cellStyle name="Vnos 2 2 2 3 2 2 2" xfId="32207" xr:uid="{E9615941-B30A-4BFD-BD0A-50385091E5AD}"/>
    <cellStyle name="Vnos 2 2 2 3 2 2 2 2" xfId="32208" xr:uid="{EB1A0127-8B74-43A7-87C5-BB58331EBB5D}"/>
    <cellStyle name="Vnos 2 2 2 3 2 2 3" xfId="32209" xr:uid="{FC75BBA7-2067-4ED7-9F7B-9D7F761CF49A}"/>
    <cellStyle name="Vnos 2 2 2 3 2 2 4" xfId="32206" xr:uid="{20FC4334-FF17-4701-A392-27C5B35A1A32}"/>
    <cellStyle name="Vnos 2 2 2 3 2 3" xfId="32210" xr:uid="{E5129B87-F971-4F0F-A355-FDAF2E08D350}"/>
    <cellStyle name="Vnos 2 2 2 3 2 4" xfId="32211" xr:uid="{C822E96D-B646-4522-9863-F71B838C70BB}"/>
    <cellStyle name="Vnos 2 2 2 3 2 5" xfId="32205" xr:uid="{F8C7C0CE-56DB-4E55-BB0B-3EC7ABE995D5}"/>
    <cellStyle name="Vnos 2 2 2 3 3" xfId="4508" xr:uid="{00000000-0005-0000-0000-0000881B0000}"/>
    <cellStyle name="Vnos 2 2 2 3 3 2" xfId="7142" xr:uid="{00000000-0005-0000-0000-0000891B0000}"/>
    <cellStyle name="Vnos 2 2 2 3 3 2 2" xfId="32213" xr:uid="{4077BC69-F23C-4E76-99A4-49A296271519}"/>
    <cellStyle name="Vnos 2 2 2 3 3 3" xfId="32214" xr:uid="{5CCB3332-CBDB-4F3B-895F-EAB5E564DBC9}"/>
    <cellStyle name="Vnos 2 2 2 3 3 4" xfId="32212" xr:uid="{A24B43C5-4F1A-4544-AD8B-DC43D3A84001}"/>
    <cellStyle name="Vnos 2 2 2 3 4" xfId="7140" xr:uid="{00000000-0005-0000-0000-00008A1B0000}"/>
    <cellStyle name="Vnos 2 2 2 3 4 2" xfId="32216" xr:uid="{857096DF-8E2A-45A2-874C-4A5747013526}"/>
    <cellStyle name="Vnos 2 2 2 3 4 2 2" xfId="32217" xr:uid="{46B9B43B-9AAD-4B84-883A-717495B3E3D7}"/>
    <cellStyle name="Vnos 2 2 2 3 4 3" xfId="32218" xr:uid="{D5644C1A-B32B-40AE-A011-52AE7132C04B}"/>
    <cellStyle name="Vnos 2 2 2 3 4 4" xfId="32215" xr:uid="{A048B055-8CB8-4354-A063-AE1BB8733051}"/>
    <cellStyle name="Vnos 2 2 2 3 5" xfId="32219" xr:uid="{90A15898-D3D4-452F-A714-7BFA405C45A1}"/>
    <cellStyle name="Vnos 2 2 2 3 6" xfId="32220" xr:uid="{0DC55D01-4B8F-49D9-B056-72124C6BEF81}"/>
    <cellStyle name="Vnos 2 2 2 3 7" xfId="32204" xr:uid="{26C0B119-0947-4243-A82A-49A06A6FD767}"/>
    <cellStyle name="Vnos 2 2 2 4" xfId="4509" xr:uid="{00000000-0005-0000-0000-00008B1B0000}"/>
    <cellStyle name="Vnos 2 2 2 4 2" xfId="7143" xr:uid="{00000000-0005-0000-0000-00008C1B0000}"/>
    <cellStyle name="Vnos 2 2 2 4 2 2" xfId="32223" xr:uid="{154C509B-238C-409B-A89B-532883C313AC}"/>
    <cellStyle name="Vnos 2 2 2 4 2 2 2" xfId="32224" xr:uid="{E00B8CF0-D542-464B-8015-D4051067B9E6}"/>
    <cellStyle name="Vnos 2 2 2 4 2 3" xfId="32225" xr:uid="{DBE287BA-84F2-4AD7-8F50-021D2E7CE1BF}"/>
    <cellStyle name="Vnos 2 2 2 4 2 4" xfId="32222" xr:uid="{AC38F6D0-DA62-450F-AFE9-92BE6C56672A}"/>
    <cellStyle name="Vnos 2 2 2 4 3" xfId="32226" xr:uid="{51493750-23E8-4A1C-AF7B-C9A7C8254645}"/>
    <cellStyle name="Vnos 2 2 2 4 4" xfId="32227" xr:uid="{A56C5008-0DF8-454A-BADE-64B9BD26F10C}"/>
    <cellStyle name="Vnos 2 2 2 4 5" xfId="32221" xr:uid="{8FCF5337-1491-4871-BE41-043A05D0C7E8}"/>
    <cellStyle name="Vnos 2 2 2 5" xfId="7138" xr:uid="{00000000-0005-0000-0000-00008D1B0000}"/>
    <cellStyle name="Vnos 2 2 2 5 2" xfId="32229" xr:uid="{5086827D-F25E-425B-AD53-C8E44420D209}"/>
    <cellStyle name="Vnos 2 2 2 5 2 2" xfId="32230" xr:uid="{09988C19-0336-4BFC-85B7-B2707F372B36}"/>
    <cellStyle name="Vnos 2 2 2 5 3" xfId="32231" xr:uid="{AC60508B-80DE-4C13-BFDD-C2FF8EBE2378}"/>
    <cellStyle name="Vnos 2 2 2 5 4" xfId="32228" xr:uid="{D69CCF2B-7EC0-4B5F-B1F0-51E27F3D228F}"/>
    <cellStyle name="Vnos 2 2 2 6" xfId="32232" xr:uid="{B5D65CC9-979F-43B6-9935-1DC6B57F9DC5}"/>
    <cellStyle name="Vnos 2 2 2 7" xfId="32233" xr:uid="{389F0ADD-F55F-48B4-8543-2AFACE676E2B}"/>
    <cellStyle name="Vnos 2 2 2 8" xfId="32196" xr:uid="{DFED5C4F-EFF8-40BF-A05B-CAA9384D3F11}"/>
    <cellStyle name="Vnos 2 2 3" xfId="4510" xr:uid="{00000000-0005-0000-0000-00008E1B0000}"/>
    <cellStyle name="Vnos 2 2 3 2" xfId="4511" xr:uid="{00000000-0005-0000-0000-00008F1B0000}"/>
    <cellStyle name="Vnos 2 2 3 2 2" xfId="4512" xr:uid="{00000000-0005-0000-0000-0000901B0000}"/>
    <cellStyle name="Vnos 2 2 3 2 2 2" xfId="7146" xr:uid="{00000000-0005-0000-0000-0000911B0000}"/>
    <cellStyle name="Vnos 2 2 3 2 2 2 2" xfId="32238" xr:uid="{5A6BAE21-61A5-4C19-92EC-8570EFAE6159}"/>
    <cellStyle name="Vnos 2 2 3 2 2 2 2 2" xfId="32239" xr:uid="{AFC4AB3B-318D-4A53-AF1D-AD258DC096AA}"/>
    <cellStyle name="Vnos 2 2 3 2 2 2 3" xfId="32240" xr:uid="{E75EF695-2EDB-4D50-8A87-B01426EA36B8}"/>
    <cellStyle name="Vnos 2 2 3 2 2 2 4" xfId="32237" xr:uid="{43115F26-CAC0-4617-8AF3-E8BB3B215A5C}"/>
    <cellStyle name="Vnos 2 2 3 2 2 3" xfId="32241" xr:uid="{96ED47B6-3732-46F3-ADB3-D0AE0B9765E6}"/>
    <cellStyle name="Vnos 2 2 3 2 2 4" xfId="32242" xr:uid="{21599F7E-3390-40D2-8BA0-3AEBD2831B80}"/>
    <cellStyle name="Vnos 2 2 3 2 2 5" xfId="32236" xr:uid="{0DC889A7-6237-4B16-8560-93C9BBAF4DB7}"/>
    <cellStyle name="Vnos 2 2 3 2 3" xfId="4513" xr:uid="{00000000-0005-0000-0000-0000921B0000}"/>
    <cellStyle name="Vnos 2 2 3 2 3 2" xfId="7147" xr:uid="{00000000-0005-0000-0000-0000931B0000}"/>
    <cellStyle name="Vnos 2 2 3 2 3 2 2" xfId="32244" xr:uid="{A7988276-817B-4F14-B441-173695A1890B}"/>
    <cellStyle name="Vnos 2 2 3 2 3 3" xfId="32245" xr:uid="{73F898D3-F1BD-4475-BCD7-9BBFD8709277}"/>
    <cellStyle name="Vnos 2 2 3 2 3 4" xfId="32243" xr:uid="{A3FCDFE7-5894-4081-908C-DA81F43B8D22}"/>
    <cellStyle name="Vnos 2 2 3 2 4" xfId="7145" xr:uid="{00000000-0005-0000-0000-0000941B0000}"/>
    <cellStyle name="Vnos 2 2 3 2 4 2" xfId="32247" xr:uid="{F9A97CCD-3B4B-4C0E-B8C5-C5D32A715D88}"/>
    <cellStyle name="Vnos 2 2 3 2 4 2 2" xfId="32248" xr:uid="{A8691870-CB31-4AD9-A8F1-67786925742F}"/>
    <cellStyle name="Vnos 2 2 3 2 4 3" xfId="32249" xr:uid="{4C5EB15D-66B4-4A39-B45E-19A74371B42E}"/>
    <cellStyle name="Vnos 2 2 3 2 4 4" xfId="32246" xr:uid="{DFB5E907-1139-47E3-8277-C6AE8ACE55D6}"/>
    <cellStyle name="Vnos 2 2 3 2 5" xfId="32250" xr:uid="{F10FFDC6-EBCF-401E-916D-C190A080BF78}"/>
    <cellStyle name="Vnos 2 2 3 2 6" xfId="32251" xr:uid="{5DD16A11-BC8F-46E6-A128-2D98A949C101}"/>
    <cellStyle name="Vnos 2 2 3 2 7" xfId="32235" xr:uid="{39BC60D2-2006-4663-9ED0-443DAEF06A5B}"/>
    <cellStyle name="Vnos 2 2 3 3" xfId="7144" xr:uid="{00000000-0005-0000-0000-0000951B0000}"/>
    <cellStyle name="Vnos 2 2 3 3 2" xfId="32253" xr:uid="{3F827273-468F-4FEE-A334-04B1A53E0EFF}"/>
    <cellStyle name="Vnos 2 2 3 3 2 2" xfId="32254" xr:uid="{F0B8945B-EC0E-426A-8019-56536A37E3FD}"/>
    <cellStyle name="Vnos 2 2 3 3 3" xfId="32255" xr:uid="{D3D8F638-ADC0-43C7-A014-79AD2D61AC4C}"/>
    <cellStyle name="Vnos 2 2 3 3 4" xfId="32252" xr:uid="{3BD20E92-0219-433B-93D7-359CF0B6F24B}"/>
    <cellStyle name="Vnos 2 2 3 4" xfId="32256" xr:uid="{F56DB1FD-FB0D-4563-BD4B-05B7372DDD4A}"/>
    <cellStyle name="Vnos 2 2 3 5" xfId="32257" xr:uid="{083C9020-D2B7-4A2B-8BE7-FEF1E82B2ECF}"/>
    <cellStyle name="Vnos 2 2 3 6" xfId="32234" xr:uid="{880C3065-6D24-4D02-A8F5-E16DA5971C87}"/>
    <cellStyle name="Vnos 2 2 4" xfId="4514" xr:uid="{00000000-0005-0000-0000-0000961B0000}"/>
    <cellStyle name="Vnos 2 2 4 2" xfId="4515" xr:uid="{00000000-0005-0000-0000-0000971B0000}"/>
    <cellStyle name="Vnos 2 2 4 2 2" xfId="4516" xr:uid="{00000000-0005-0000-0000-0000981B0000}"/>
    <cellStyle name="Vnos 2 2 4 2 2 2" xfId="7150" xr:uid="{00000000-0005-0000-0000-0000991B0000}"/>
    <cellStyle name="Vnos 2 2 4 2 2 2 2" xfId="32262" xr:uid="{E2D2F664-394B-41A2-BC45-8A549CBEC304}"/>
    <cellStyle name="Vnos 2 2 4 2 2 2 2 2" xfId="32263" xr:uid="{A1D9B11A-AF90-41C3-9849-0818111A4135}"/>
    <cellStyle name="Vnos 2 2 4 2 2 2 3" xfId="32264" xr:uid="{DC426176-6C33-4193-A81B-0F7C2E76EA57}"/>
    <cellStyle name="Vnos 2 2 4 2 2 2 4" xfId="32261" xr:uid="{D85B1AA0-237F-4AFE-8AD1-53F1EFE07226}"/>
    <cellStyle name="Vnos 2 2 4 2 2 3" xfId="32265" xr:uid="{BD9B2607-95F1-44A6-85EC-0F8555F5C586}"/>
    <cellStyle name="Vnos 2 2 4 2 2 4" xfId="32266" xr:uid="{2F140072-EAC0-44E0-82BD-45D2C2984018}"/>
    <cellStyle name="Vnos 2 2 4 2 2 5" xfId="32260" xr:uid="{9C747AE6-14D1-4803-AA96-9DC9DAFC7360}"/>
    <cellStyle name="Vnos 2 2 4 2 3" xfId="4517" xr:uid="{00000000-0005-0000-0000-00009A1B0000}"/>
    <cellStyle name="Vnos 2 2 4 2 3 2" xfId="7151" xr:uid="{00000000-0005-0000-0000-00009B1B0000}"/>
    <cellStyle name="Vnos 2 2 4 2 3 2 2" xfId="32268" xr:uid="{4E5E48D0-DC34-40ED-9F3A-310F07EA51B3}"/>
    <cellStyle name="Vnos 2 2 4 2 3 3" xfId="32269" xr:uid="{DB1B6DA6-06D5-4737-8003-A62626BDC13E}"/>
    <cellStyle name="Vnos 2 2 4 2 3 4" xfId="32267" xr:uid="{E82441FA-8544-4EBE-8D7E-C439AB746BF8}"/>
    <cellStyle name="Vnos 2 2 4 2 4" xfId="7149" xr:uid="{00000000-0005-0000-0000-00009C1B0000}"/>
    <cellStyle name="Vnos 2 2 4 2 4 2" xfId="32271" xr:uid="{139E8804-2D21-4E48-899C-3F0AD75DF972}"/>
    <cellStyle name="Vnos 2 2 4 2 4 2 2" xfId="32272" xr:uid="{58DEB89E-38EC-4B6F-8558-6E30B3CAA545}"/>
    <cellStyle name="Vnos 2 2 4 2 4 3" xfId="32273" xr:uid="{5BBF4CF7-5A82-4B68-B7F8-DD40389DC0B7}"/>
    <cellStyle name="Vnos 2 2 4 2 4 4" xfId="32270" xr:uid="{26CAA817-FBAB-4F25-8F04-DBA8EF755099}"/>
    <cellStyle name="Vnos 2 2 4 2 5" xfId="32274" xr:uid="{64A7A917-DC72-4E8F-9774-08EE3DAAE2E8}"/>
    <cellStyle name="Vnos 2 2 4 2 6" xfId="32275" xr:uid="{8B2FCB5B-C47B-420F-8696-7A5AA40B0ED4}"/>
    <cellStyle name="Vnos 2 2 4 2 7" xfId="32259" xr:uid="{45799416-69A1-400C-A860-C9F705D97DD8}"/>
    <cellStyle name="Vnos 2 2 4 3" xfId="7148" xr:uid="{00000000-0005-0000-0000-00009D1B0000}"/>
    <cellStyle name="Vnos 2 2 4 3 2" xfId="32277" xr:uid="{D184D7A9-5ABB-49DC-B8B0-AAB4A79F2F54}"/>
    <cellStyle name="Vnos 2 2 4 3 2 2" xfId="32278" xr:uid="{A9E1CA57-6DCE-461E-ACDC-4C106863B1A3}"/>
    <cellStyle name="Vnos 2 2 4 3 3" xfId="32279" xr:uid="{CA2DA479-3623-4B5C-A9E9-6E569943FCEC}"/>
    <cellStyle name="Vnos 2 2 4 3 4" xfId="32276" xr:uid="{8B3C1453-60C0-4BA9-945D-90EB70FC5804}"/>
    <cellStyle name="Vnos 2 2 4 4" xfId="32280" xr:uid="{B2328679-B8A2-45D9-83FB-FCE3A181E080}"/>
    <cellStyle name="Vnos 2 2 4 5" xfId="32281" xr:uid="{6EC6D168-FFF1-4EA0-A8AC-CF9C375A50ED}"/>
    <cellStyle name="Vnos 2 2 4 6" xfId="32258" xr:uid="{A1565C9F-F408-4D00-BCE1-E766530BFB4C}"/>
    <cellStyle name="Vnos 2 2 5" xfId="4518" xr:uid="{00000000-0005-0000-0000-00009E1B0000}"/>
    <cellStyle name="Vnos 2 2 5 2" xfId="4519" xr:uid="{00000000-0005-0000-0000-00009F1B0000}"/>
    <cellStyle name="Vnos 2 2 5 2 2" xfId="7153" xr:uid="{00000000-0005-0000-0000-0000A01B0000}"/>
    <cellStyle name="Vnos 2 2 5 2 2 2" xfId="32285" xr:uid="{CEEDC23A-07DD-49A5-8487-46E2CF3B9282}"/>
    <cellStyle name="Vnos 2 2 5 2 2 2 2" xfId="32286" xr:uid="{2B772904-17F3-48F4-B4B9-F9C646C43DA6}"/>
    <cellStyle name="Vnos 2 2 5 2 2 3" xfId="32287" xr:uid="{8C9F2DC7-FAE9-44D3-A01B-382F07FAE8B6}"/>
    <cellStyle name="Vnos 2 2 5 2 2 4" xfId="32284" xr:uid="{AF302517-5C32-4F90-9624-2B4077043E89}"/>
    <cellStyle name="Vnos 2 2 5 2 3" xfId="32288" xr:uid="{19A40AF0-1BA7-4350-BF30-6A6DACDEF7A5}"/>
    <cellStyle name="Vnos 2 2 5 2 4" xfId="32289" xr:uid="{E38C764E-C6A5-40D0-BEF5-2CA4F9AE5608}"/>
    <cellStyle name="Vnos 2 2 5 2 5" xfId="32283" xr:uid="{645F5297-F746-4C35-96C3-C5E7AEAAD845}"/>
    <cellStyle name="Vnos 2 2 5 3" xfId="4520" xr:uid="{00000000-0005-0000-0000-0000A11B0000}"/>
    <cellStyle name="Vnos 2 2 5 3 2" xfId="7154" xr:uid="{00000000-0005-0000-0000-0000A21B0000}"/>
    <cellStyle name="Vnos 2 2 5 3 2 2" xfId="32292" xr:uid="{0342857E-DCFF-4613-8427-E247C63D1F36}"/>
    <cellStyle name="Vnos 2 2 5 3 2 2 2" xfId="32293" xr:uid="{4D52F633-716F-4058-9FEA-D2A18C41422A}"/>
    <cellStyle name="Vnos 2 2 5 3 2 3" xfId="32294" xr:uid="{C2B08665-C7A4-4F02-97B5-1093BFF18656}"/>
    <cellStyle name="Vnos 2 2 5 3 2 4" xfId="32291" xr:uid="{BCD6F51B-E378-4E97-B37E-44B613F83CDC}"/>
    <cellStyle name="Vnos 2 2 5 3 3" xfId="32295" xr:uid="{BEDCB21C-7D2E-43AE-AAC6-EFF881C67278}"/>
    <cellStyle name="Vnos 2 2 5 3 4" xfId="32290" xr:uid="{FF058252-98CA-454D-92B3-A0ADA66CAE5D}"/>
    <cellStyle name="Vnos 2 2 5 4" xfId="4521" xr:uid="{00000000-0005-0000-0000-0000A31B0000}"/>
    <cellStyle name="Vnos 2 2 5 4 2" xfId="7155" xr:uid="{00000000-0005-0000-0000-0000A41B0000}"/>
    <cellStyle name="Vnos 2 2 5 4 2 2" xfId="32297" xr:uid="{C5F96018-7CF4-4080-BEE2-F0EEB2A471A1}"/>
    <cellStyle name="Vnos 2 2 5 4 3" xfId="32298" xr:uid="{5C4D254C-11F0-439A-A326-0E65705E9484}"/>
    <cellStyle name="Vnos 2 2 5 4 4" xfId="32296" xr:uid="{C3375C49-4174-459F-B31F-235B22856813}"/>
    <cellStyle name="Vnos 2 2 5 5" xfId="7152" xr:uid="{00000000-0005-0000-0000-0000A51B0000}"/>
    <cellStyle name="Vnos 2 2 5 5 2" xfId="32300" xr:uid="{01B47DD9-C1F0-4825-A8B9-2E96DD209F0D}"/>
    <cellStyle name="Vnos 2 2 5 5 2 2" xfId="32301" xr:uid="{0D3E2CCD-05CE-439C-AFD5-F2B159082BCB}"/>
    <cellStyle name="Vnos 2 2 5 5 3" xfId="32302" xr:uid="{17D36C09-8817-4955-A9A1-918348210B67}"/>
    <cellStyle name="Vnos 2 2 5 5 4" xfId="32299" xr:uid="{BE2C6F2F-604E-4492-AD34-5527D5FE076F}"/>
    <cellStyle name="Vnos 2 2 5 6" xfId="32303" xr:uid="{BA504E67-E37D-49FF-9DAB-42D3929B3E3E}"/>
    <cellStyle name="Vnos 2 2 5 7" xfId="32304" xr:uid="{AFBFCB71-4FAF-48DA-A512-B15D088D650C}"/>
    <cellStyle name="Vnos 2 2 5 8" xfId="32282" xr:uid="{75C8FC90-5CB1-4BC4-A947-021924225DA2}"/>
    <cellStyle name="Vnos 2 2 6" xfId="4522" xr:uid="{00000000-0005-0000-0000-0000A61B0000}"/>
    <cellStyle name="Vnos 2 2 6 2" xfId="4523" xr:uid="{00000000-0005-0000-0000-0000A71B0000}"/>
    <cellStyle name="Vnos 2 2 6 2 2" xfId="7157" xr:uid="{00000000-0005-0000-0000-0000A81B0000}"/>
    <cellStyle name="Vnos 2 2 6 2 2 2" xfId="32308" xr:uid="{F331D612-970B-447F-B951-A6A09CB30D92}"/>
    <cellStyle name="Vnos 2 2 6 2 2 2 2" xfId="32309" xr:uid="{0DDF9307-2978-406D-9D49-B24E9718FA95}"/>
    <cellStyle name="Vnos 2 2 6 2 2 3" xfId="32310" xr:uid="{8A3C8259-1173-4384-BC76-3DEDA11DC0CC}"/>
    <cellStyle name="Vnos 2 2 6 2 2 4" xfId="32307" xr:uid="{C7979E6C-9EDA-485B-9AF3-E25E2F6F0854}"/>
    <cellStyle name="Vnos 2 2 6 2 3" xfId="32311" xr:uid="{6698FF0A-3243-45F7-A9A9-9EF3AAD9BF55}"/>
    <cellStyle name="Vnos 2 2 6 2 4" xfId="32312" xr:uid="{3F717F02-5CE2-4A8B-8D2D-9D74F2216A49}"/>
    <cellStyle name="Vnos 2 2 6 2 5" xfId="32306" xr:uid="{8F240082-A6C3-41B3-9492-50C8EAA6CACC}"/>
    <cellStyle name="Vnos 2 2 6 3" xfId="4524" xr:uid="{00000000-0005-0000-0000-0000A91B0000}"/>
    <cellStyle name="Vnos 2 2 6 3 2" xfId="7158" xr:uid="{00000000-0005-0000-0000-0000AA1B0000}"/>
    <cellStyle name="Vnos 2 2 6 3 2 2" xfId="32314" xr:uid="{FAE6FB08-089D-4935-8DDE-78E05E416BA3}"/>
    <cellStyle name="Vnos 2 2 6 3 3" xfId="32315" xr:uid="{A12D878B-9E42-46C1-900C-4F9DFB859ABF}"/>
    <cellStyle name="Vnos 2 2 6 3 4" xfId="32313" xr:uid="{FDA96A61-846C-49FD-B99F-3D7730059C15}"/>
    <cellStyle name="Vnos 2 2 6 4" xfId="7156" xr:uid="{00000000-0005-0000-0000-0000AB1B0000}"/>
    <cellStyle name="Vnos 2 2 6 4 2" xfId="32317" xr:uid="{293C0902-EB86-4651-B21C-93C2142EC786}"/>
    <cellStyle name="Vnos 2 2 6 4 2 2" xfId="32318" xr:uid="{30265881-56A8-4432-933C-A118E6B813BA}"/>
    <cellStyle name="Vnos 2 2 6 4 3" xfId="32319" xr:uid="{372B30F5-94C7-4217-8E1C-40185FC02788}"/>
    <cellStyle name="Vnos 2 2 6 4 4" xfId="32316" xr:uid="{3E514B9D-37DA-4892-9D9B-24716B0DA1AB}"/>
    <cellStyle name="Vnos 2 2 6 5" xfId="32320" xr:uid="{6A8B5FA0-5602-4296-AE21-BF46E6FF56F9}"/>
    <cellStyle name="Vnos 2 2 6 6" xfId="32321" xr:uid="{16DDABD6-F75C-4748-932B-B6B352A883F1}"/>
    <cellStyle name="Vnos 2 2 6 7" xfId="32305" xr:uid="{5DC328A8-37B9-4513-A1F6-E1A81D48EC18}"/>
    <cellStyle name="Vnos 2 2 7" xfId="7137" xr:uid="{00000000-0005-0000-0000-0000AC1B0000}"/>
    <cellStyle name="Vnos 2 2 7 2" xfId="32323" xr:uid="{10DA7A54-12A1-4FD4-B976-338CF6E5D2E5}"/>
    <cellStyle name="Vnos 2 2 7 2 2" xfId="32324" xr:uid="{CB7EE6D7-0320-46AB-B9A3-CBDBE89B9123}"/>
    <cellStyle name="Vnos 2 2 7 3" xfId="32325" xr:uid="{12D58BFA-43A2-4600-ACB5-03A037DC3E1F}"/>
    <cellStyle name="Vnos 2 2 7 4" xfId="32326" xr:uid="{B7393EB0-C699-4498-8D87-0A89DB05B9EB}"/>
    <cellStyle name="Vnos 2 2 7 5" xfId="32322" xr:uid="{C5FCFFF5-ED7D-46F1-A52D-EBC0D21C26E3}"/>
    <cellStyle name="Vnos 2 2 8" xfId="32327" xr:uid="{BF0BD890-A51E-4851-A3F1-CDA07326EF2E}"/>
    <cellStyle name="Vnos 2 2 9" xfId="32328" xr:uid="{D1A6A1FA-2D57-459F-8BDC-F4A85F3A1B3D}"/>
    <cellStyle name="Vnos 2 3" xfId="4525" xr:uid="{00000000-0005-0000-0000-0000AD1B0000}"/>
    <cellStyle name="Vnos 2 3 2" xfId="4526" xr:uid="{00000000-0005-0000-0000-0000AE1B0000}"/>
    <cellStyle name="Vnos 2 3 2 2" xfId="4527" xr:uid="{00000000-0005-0000-0000-0000AF1B0000}"/>
    <cellStyle name="Vnos 2 3 2 2 2" xfId="7161" xr:uid="{00000000-0005-0000-0000-0000B01B0000}"/>
    <cellStyle name="Vnos 2 3 2 2 2 2" xfId="32333" xr:uid="{17C2890F-66E7-4F6C-8A6A-FAC9B5DA5A94}"/>
    <cellStyle name="Vnos 2 3 2 2 2 2 2" xfId="32334" xr:uid="{A90E9342-CF70-4BC0-9709-6157532799D3}"/>
    <cellStyle name="Vnos 2 3 2 2 2 3" xfId="32335" xr:uid="{A9B93020-823C-4613-A3D9-464D715F2C95}"/>
    <cellStyle name="Vnos 2 3 2 2 2 4" xfId="32332" xr:uid="{23641F33-A3F4-4FB4-AFA9-FF7F62F17C40}"/>
    <cellStyle name="Vnos 2 3 2 2 3" xfId="32336" xr:uid="{E11810A7-B9AE-45AD-88F2-B8A5756C0016}"/>
    <cellStyle name="Vnos 2 3 2 2 4" xfId="32337" xr:uid="{C719F1CD-BC95-4E65-BC11-CC5BFD59D297}"/>
    <cellStyle name="Vnos 2 3 2 2 5" xfId="32331" xr:uid="{EE28A2F3-D263-4D32-8FD0-2E0B8B01B9CB}"/>
    <cellStyle name="Vnos 2 3 2 3" xfId="4528" xr:uid="{00000000-0005-0000-0000-0000B11B0000}"/>
    <cellStyle name="Vnos 2 3 2 3 2" xfId="7162" xr:uid="{00000000-0005-0000-0000-0000B21B0000}"/>
    <cellStyle name="Vnos 2 3 2 3 2 2" xfId="32339" xr:uid="{782378A0-0211-4987-BB17-49567A5976D0}"/>
    <cellStyle name="Vnos 2 3 2 3 3" xfId="32340" xr:uid="{34A81F38-3D9D-43BC-9FE7-510E8903E2FD}"/>
    <cellStyle name="Vnos 2 3 2 3 4" xfId="32338" xr:uid="{EC42965A-13FF-40A4-82AA-6519B17D6B90}"/>
    <cellStyle name="Vnos 2 3 2 4" xfId="7160" xr:uid="{00000000-0005-0000-0000-0000B31B0000}"/>
    <cellStyle name="Vnos 2 3 2 4 2" xfId="32342" xr:uid="{01632F8D-B4CB-4116-8270-8CE0BF538F4B}"/>
    <cellStyle name="Vnos 2 3 2 4 2 2" xfId="32343" xr:uid="{DE4C575D-24A1-4B1F-8EDE-54304F400BD5}"/>
    <cellStyle name="Vnos 2 3 2 4 3" xfId="32344" xr:uid="{25B6E989-C125-43EB-8073-21D3536E8B65}"/>
    <cellStyle name="Vnos 2 3 2 4 4" xfId="32341" xr:uid="{062F5F44-0067-4D27-B714-72A952158754}"/>
    <cellStyle name="Vnos 2 3 2 5" xfId="32345" xr:uid="{6B01633E-51E9-469A-A147-04B3F15F4BC4}"/>
    <cellStyle name="Vnos 2 3 2 6" xfId="32346" xr:uid="{5C2E32C6-0A55-4684-AD82-83762A118862}"/>
    <cellStyle name="Vnos 2 3 2 7" xfId="32330" xr:uid="{9B0EFCEC-4087-4C6B-98BC-B1C55E8AFA8A}"/>
    <cellStyle name="Vnos 2 3 3" xfId="7159" xr:uid="{00000000-0005-0000-0000-0000B41B0000}"/>
    <cellStyle name="Vnos 2 3 3 2" xfId="32348" xr:uid="{CD2F1BC6-DC16-402A-BFDA-3516FC0E5E25}"/>
    <cellStyle name="Vnos 2 3 3 2 2" xfId="32349" xr:uid="{E33B232E-9371-4B21-9327-3E1619924A74}"/>
    <cellStyle name="Vnos 2 3 3 3" xfId="32350" xr:uid="{14FEE49C-D699-4837-B197-EDBB38171100}"/>
    <cellStyle name="Vnos 2 3 3 4" xfId="32347" xr:uid="{AD6DA23B-9E65-482D-9988-191174FDD8F2}"/>
    <cellStyle name="Vnos 2 3 4" xfId="32351" xr:uid="{1BED4248-9D6D-4BA8-B1FE-0C9B71BC2602}"/>
    <cellStyle name="Vnos 2 3 5" xfId="32352" xr:uid="{A9E700E2-450C-4FB1-A95B-71900BC0E5D5}"/>
    <cellStyle name="Vnos 2 3 6" xfId="32329" xr:uid="{E597B528-22BF-412F-9F60-B8083EE1341F}"/>
    <cellStyle name="Vnos 2 4" xfId="4529" xr:uid="{00000000-0005-0000-0000-0000B51B0000}"/>
    <cellStyle name="Vnos 2 4 2" xfId="4530" xr:uid="{00000000-0005-0000-0000-0000B61B0000}"/>
    <cellStyle name="Vnos 2 4 2 2" xfId="4531" xr:uid="{00000000-0005-0000-0000-0000B71B0000}"/>
    <cellStyle name="Vnos 2 4 2 2 2" xfId="7165" xr:uid="{00000000-0005-0000-0000-0000B81B0000}"/>
    <cellStyle name="Vnos 2 4 2 2 2 2" xfId="32357" xr:uid="{57B91787-AB3F-4E2F-9329-D37E8685A7C6}"/>
    <cellStyle name="Vnos 2 4 2 2 2 2 2" xfId="32358" xr:uid="{C97876D2-BEDB-4515-A8FE-2046E35C5642}"/>
    <cellStyle name="Vnos 2 4 2 2 2 3" xfId="32359" xr:uid="{F2BA914B-F64B-42B9-849E-3279B73B688E}"/>
    <cellStyle name="Vnos 2 4 2 2 2 4" xfId="32356" xr:uid="{C2A4F36F-B973-4F1D-8520-6EA9447DB633}"/>
    <cellStyle name="Vnos 2 4 2 2 3" xfId="32360" xr:uid="{37B9EED3-2FDA-4474-8DEC-0DACF4AB5C50}"/>
    <cellStyle name="Vnos 2 4 2 2 4" xfId="32361" xr:uid="{D22A18AC-8B82-4F2C-BE7F-751D43930030}"/>
    <cellStyle name="Vnos 2 4 2 2 5" xfId="32355" xr:uid="{B93DF87C-9A31-49B9-877C-147A4826A5C0}"/>
    <cellStyle name="Vnos 2 4 2 3" xfId="4532" xr:uid="{00000000-0005-0000-0000-0000B91B0000}"/>
    <cellStyle name="Vnos 2 4 2 3 2" xfId="7166" xr:uid="{00000000-0005-0000-0000-0000BA1B0000}"/>
    <cellStyle name="Vnos 2 4 2 3 2 2" xfId="32363" xr:uid="{5189E560-1727-4A32-86DF-5D5769AECC95}"/>
    <cellStyle name="Vnos 2 4 2 3 3" xfId="32364" xr:uid="{60B2A217-8E2E-44AF-A4D7-D560225CCD7A}"/>
    <cellStyle name="Vnos 2 4 2 3 4" xfId="32362" xr:uid="{E7C104D1-A436-4108-B3A3-8F746E8B2605}"/>
    <cellStyle name="Vnos 2 4 2 4" xfId="7164" xr:uid="{00000000-0005-0000-0000-0000BB1B0000}"/>
    <cellStyle name="Vnos 2 4 2 4 2" xfId="32366" xr:uid="{8EB6CD73-C0A0-4FF0-A649-9BDC17FCA60A}"/>
    <cellStyle name="Vnos 2 4 2 4 2 2" xfId="32367" xr:uid="{8D66FDE1-E67A-4AB1-BF9D-69F35594FBE7}"/>
    <cellStyle name="Vnos 2 4 2 4 3" xfId="32368" xr:uid="{3602F7F4-8007-49E6-B9F4-B792256A37C8}"/>
    <cellStyle name="Vnos 2 4 2 4 4" xfId="32365" xr:uid="{697290D5-6B61-4A98-AC08-43C7547523C3}"/>
    <cellStyle name="Vnos 2 4 2 5" xfId="32369" xr:uid="{F9AC6C35-96F0-4653-8D48-48DBFBA0C964}"/>
    <cellStyle name="Vnos 2 4 2 6" xfId="32370" xr:uid="{5AD63676-F737-4194-8742-6B87CCA890FF}"/>
    <cellStyle name="Vnos 2 4 2 7" xfId="32354" xr:uid="{3DE5DAA4-2AC4-488B-A490-3D874E85A746}"/>
    <cellStyle name="Vnos 2 4 3" xfId="7163" xr:uid="{00000000-0005-0000-0000-0000BC1B0000}"/>
    <cellStyle name="Vnos 2 4 3 2" xfId="32372" xr:uid="{39FF56B0-3235-47CF-B3E3-BA683FD81A19}"/>
    <cellStyle name="Vnos 2 4 3 2 2" xfId="32373" xr:uid="{29F78425-4EB4-4494-A6C9-0C41C0FE3080}"/>
    <cellStyle name="Vnos 2 4 3 3" xfId="32374" xr:uid="{A7A833D6-7FAD-48C7-9385-FE863FB6BF72}"/>
    <cellStyle name="Vnos 2 4 3 4" xfId="32371" xr:uid="{E258380C-6455-4C8B-9869-5736BF9E3871}"/>
    <cellStyle name="Vnos 2 4 4" xfId="32375" xr:uid="{965A98FA-71DB-478D-AD45-AF0C19E97EDD}"/>
    <cellStyle name="Vnos 2 4 5" xfId="32376" xr:uid="{AB7580D4-6585-475F-A173-195C500A2996}"/>
    <cellStyle name="Vnos 2 4 6" xfId="32353" xr:uid="{033D018A-C151-4DAC-A332-3E0BDACB02CE}"/>
    <cellStyle name="Vnos 2 5" xfId="4533" xr:uid="{00000000-0005-0000-0000-0000BD1B0000}"/>
    <cellStyle name="Vnos 2 5 2" xfId="4534" xr:uid="{00000000-0005-0000-0000-0000BE1B0000}"/>
    <cellStyle name="Vnos 2 5 2 2" xfId="4535" xr:uid="{00000000-0005-0000-0000-0000BF1B0000}"/>
    <cellStyle name="Vnos 2 5 2 2 2" xfId="7169" xr:uid="{00000000-0005-0000-0000-0000C01B0000}"/>
    <cellStyle name="Vnos 2 5 2 2 2 2" xfId="32381" xr:uid="{4720CBD0-8966-45E6-8CD4-401092013AB6}"/>
    <cellStyle name="Vnos 2 5 2 2 2 2 2" xfId="32382" xr:uid="{B693838E-DB29-4A82-82A6-F50E647C81F6}"/>
    <cellStyle name="Vnos 2 5 2 2 2 3" xfId="32383" xr:uid="{6B365CD3-407B-48D5-A9AB-B2EEED00AF96}"/>
    <cellStyle name="Vnos 2 5 2 2 2 4" xfId="32380" xr:uid="{817B39A9-DA8C-4413-8E03-94670746EC65}"/>
    <cellStyle name="Vnos 2 5 2 2 3" xfId="32384" xr:uid="{8CBEC914-E2F4-4EED-9EB8-6002B9F88B67}"/>
    <cellStyle name="Vnos 2 5 2 2 4" xfId="32385" xr:uid="{6238949F-5E15-4D9C-A46A-D529B6137F98}"/>
    <cellStyle name="Vnos 2 5 2 2 5" xfId="32379" xr:uid="{97C182A6-38E0-48AD-84E7-9C7BDB8D8F9A}"/>
    <cellStyle name="Vnos 2 5 2 3" xfId="4536" xr:uid="{00000000-0005-0000-0000-0000C11B0000}"/>
    <cellStyle name="Vnos 2 5 2 3 2" xfId="7170" xr:uid="{00000000-0005-0000-0000-0000C21B0000}"/>
    <cellStyle name="Vnos 2 5 2 3 2 2" xfId="32387" xr:uid="{B3388E52-9128-43DF-B12C-02EB9AAA0561}"/>
    <cellStyle name="Vnos 2 5 2 3 3" xfId="32388" xr:uid="{97FA2DD9-094D-4C13-A38C-BBD5A32B4635}"/>
    <cellStyle name="Vnos 2 5 2 3 4" xfId="32386" xr:uid="{DA17990D-F830-4F50-996C-B4DD70FD8E4B}"/>
    <cellStyle name="Vnos 2 5 2 4" xfId="7168" xr:uid="{00000000-0005-0000-0000-0000C31B0000}"/>
    <cellStyle name="Vnos 2 5 2 4 2" xfId="32390" xr:uid="{C5EFE841-6900-4F75-8997-7A50BD486ECE}"/>
    <cellStyle name="Vnos 2 5 2 4 2 2" xfId="32391" xr:uid="{26DE03A8-FC68-4BA8-A36D-5D0AEC6D978E}"/>
    <cellStyle name="Vnos 2 5 2 4 3" xfId="32392" xr:uid="{F1793117-2132-48ED-BDA3-5091777B06D4}"/>
    <cellStyle name="Vnos 2 5 2 4 4" xfId="32389" xr:uid="{3C2727C1-66C0-4E24-B9F1-1E280238FE3C}"/>
    <cellStyle name="Vnos 2 5 2 5" xfId="32393" xr:uid="{94ACED43-FA2D-4D3C-BCE6-E49AE21BBD1A}"/>
    <cellStyle name="Vnos 2 5 2 6" xfId="32394" xr:uid="{EBF23A69-7836-494F-B5B7-C9FC9F1549AA}"/>
    <cellStyle name="Vnos 2 5 2 7" xfId="32378" xr:uid="{9AF8F9F1-EC2F-4CD0-A115-10F29AC22BD6}"/>
    <cellStyle name="Vnos 2 5 3" xfId="7167" xr:uid="{00000000-0005-0000-0000-0000C41B0000}"/>
    <cellStyle name="Vnos 2 5 3 2" xfId="32396" xr:uid="{18C14E88-2812-414C-B926-72908DE9DA3F}"/>
    <cellStyle name="Vnos 2 5 3 2 2" xfId="32397" xr:uid="{02BCB8F8-1B31-40E7-BE06-7C3E860F372F}"/>
    <cellStyle name="Vnos 2 5 3 3" xfId="32398" xr:uid="{229538AC-3EF4-42D9-B729-D3D18A260672}"/>
    <cellStyle name="Vnos 2 5 3 4" xfId="32395" xr:uid="{0E89C587-CD24-469C-AFF4-AB40ECCDF289}"/>
    <cellStyle name="Vnos 2 5 4" xfId="32399" xr:uid="{B5E77AB1-4314-4509-AA69-CFBA9ACAB057}"/>
    <cellStyle name="Vnos 2 5 5" xfId="32400" xr:uid="{5AEDF4D4-EDD6-4FD8-9901-8D4A82F8B00C}"/>
    <cellStyle name="Vnos 2 5 6" xfId="32377" xr:uid="{1CB32B11-B6DC-4174-9670-B65652150FC3}"/>
    <cellStyle name="Vnos 2 6" xfId="4537" xr:uid="{00000000-0005-0000-0000-0000C51B0000}"/>
    <cellStyle name="Vnos 2 6 2" xfId="4538" xr:uid="{00000000-0005-0000-0000-0000C61B0000}"/>
    <cellStyle name="Vnos 2 6 2 2" xfId="7172" xr:uid="{00000000-0005-0000-0000-0000C71B0000}"/>
    <cellStyle name="Vnos 2 6 2 2 2" xfId="32404" xr:uid="{B2CDA083-76A7-49C7-88CD-69934FCA47D8}"/>
    <cellStyle name="Vnos 2 6 2 2 2 2" xfId="32405" xr:uid="{223E78C6-5AE3-4F8D-9C0A-790168DD82E0}"/>
    <cellStyle name="Vnos 2 6 2 2 3" xfId="32406" xr:uid="{796C27D3-769D-4625-8932-8830F8469786}"/>
    <cellStyle name="Vnos 2 6 2 2 4" xfId="32403" xr:uid="{C49D2A41-8196-4712-9ED4-74D54991391C}"/>
    <cellStyle name="Vnos 2 6 2 3" xfId="32407" xr:uid="{7C014AB6-4D4F-4E0D-B755-83E96EDD78F9}"/>
    <cellStyle name="Vnos 2 6 2 4" xfId="32408" xr:uid="{7F52997E-AB3B-4EF7-BA9F-DC93C2E45B37}"/>
    <cellStyle name="Vnos 2 6 2 5" xfId="32402" xr:uid="{091EDDE3-456F-451D-99D2-E03EDD2270C9}"/>
    <cellStyle name="Vnos 2 6 3" xfId="4539" xr:uid="{00000000-0005-0000-0000-0000C81B0000}"/>
    <cellStyle name="Vnos 2 6 3 2" xfId="7173" xr:uid="{00000000-0005-0000-0000-0000C91B0000}"/>
    <cellStyle name="Vnos 2 6 3 2 2" xfId="32410" xr:uid="{6300F541-F313-4DC0-8553-360EB359DC4E}"/>
    <cellStyle name="Vnos 2 6 3 3" xfId="32411" xr:uid="{8F43BFB0-4BDD-43B6-92FC-8549C03C3541}"/>
    <cellStyle name="Vnos 2 6 3 4" xfId="32409" xr:uid="{FC47E6CD-9764-4292-977D-187E95D8130E}"/>
    <cellStyle name="Vnos 2 6 4" xfId="7171" xr:uid="{00000000-0005-0000-0000-0000CA1B0000}"/>
    <cellStyle name="Vnos 2 6 4 2" xfId="32413" xr:uid="{22D7D7F2-94F3-4F83-8FE1-334462BA2D12}"/>
    <cellStyle name="Vnos 2 6 4 2 2" xfId="32414" xr:uid="{CBEAF5CD-B0E5-4816-B18C-44A599D394FE}"/>
    <cellStyle name="Vnos 2 6 4 3" xfId="32415" xr:uid="{192170E4-1868-49A3-AEA5-EFAECA5D2A31}"/>
    <cellStyle name="Vnos 2 6 4 4" xfId="32412" xr:uid="{D5B69B42-5147-4E8C-8DAD-818D5582767A}"/>
    <cellStyle name="Vnos 2 6 5" xfId="32416" xr:uid="{6ECF0AD8-CFC0-4FE3-ABFF-D4E893C78DB4}"/>
    <cellStyle name="Vnos 2 6 6" xfId="32417" xr:uid="{ADC5EEB5-DED9-459A-BD8B-A16D3F0C2595}"/>
    <cellStyle name="Vnos 2 6 7" xfId="32401" xr:uid="{A1E149FB-3683-41E8-B19C-1E1324E1D881}"/>
    <cellStyle name="Vnos 2 7" xfId="4540" xr:uid="{00000000-0005-0000-0000-0000CB1B0000}"/>
    <cellStyle name="Vnos 2 7 2" xfId="4541" xr:uid="{00000000-0005-0000-0000-0000CC1B0000}"/>
    <cellStyle name="Vnos 2 7 2 2" xfId="7175" xr:uid="{00000000-0005-0000-0000-0000CD1B0000}"/>
    <cellStyle name="Vnos 2 7 2 2 2" xfId="32421" xr:uid="{82765253-A349-4A13-8057-DD02D577E9D9}"/>
    <cellStyle name="Vnos 2 7 2 2 2 2" xfId="32422" xr:uid="{FC1570A6-9A5D-4B9E-8683-493C918130F9}"/>
    <cellStyle name="Vnos 2 7 2 2 3" xfId="32423" xr:uid="{49309471-014D-419D-A283-C160E524C284}"/>
    <cellStyle name="Vnos 2 7 2 2 4" xfId="32420" xr:uid="{BE1210D7-C4FA-4C13-AF68-D743C9F6E7A1}"/>
    <cellStyle name="Vnos 2 7 2 3" xfId="32424" xr:uid="{66698B82-6BEA-4529-9E82-FFBF1C2E597D}"/>
    <cellStyle name="Vnos 2 7 2 4" xfId="32425" xr:uid="{B41A14C2-3265-4B3E-978B-DC16C438616B}"/>
    <cellStyle name="Vnos 2 7 2 5" xfId="32419" xr:uid="{BCEDEB8E-A9DA-4971-BE46-434735F7EC7F}"/>
    <cellStyle name="Vnos 2 7 3" xfId="4542" xr:uid="{00000000-0005-0000-0000-0000CE1B0000}"/>
    <cellStyle name="Vnos 2 7 3 2" xfId="7176" xr:uid="{00000000-0005-0000-0000-0000CF1B0000}"/>
    <cellStyle name="Vnos 2 7 3 2 2" xfId="32427" xr:uid="{69AE81B0-205D-4D19-941A-B6077ECC9C0D}"/>
    <cellStyle name="Vnos 2 7 3 3" xfId="32428" xr:uid="{230D4B69-06EB-436A-89DC-B2A168F79900}"/>
    <cellStyle name="Vnos 2 7 3 4" xfId="32426" xr:uid="{0221E86C-4591-446E-9E2E-E57B534654C0}"/>
    <cellStyle name="Vnos 2 7 4" xfId="7174" xr:uid="{00000000-0005-0000-0000-0000D01B0000}"/>
    <cellStyle name="Vnos 2 7 4 2" xfId="32430" xr:uid="{36A86562-8DFC-4B24-A623-ED5D74870958}"/>
    <cellStyle name="Vnos 2 7 4 2 2" xfId="32431" xr:uid="{937658F5-D15C-47BA-9445-4CDD1B7290E8}"/>
    <cellStyle name="Vnos 2 7 4 3" xfId="32432" xr:uid="{5A340399-578D-448E-9333-4EEB57186691}"/>
    <cellStyle name="Vnos 2 7 4 4" xfId="32429" xr:uid="{CEDC68B9-99FD-41C3-903D-B80CF6A181C9}"/>
    <cellStyle name="Vnos 2 7 5" xfId="32433" xr:uid="{1EFE453B-3501-45D5-A6E9-6DBB6D9A207D}"/>
    <cellStyle name="Vnos 2 7 6" xfId="32434" xr:uid="{156BE13B-61A9-452C-A0AC-239B8D9A8181}"/>
    <cellStyle name="Vnos 2 7 7" xfId="32418" xr:uid="{87CF85FF-A2F3-41E7-91EE-DC4A7B177784}"/>
    <cellStyle name="Vnos 2 8" xfId="7136" xr:uid="{00000000-0005-0000-0000-0000D11B0000}"/>
    <cellStyle name="Vnos 2 8 2" xfId="32436" xr:uid="{EA266FB1-5D42-447C-81BB-AECAEE4E945D}"/>
    <cellStyle name="Vnos 2 8 2 2" xfId="32437" xr:uid="{06BD4239-A076-4D05-BA2A-1743D06F1BC4}"/>
    <cellStyle name="Vnos 2 8 3" xfId="32438" xr:uid="{54450EF4-D4FF-4002-B5DA-93D7DC9D0D22}"/>
    <cellStyle name="Vnos 2 8 4" xfId="32435" xr:uid="{2E672608-DB3D-4C16-912C-6F3B041E77D1}"/>
    <cellStyle name="Vnos 2 9" xfId="32439" xr:uid="{91E477A1-00E7-475D-88AA-38E780F606AC}"/>
    <cellStyle name="Vnos 3" xfId="4543" xr:uid="{00000000-0005-0000-0000-0000D21B0000}"/>
    <cellStyle name="Vnos 3 2" xfId="4544" xr:uid="{00000000-0005-0000-0000-0000D31B0000}"/>
    <cellStyle name="Vnos 3 2 2" xfId="4545" xr:uid="{00000000-0005-0000-0000-0000D41B0000}"/>
    <cellStyle name="Vnos 3 2 2 2" xfId="7179" xr:uid="{00000000-0005-0000-0000-0000D51B0000}"/>
    <cellStyle name="Vnos 3 2 2 2 2" xfId="32444" xr:uid="{BAC2161F-B7F2-460E-A266-52AB077CE245}"/>
    <cellStyle name="Vnos 3 2 2 2 2 2" xfId="32445" xr:uid="{CAFDA616-2837-4595-9E0D-251D7CB3CBF8}"/>
    <cellStyle name="Vnos 3 2 2 2 3" xfId="32446" xr:uid="{39AC179C-7491-4595-87D3-E0CB67376B5C}"/>
    <cellStyle name="Vnos 3 2 2 2 4" xfId="32443" xr:uid="{21B12ABC-5D7E-44EE-9279-B40107227753}"/>
    <cellStyle name="Vnos 3 2 2 3" xfId="32447" xr:uid="{53406675-FC8F-4FAC-B2BE-BA9CCBB4709D}"/>
    <cellStyle name="Vnos 3 2 2 4" xfId="32448" xr:uid="{329749DA-5AA5-43D1-A739-272B5560BC87}"/>
    <cellStyle name="Vnos 3 2 2 5" xfId="32442" xr:uid="{47D96884-79D2-4859-AAFE-1AAF23258F7F}"/>
    <cellStyle name="Vnos 3 2 3" xfId="4546" xr:uid="{00000000-0005-0000-0000-0000D61B0000}"/>
    <cellStyle name="Vnos 3 2 3 2" xfId="7180" xr:uid="{00000000-0005-0000-0000-0000D71B0000}"/>
    <cellStyle name="Vnos 3 2 3 2 2" xfId="32450" xr:uid="{2473CB8C-ADBA-4DC6-82B0-4F6F38E48E9A}"/>
    <cellStyle name="Vnos 3 2 3 3" xfId="32451" xr:uid="{1240355A-F4B3-4D6A-B9A6-E07D28C9A496}"/>
    <cellStyle name="Vnos 3 2 3 4" xfId="32449" xr:uid="{7FCAB15F-4CFD-4212-95B0-4A0F99EE2804}"/>
    <cellStyle name="Vnos 3 2 4" xfId="7178" xr:uid="{00000000-0005-0000-0000-0000D81B0000}"/>
    <cellStyle name="Vnos 3 2 4 2" xfId="32453" xr:uid="{D8E30623-3726-4CFB-BDA2-7903643CCE75}"/>
    <cellStyle name="Vnos 3 2 4 2 2" xfId="32454" xr:uid="{F379140D-C179-494A-A797-F24B2377450C}"/>
    <cellStyle name="Vnos 3 2 4 3" xfId="32455" xr:uid="{ED95703A-A852-4149-B99B-60563D183587}"/>
    <cellStyle name="Vnos 3 2 4 4" xfId="32452" xr:uid="{1EFAFB5B-ACBC-4E3D-9A15-D262FDEF6537}"/>
    <cellStyle name="Vnos 3 2 5" xfId="32456" xr:uid="{A391909B-BEAB-4A06-B7F3-EE529D518C9E}"/>
    <cellStyle name="Vnos 3 2 6" xfId="32457" xr:uid="{74C43CB5-A3C6-411A-AA8F-B6FB6E014E21}"/>
    <cellStyle name="Vnos 3 2 7" xfId="32441" xr:uid="{D77A4BC5-6336-4F57-8338-43281BFC962C}"/>
    <cellStyle name="Vnos 3 3" xfId="4547" xr:uid="{00000000-0005-0000-0000-0000D91B0000}"/>
    <cellStyle name="Vnos 3 3 2" xfId="4548" xr:uid="{00000000-0005-0000-0000-0000DA1B0000}"/>
    <cellStyle name="Vnos 3 3 2 2" xfId="7182" xr:uid="{00000000-0005-0000-0000-0000DB1B0000}"/>
    <cellStyle name="Vnos 3 3 2 2 2" xfId="32461" xr:uid="{6C3B9FB2-320C-4A50-8FD2-1301EB64E6C0}"/>
    <cellStyle name="Vnos 3 3 2 2 2 2" xfId="32462" xr:uid="{0DD34E72-57E0-43CA-9EA4-30CF5A07119A}"/>
    <cellStyle name="Vnos 3 3 2 2 3" xfId="32463" xr:uid="{001DC5D7-1954-4E22-9665-8D4C6B0D4B11}"/>
    <cellStyle name="Vnos 3 3 2 2 4" xfId="32460" xr:uid="{F7EBDBF7-2C62-4BB9-9A50-886C4345CC60}"/>
    <cellStyle name="Vnos 3 3 2 3" xfId="32464" xr:uid="{C88C33CA-437A-4029-BE21-D45A66980FBC}"/>
    <cellStyle name="Vnos 3 3 2 4" xfId="32465" xr:uid="{EBA20C7D-051A-4CF8-974D-C6A8269896A5}"/>
    <cellStyle name="Vnos 3 3 2 5" xfId="32459" xr:uid="{9EE7261B-3312-4DA0-918F-DFF1BA4566F7}"/>
    <cellStyle name="Vnos 3 3 3" xfId="4549" xr:uid="{00000000-0005-0000-0000-0000DC1B0000}"/>
    <cellStyle name="Vnos 3 3 3 2" xfId="7183" xr:uid="{00000000-0005-0000-0000-0000DD1B0000}"/>
    <cellStyle name="Vnos 3 3 3 2 2" xfId="32467" xr:uid="{B4579F50-05EA-46D0-AA4C-4057681F16DE}"/>
    <cellStyle name="Vnos 3 3 3 3" xfId="32468" xr:uid="{0D5C0B2F-0B7C-4D80-9C3D-C96FB052ECA0}"/>
    <cellStyle name="Vnos 3 3 3 4" xfId="32466" xr:uid="{C097947A-AA4A-412A-840E-0C0F2A5822D2}"/>
    <cellStyle name="Vnos 3 3 4" xfId="7181" xr:uid="{00000000-0005-0000-0000-0000DE1B0000}"/>
    <cellStyle name="Vnos 3 3 4 2" xfId="32470" xr:uid="{765C2D06-6BF6-44E1-9746-DB25EC945D0F}"/>
    <cellStyle name="Vnos 3 3 4 2 2" xfId="32471" xr:uid="{062E52B2-6851-4F8C-85BC-0DDC240BC02C}"/>
    <cellStyle name="Vnos 3 3 4 3" xfId="32472" xr:uid="{564A294E-E641-4901-8620-7890E84B469F}"/>
    <cellStyle name="Vnos 3 3 4 4" xfId="32469" xr:uid="{1E99E457-8157-4DA5-B6F1-702B3101EB10}"/>
    <cellStyle name="Vnos 3 3 5" xfId="32473" xr:uid="{8CC77C7C-B2B1-41C2-B1F7-8FFDBB04878B}"/>
    <cellStyle name="Vnos 3 3 6" xfId="32474" xr:uid="{2D9C27C9-A449-478B-8983-95BAD1108763}"/>
    <cellStyle name="Vnos 3 3 7" xfId="32458" xr:uid="{595735B0-7D5B-4416-8383-3301BDDC0D9F}"/>
    <cellStyle name="Vnos 3 4" xfId="7177" xr:uid="{00000000-0005-0000-0000-0000DF1B0000}"/>
    <cellStyle name="Vnos 3 4 2" xfId="32476" xr:uid="{85307805-949F-4B04-B2E5-E601188ECC98}"/>
    <cellStyle name="Vnos 3 4 2 2" xfId="32477" xr:uid="{A13025EB-4CD0-449E-9232-D633BC08733B}"/>
    <cellStyle name="Vnos 3 4 3" xfId="32478" xr:uid="{4A49D9DC-51B6-4236-9216-82C677BC4F5D}"/>
    <cellStyle name="Vnos 3 4 4" xfId="32475" xr:uid="{42CCF119-B060-4B70-89DE-55586DF4E48D}"/>
    <cellStyle name="Vnos 3 5" xfId="32479" xr:uid="{69AF7754-80B7-4FB2-AEAD-59550CBC585A}"/>
    <cellStyle name="Vnos 3 6" xfId="32480" xr:uid="{6D25FCF2-E62D-49BD-BE5F-7958BB50427C}"/>
    <cellStyle name="Vnos 3 7" xfId="32440" xr:uid="{FF0D4F92-B277-48B1-83F8-0B73E6931847}"/>
    <cellStyle name="Vsota 2" xfId="4550" xr:uid="{00000000-0005-0000-0000-0000E01B0000}"/>
    <cellStyle name="Vsota 2 10" xfId="32482" xr:uid="{F423FA58-94D4-4045-B5BB-774C85E9D02C}"/>
    <cellStyle name="Vsota 2 11" xfId="32481" xr:uid="{BA474251-8072-494A-9743-0D1D0C8F71F5}"/>
    <cellStyle name="Vsota 2 2" xfId="4551" xr:uid="{00000000-0005-0000-0000-0000E11B0000}"/>
    <cellStyle name="Vsota 2 2 10" xfId="32483" xr:uid="{B514D71B-6872-4D44-AA04-08FD8C12DBA2}"/>
    <cellStyle name="Vsota 2 2 2" xfId="4552" xr:uid="{00000000-0005-0000-0000-0000E21B0000}"/>
    <cellStyle name="Vsota 2 2 2 2" xfId="4553" xr:uid="{00000000-0005-0000-0000-0000E31B0000}"/>
    <cellStyle name="Vsota 2 2 2 2 2" xfId="7187" xr:uid="{00000000-0005-0000-0000-0000E41B0000}"/>
    <cellStyle name="Vsota 2 2 2 2 2 2" xfId="32487" xr:uid="{6C9D4D4F-BDD4-4092-903A-CE8415C8A537}"/>
    <cellStyle name="Vsota 2 2 2 2 2 2 2" xfId="32488" xr:uid="{DECEF148-34B8-43E5-AB5E-63C126C210CF}"/>
    <cellStyle name="Vsota 2 2 2 2 2 3" xfId="32489" xr:uid="{4D0E8420-4703-40CC-908A-C6B52EB882DC}"/>
    <cellStyle name="Vsota 2 2 2 2 2 4" xfId="32486" xr:uid="{7FDE74DF-0185-4C74-9275-6DC866613336}"/>
    <cellStyle name="Vsota 2 2 2 2 3" xfId="32490" xr:uid="{F284625A-1A36-4C11-BA98-5E2FBA6F7DC7}"/>
    <cellStyle name="Vsota 2 2 2 2 4" xfId="32491" xr:uid="{37AB7EA0-2315-44A2-9FD6-3114814B1F27}"/>
    <cellStyle name="Vsota 2 2 2 2 5" xfId="32485" xr:uid="{7C1A23A4-9288-47E1-9558-F3B3BCCC015B}"/>
    <cellStyle name="Vsota 2 2 2 3" xfId="4554" xr:uid="{00000000-0005-0000-0000-0000E51B0000}"/>
    <cellStyle name="Vsota 2 2 2 3 2" xfId="4555" xr:uid="{00000000-0005-0000-0000-0000E61B0000}"/>
    <cellStyle name="Vsota 2 2 2 3 2 2" xfId="7189" xr:uid="{00000000-0005-0000-0000-0000E71B0000}"/>
    <cellStyle name="Vsota 2 2 2 3 2 2 2" xfId="32495" xr:uid="{75021438-D176-42C0-842A-4A142AAE9914}"/>
    <cellStyle name="Vsota 2 2 2 3 2 2 2 2" xfId="32496" xr:uid="{F92C2F54-9F06-4C76-8193-A1858FF8A099}"/>
    <cellStyle name="Vsota 2 2 2 3 2 2 3" xfId="32497" xr:uid="{C0309EED-86C0-403F-8D80-E05DDCAA7560}"/>
    <cellStyle name="Vsota 2 2 2 3 2 2 4" xfId="32494" xr:uid="{6DE7BC48-618B-4F64-A78C-1D3A01043FD3}"/>
    <cellStyle name="Vsota 2 2 2 3 2 3" xfId="32498" xr:uid="{B7C4F4DA-4A5C-469A-AA63-5921C924E7A3}"/>
    <cellStyle name="Vsota 2 2 2 3 2 4" xfId="32499" xr:uid="{2F78FF92-3812-456E-8CFE-4D3F3A7A4681}"/>
    <cellStyle name="Vsota 2 2 2 3 2 5" xfId="32493" xr:uid="{50DC24E6-0FD5-4F33-BFE4-3AEA1DB206F9}"/>
    <cellStyle name="Vsota 2 2 2 3 3" xfId="4556" xr:uid="{00000000-0005-0000-0000-0000E81B0000}"/>
    <cellStyle name="Vsota 2 2 2 3 3 2" xfId="7190" xr:uid="{00000000-0005-0000-0000-0000E91B0000}"/>
    <cellStyle name="Vsota 2 2 2 3 3 2 2" xfId="32501" xr:uid="{0D13CD37-2547-4778-B2DB-7B76B3C7CEC4}"/>
    <cellStyle name="Vsota 2 2 2 3 3 3" xfId="32502" xr:uid="{2154D942-E84D-4EC6-8E6D-77F170119119}"/>
    <cellStyle name="Vsota 2 2 2 3 3 4" xfId="32500" xr:uid="{D5BA9ABD-5904-49A4-8734-C069FE2750E7}"/>
    <cellStyle name="Vsota 2 2 2 3 4" xfId="7188" xr:uid="{00000000-0005-0000-0000-0000EA1B0000}"/>
    <cellStyle name="Vsota 2 2 2 3 4 2" xfId="32504" xr:uid="{53E7EC5D-5105-4FE0-8057-62BF37CF7EED}"/>
    <cellStyle name="Vsota 2 2 2 3 4 2 2" xfId="32505" xr:uid="{6956FA7D-9603-46CB-BDD5-389E54815CEE}"/>
    <cellStyle name="Vsota 2 2 2 3 4 3" xfId="32506" xr:uid="{493E90B7-0669-4A80-B6DC-1342008B6FFB}"/>
    <cellStyle name="Vsota 2 2 2 3 4 4" xfId="32503" xr:uid="{E863836B-F8C7-4E58-9E56-7E9C44FBC6D0}"/>
    <cellStyle name="Vsota 2 2 2 3 5" xfId="32507" xr:uid="{251848EE-FDB9-4536-86E5-8F4A5D7E10EC}"/>
    <cellStyle name="Vsota 2 2 2 3 6" xfId="32508" xr:uid="{6EF22186-EE04-4D6D-B42A-9B8082ECAF12}"/>
    <cellStyle name="Vsota 2 2 2 3 7" xfId="32492" xr:uid="{28FF3115-D9AA-490C-BBF8-3C6EAD83326A}"/>
    <cellStyle name="Vsota 2 2 2 4" xfId="4557" xr:uid="{00000000-0005-0000-0000-0000EB1B0000}"/>
    <cellStyle name="Vsota 2 2 2 4 2" xfId="7191" xr:uid="{00000000-0005-0000-0000-0000EC1B0000}"/>
    <cellStyle name="Vsota 2 2 2 4 2 2" xfId="32511" xr:uid="{41D7B152-965F-46B2-84DD-49E4B87E0EAD}"/>
    <cellStyle name="Vsota 2 2 2 4 2 2 2" xfId="32512" xr:uid="{915E0CF5-69CF-485C-B1F9-FEEB5049484B}"/>
    <cellStyle name="Vsota 2 2 2 4 2 3" xfId="32513" xr:uid="{67C1CBAF-707D-44FF-830E-12EB156E483C}"/>
    <cellStyle name="Vsota 2 2 2 4 2 4" xfId="32510" xr:uid="{011D83BF-6460-475F-8931-D213E3AD18AA}"/>
    <cellStyle name="Vsota 2 2 2 4 3" xfId="32514" xr:uid="{F3D6F751-062A-4572-A67E-71957C4F676E}"/>
    <cellStyle name="Vsota 2 2 2 4 4" xfId="32515" xr:uid="{B1BB8492-82BD-480A-AB10-14C86E0C2C25}"/>
    <cellStyle name="Vsota 2 2 2 4 5" xfId="32509" xr:uid="{29513AA5-6C58-4B85-8988-1279A8E815C0}"/>
    <cellStyle name="Vsota 2 2 2 5" xfId="7186" xr:uid="{00000000-0005-0000-0000-0000ED1B0000}"/>
    <cellStyle name="Vsota 2 2 2 5 2" xfId="32517" xr:uid="{1F15A4D2-4721-4AD6-8C67-75C689E98C92}"/>
    <cellStyle name="Vsota 2 2 2 5 2 2" xfId="32518" xr:uid="{0FA906B6-9138-4C62-9700-3F5A1BFD2F82}"/>
    <cellStyle name="Vsota 2 2 2 5 3" xfId="32519" xr:uid="{9BB4EA89-7FD1-4B41-8B3F-F9F56F36C5AC}"/>
    <cellStyle name="Vsota 2 2 2 5 4" xfId="32516" xr:uid="{7A24365A-DA09-49CA-9AA5-CAFCE47AD8D3}"/>
    <cellStyle name="Vsota 2 2 2 6" xfId="32520" xr:uid="{A5AA5A90-3E34-42A2-9203-F71EA8738A8A}"/>
    <cellStyle name="Vsota 2 2 2 7" xfId="32521" xr:uid="{E2E54D1F-FF16-41F2-B7F4-6EF87881E38C}"/>
    <cellStyle name="Vsota 2 2 2 8" xfId="32484" xr:uid="{76968A69-5C23-4DD9-AE64-6669AE72D9A9}"/>
    <cellStyle name="Vsota 2 2 3" xfId="4558" xr:uid="{00000000-0005-0000-0000-0000EE1B0000}"/>
    <cellStyle name="Vsota 2 2 3 2" xfId="4559" xr:uid="{00000000-0005-0000-0000-0000EF1B0000}"/>
    <cellStyle name="Vsota 2 2 3 2 2" xfId="4560" xr:uid="{00000000-0005-0000-0000-0000F01B0000}"/>
    <cellStyle name="Vsota 2 2 3 2 2 2" xfId="7194" xr:uid="{00000000-0005-0000-0000-0000F11B0000}"/>
    <cellStyle name="Vsota 2 2 3 2 2 2 2" xfId="32526" xr:uid="{06737A96-8ABE-4579-83AC-D520C764E057}"/>
    <cellStyle name="Vsota 2 2 3 2 2 2 2 2" xfId="32527" xr:uid="{B90E6959-3632-4110-967A-5C7767B58BA0}"/>
    <cellStyle name="Vsota 2 2 3 2 2 2 3" xfId="32528" xr:uid="{9B562727-BFA8-439C-8AD7-D3DE3B084C1E}"/>
    <cellStyle name="Vsota 2 2 3 2 2 2 4" xfId="32525" xr:uid="{BBE6761F-E04F-48EA-AD83-48529BA4F454}"/>
    <cellStyle name="Vsota 2 2 3 2 2 3" xfId="32529" xr:uid="{407CA55C-C1D7-46ED-94C4-89E021DB8A2E}"/>
    <cellStyle name="Vsota 2 2 3 2 2 4" xfId="32530" xr:uid="{960A68F2-F566-4535-8520-95A0B5C065AE}"/>
    <cellStyle name="Vsota 2 2 3 2 2 5" xfId="32524" xr:uid="{89625763-A662-4266-B26F-523B04B9013B}"/>
    <cellStyle name="Vsota 2 2 3 2 3" xfId="4561" xr:uid="{00000000-0005-0000-0000-0000F21B0000}"/>
    <cellStyle name="Vsota 2 2 3 2 3 2" xfId="7195" xr:uid="{00000000-0005-0000-0000-0000F31B0000}"/>
    <cellStyle name="Vsota 2 2 3 2 3 2 2" xfId="32532" xr:uid="{3AD8E021-9870-423F-8C85-0C9FB7D9B9FE}"/>
    <cellStyle name="Vsota 2 2 3 2 3 3" xfId="32533" xr:uid="{44B021A1-666A-455F-831A-D4A4CE4C6184}"/>
    <cellStyle name="Vsota 2 2 3 2 3 4" xfId="32531" xr:uid="{5A0F40F7-A685-4ED9-B894-550F68F84911}"/>
    <cellStyle name="Vsota 2 2 3 2 4" xfId="7193" xr:uid="{00000000-0005-0000-0000-0000F41B0000}"/>
    <cellStyle name="Vsota 2 2 3 2 4 2" xfId="32535" xr:uid="{B322FBE9-B82E-4281-BAF4-C5ADFE946B77}"/>
    <cellStyle name="Vsota 2 2 3 2 4 2 2" xfId="32536" xr:uid="{2D737BAE-5972-4D65-833A-608F48399258}"/>
    <cellStyle name="Vsota 2 2 3 2 4 3" xfId="32537" xr:uid="{EC5DC8F7-D747-4E50-B6CB-7B1FD999C5E3}"/>
    <cellStyle name="Vsota 2 2 3 2 4 4" xfId="32534" xr:uid="{9C1CEA5D-86B7-4C3A-BB2F-EECB49341DD1}"/>
    <cellStyle name="Vsota 2 2 3 2 5" xfId="32538" xr:uid="{ACFA8684-CDA3-4D71-8579-77EB6A06A1D1}"/>
    <cellStyle name="Vsota 2 2 3 2 6" xfId="32539" xr:uid="{2AEED786-A5CC-47D8-9B7E-6C7579756AB3}"/>
    <cellStyle name="Vsota 2 2 3 2 7" xfId="32523" xr:uid="{A8992322-70D1-41F9-8ABB-755ECDB882E2}"/>
    <cellStyle name="Vsota 2 2 3 3" xfId="7192" xr:uid="{00000000-0005-0000-0000-0000F51B0000}"/>
    <cellStyle name="Vsota 2 2 3 3 2" xfId="32541" xr:uid="{F02E0E96-2238-4834-B90E-F8918FC2A6C2}"/>
    <cellStyle name="Vsota 2 2 3 3 2 2" xfId="32542" xr:uid="{241A1133-4929-470B-8F89-E1921D7980F2}"/>
    <cellStyle name="Vsota 2 2 3 3 3" xfId="32543" xr:uid="{D43D05E4-59C3-4EA9-BEDA-7BCA7894BE17}"/>
    <cellStyle name="Vsota 2 2 3 3 4" xfId="32540" xr:uid="{B638D6A9-BDCD-4F14-AEE8-DD4EE40681CC}"/>
    <cellStyle name="Vsota 2 2 3 4" xfId="32544" xr:uid="{948B6A74-5A0A-413B-BACC-2B7ACDF90159}"/>
    <cellStyle name="Vsota 2 2 3 5" xfId="32545" xr:uid="{F72BBC98-9790-4D28-8674-0B63D790F366}"/>
    <cellStyle name="Vsota 2 2 3 6" xfId="32522" xr:uid="{5DA478D5-6D8C-4343-8B4A-661118D1417B}"/>
    <cellStyle name="Vsota 2 2 4" xfId="4562" xr:uid="{00000000-0005-0000-0000-0000F61B0000}"/>
    <cellStyle name="Vsota 2 2 4 2" xfId="4563" xr:uid="{00000000-0005-0000-0000-0000F71B0000}"/>
    <cellStyle name="Vsota 2 2 4 2 2" xfId="4564" xr:uid="{00000000-0005-0000-0000-0000F81B0000}"/>
    <cellStyle name="Vsota 2 2 4 2 2 2" xfId="7198" xr:uid="{00000000-0005-0000-0000-0000F91B0000}"/>
    <cellStyle name="Vsota 2 2 4 2 2 2 2" xfId="32550" xr:uid="{1038C5AE-9F6A-414C-ABC7-4FDF47A2DFEE}"/>
    <cellStyle name="Vsota 2 2 4 2 2 2 2 2" xfId="32551" xr:uid="{A205A590-F174-4028-AD5F-9CA66780C558}"/>
    <cellStyle name="Vsota 2 2 4 2 2 2 3" xfId="32552" xr:uid="{EBFC4FC9-1DDF-4A6D-B030-862AC48883D5}"/>
    <cellStyle name="Vsota 2 2 4 2 2 2 4" xfId="32549" xr:uid="{A0CBF5DC-BDF2-4CC4-A810-BE547EAF3549}"/>
    <cellStyle name="Vsota 2 2 4 2 2 3" xfId="32553" xr:uid="{492EAC60-8DD9-472E-8AB0-35B064499477}"/>
    <cellStyle name="Vsota 2 2 4 2 2 4" xfId="32554" xr:uid="{194C6237-00C8-4A8D-BC06-D1DC5AAC21DD}"/>
    <cellStyle name="Vsota 2 2 4 2 2 5" xfId="32548" xr:uid="{7EDC9D86-3553-4FE3-9336-E5C58A44589A}"/>
    <cellStyle name="Vsota 2 2 4 2 3" xfId="4565" xr:uid="{00000000-0005-0000-0000-0000FA1B0000}"/>
    <cellStyle name="Vsota 2 2 4 2 3 2" xfId="7199" xr:uid="{00000000-0005-0000-0000-0000FB1B0000}"/>
    <cellStyle name="Vsota 2 2 4 2 3 2 2" xfId="32556" xr:uid="{ECEF1411-C029-4327-AAEC-267CDF5E4841}"/>
    <cellStyle name="Vsota 2 2 4 2 3 3" xfId="32557" xr:uid="{4791D98F-FD18-4C40-B157-C9F4842704E5}"/>
    <cellStyle name="Vsota 2 2 4 2 3 4" xfId="32555" xr:uid="{2AFB7294-D402-4FCD-8DBE-C1B70727B23D}"/>
    <cellStyle name="Vsota 2 2 4 2 4" xfId="7197" xr:uid="{00000000-0005-0000-0000-0000FC1B0000}"/>
    <cellStyle name="Vsota 2 2 4 2 4 2" xfId="32559" xr:uid="{E79E9011-C874-475C-B9DF-525F672D09C0}"/>
    <cellStyle name="Vsota 2 2 4 2 4 2 2" xfId="32560" xr:uid="{9D076308-C267-41E7-B763-B8AC788AE203}"/>
    <cellStyle name="Vsota 2 2 4 2 4 3" xfId="32561" xr:uid="{AC505037-8B62-4541-AC03-2137BF50BAF6}"/>
    <cellStyle name="Vsota 2 2 4 2 4 4" xfId="32558" xr:uid="{5BFCD246-EC45-4495-B8CC-1862C2E15F78}"/>
    <cellStyle name="Vsota 2 2 4 2 5" xfId="32562" xr:uid="{84A1A734-F2F3-4C07-8AAC-DCA907D9FADE}"/>
    <cellStyle name="Vsota 2 2 4 2 6" xfId="32563" xr:uid="{34041EDB-CA4E-48A4-B8CD-5A157A5CE5CB}"/>
    <cellStyle name="Vsota 2 2 4 2 7" xfId="32547" xr:uid="{153E31B3-846E-4DA8-9E03-C18DC3E77ABC}"/>
    <cellStyle name="Vsota 2 2 4 3" xfId="7196" xr:uid="{00000000-0005-0000-0000-0000FD1B0000}"/>
    <cellStyle name="Vsota 2 2 4 3 2" xfId="32565" xr:uid="{37381A08-CD03-40D1-A0CC-6624EF31E601}"/>
    <cellStyle name="Vsota 2 2 4 3 2 2" xfId="32566" xr:uid="{EE33CBF2-311B-4E11-9DEA-FA57D1EA0A65}"/>
    <cellStyle name="Vsota 2 2 4 3 3" xfId="32567" xr:uid="{E042B0CD-A4A3-46DB-92FB-8BE8F6AE10B9}"/>
    <cellStyle name="Vsota 2 2 4 3 4" xfId="32564" xr:uid="{F372323E-F1F7-41A5-B376-82C60C5A33AD}"/>
    <cellStyle name="Vsota 2 2 4 4" xfId="32568" xr:uid="{F6FBE413-A8BC-4648-BA4A-74C0FF40B1ED}"/>
    <cellStyle name="Vsota 2 2 4 5" xfId="32569" xr:uid="{95684605-E5F4-481B-B228-7019C191BE55}"/>
    <cellStyle name="Vsota 2 2 4 6" xfId="32546" xr:uid="{C8011338-99AF-4D01-8D94-CF0051B571F9}"/>
    <cellStyle name="Vsota 2 2 5" xfId="4566" xr:uid="{00000000-0005-0000-0000-0000FE1B0000}"/>
    <cellStyle name="Vsota 2 2 5 2" xfId="4567" xr:uid="{00000000-0005-0000-0000-0000FF1B0000}"/>
    <cellStyle name="Vsota 2 2 5 2 2" xfId="7201" xr:uid="{00000000-0005-0000-0000-0000001C0000}"/>
    <cellStyle name="Vsota 2 2 5 2 2 2" xfId="32573" xr:uid="{DBE19B38-78F4-463D-AC60-7861BB072CB2}"/>
    <cellStyle name="Vsota 2 2 5 2 2 2 2" xfId="32574" xr:uid="{AEAAC64D-B976-4F77-BADB-BE0A53E4335A}"/>
    <cellStyle name="Vsota 2 2 5 2 2 3" xfId="32575" xr:uid="{DCB26B30-A996-45AE-B9A2-7EA064097040}"/>
    <cellStyle name="Vsota 2 2 5 2 2 4" xfId="32572" xr:uid="{13AAAD6F-17A0-40D1-8E55-59AD1D92FE35}"/>
    <cellStyle name="Vsota 2 2 5 2 3" xfId="32576" xr:uid="{A86844D5-E7A5-4382-9790-160A9CB80BDF}"/>
    <cellStyle name="Vsota 2 2 5 2 4" xfId="32577" xr:uid="{23CE1432-C4B1-482D-A635-7C202FB88572}"/>
    <cellStyle name="Vsota 2 2 5 2 5" xfId="32571" xr:uid="{EA8D19BD-D78B-4A64-949B-09FB476906A2}"/>
    <cellStyle name="Vsota 2 2 5 3" xfId="4568" xr:uid="{00000000-0005-0000-0000-0000011C0000}"/>
    <cellStyle name="Vsota 2 2 5 3 2" xfId="7202" xr:uid="{00000000-0005-0000-0000-0000021C0000}"/>
    <cellStyle name="Vsota 2 2 5 3 2 2" xfId="32580" xr:uid="{3A41366C-C038-4924-A746-194C58649A32}"/>
    <cellStyle name="Vsota 2 2 5 3 2 2 2" xfId="32581" xr:uid="{B348FD13-678A-43EA-9285-A58329F25A36}"/>
    <cellStyle name="Vsota 2 2 5 3 2 3" xfId="32582" xr:uid="{E6C8C439-30F0-477A-AF4D-BB208CC1E99B}"/>
    <cellStyle name="Vsota 2 2 5 3 2 4" xfId="32579" xr:uid="{6CC50DC6-EA2C-4F70-A52B-2502DAB5E471}"/>
    <cellStyle name="Vsota 2 2 5 3 3" xfId="32583" xr:uid="{25E1D6BE-FECE-41CC-911D-0F926BD56392}"/>
    <cellStyle name="Vsota 2 2 5 3 4" xfId="32578" xr:uid="{1B07088F-9E70-4C14-B942-216DEC140394}"/>
    <cellStyle name="Vsota 2 2 5 4" xfId="4569" xr:uid="{00000000-0005-0000-0000-0000031C0000}"/>
    <cellStyle name="Vsota 2 2 5 4 2" xfId="7203" xr:uid="{00000000-0005-0000-0000-0000041C0000}"/>
    <cellStyle name="Vsota 2 2 5 4 2 2" xfId="32585" xr:uid="{BD089717-AAA9-4B7F-B1A2-79966093F083}"/>
    <cellStyle name="Vsota 2 2 5 4 3" xfId="32586" xr:uid="{A42A04FD-E93C-45F7-A44D-DD9A7957B3DE}"/>
    <cellStyle name="Vsota 2 2 5 4 4" xfId="32584" xr:uid="{009BF9DA-1299-4832-BF37-568C3E08F168}"/>
    <cellStyle name="Vsota 2 2 5 5" xfId="7200" xr:uid="{00000000-0005-0000-0000-0000051C0000}"/>
    <cellStyle name="Vsota 2 2 5 5 2" xfId="32588" xr:uid="{B2CE652A-0F0A-43C1-844A-FD6C8528B95B}"/>
    <cellStyle name="Vsota 2 2 5 5 2 2" xfId="32589" xr:uid="{48A4F0E5-37AF-46E5-9043-4377870E48A7}"/>
    <cellStyle name="Vsota 2 2 5 5 3" xfId="32590" xr:uid="{7E1121CA-5DE9-4187-BC8F-13112D42D7D4}"/>
    <cellStyle name="Vsota 2 2 5 5 4" xfId="32587" xr:uid="{B20FCFA1-7126-4CCF-AD06-7BCEA22CC810}"/>
    <cellStyle name="Vsota 2 2 5 6" xfId="32591" xr:uid="{83F77062-6317-4667-9026-60B1368A78E6}"/>
    <cellStyle name="Vsota 2 2 5 7" xfId="32592" xr:uid="{85771FFC-73CE-48DE-BA42-8AD02813E244}"/>
    <cellStyle name="Vsota 2 2 5 8" xfId="32570" xr:uid="{67C7972F-51F3-4208-AC48-D9CB6F36D1C5}"/>
    <cellStyle name="Vsota 2 2 6" xfId="4570" xr:uid="{00000000-0005-0000-0000-0000061C0000}"/>
    <cellStyle name="Vsota 2 2 6 2" xfId="4571" xr:uid="{00000000-0005-0000-0000-0000071C0000}"/>
    <cellStyle name="Vsota 2 2 6 2 2" xfId="7205" xr:uid="{00000000-0005-0000-0000-0000081C0000}"/>
    <cellStyle name="Vsota 2 2 6 2 2 2" xfId="32596" xr:uid="{BAE7B985-0983-41AD-BF11-07A2B7385642}"/>
    <cellStyle name="Vsota 2 2 6 2 2 2 2" xfId="32597" xr:uid="{468A3909-3D86-403E-A73C-E3A6654F2A0C}"/>
    <cellStyle name="Vsota 2 2 6 2 2 3" xfId="32598" xr:uid="{C78ACBA4-1526-4CBB-AB1A-5B0EB2E8184C}"/>
    <cellStyle name="Vsota 2 2 6 2 2 4" xfId="32595" xr:uid="{E713ADCC-9C8C-49E3-AA0B-D2C0CE7968D3}"/>
    <cellStyle name="Vsota 2 2 6 2 3" xfId="32599" xr:uid="{7AD9B955-B881-491C-ACF9-12921AC2BAC2}"/>
    <cellStyle name="Vsota 2 2 6 2 4" xfId="32600" xr:uid="{86F6824C-A3E7-40DF-A45C-AD70BB691BC6}"/>
    <cellStyle name="Vsota 2 2 6 2 5" xfId="32594" xr:uid="{3F7BEB20-4F87-4CDC-9F63-FDC4189CE450}"/>
    <cellStyle name="Vsota 2 2 6 3" xfId="4572" xr:uid="{00000000-0005-0000-0000-0000091C0000}"/>
    <cellStyle name="Vsota 2 2 6 3 2" xfId="7206" xr:uid="{00000000-0005-0000-0000-00000A1C0000}"/>
    <cellStyle name="Vsota 2 2 6 3 2 2" xfId="32602" xr:uid="{2C567E8B-5F46-4537-951E-057AFED422B3}"/>
    <cellStyle name="Vsota 2 2 6 3 3" xfId="32603" xr:uid="{13C98031-9175-4335-BC10-F9B8AD9031F0}"/>
    <cellStyle name="Vsota 2 2 6 3 4" xfId="32601" xr:uid="{308CCD86-B38E-47F5-8738-396CA3AD24D7}"/>
    <cellStyle name="Vsota 2 2 6 4" xfId="7204" xr:uid="{00000000-0005-0000-0000-00000B1C0000}"/>
    <cellStyle name="Vsota 2 2 6 4 2" xfId="32605" xr:uid="{FE58B34C-CB18-40F0-8628-911E221C30D3}"/>
    <cellStyle name="Vsota 2 2 6 4 2 2" xfId="32606" xr:uid="{AC0401E1-11E6-4011-9645-7F0F2F545A72}"/>
    <cellStyle name="Vsota 2 2 6 4 3" xfId="32607" xr:uid="{AD3E8265-90E6-4CF2-9C1B-C47237B8E603}"/>
    <cellStyle name="Vsota 2 2 6 4 4" xfId="32604" xr:uid="{274A67E7-F835-435C-81EC-D95BA91877AB}"/>
    <cellStyle name="Vsota 2 2 6 5" xfId="32608" xr:uid="{B0BC5128-A670-4E9A-8D32-62F0A176D6C7}"/>
    <cellStyle name="Vsota 2 2 6 6" xfId="32609" xr:uid="{A88127DB-D5AC-4725-B500-3455A51C0FC5}"/>
    <cellStyle name="Vsota 2 2 6 7" xfId="32593" xr:uid="{690B84C4-11D0-4D15-AF41-C84E03C1F1B3}"/>
    <cellStyle name="Vsota 2 2 7" xfId="7185" xr:uid="{00000000-0005-0000-0000-00000C1C0000}"/>
    <cellStyle name="Vsota 2 2 7 2" xfId="32611" xr:uid="{6A8DCF2F-A291-4062-B658-5AD5034887E5}"/>
    <cellStyle name="Vsota 2 2 7 2 2" xfId="32612" xr:uid="{D6B9254D-5BDE-42E4-BE0D-FDED6E49FEA9}"/>
    <cellStyle name="Vsota 2 2 7 3" xfId="32613" xr:uid="{72C57C63-56F2-4E1D-A8DE-22DCFD03DD0D}"/>
    <cellStyle name="Vsota 2 2 7 4" xfId="32614" xr:uid="{D4B170A5-A36B-40ED-90D8-18A6285C5BA1}"/>
    <cellStyle name="Vsota 2 2 7 5" xfId="32610" xr:uid="{22DD5FE0-78CF-4DDF-B72B-F3C118A62864}"/>
    <cellStyle name="Vsota 2 2 8" xfId="32615" xr:uid="{232559FC-383E-45D7-BE71-626D50DCDEF8}"/>
    <cellStyle name="Vsota 2 2 9" xfId="32616" xr:uid="{AC0C40F5-B764-4C5B-8F02-ECCC444E0DA2}"/>
    <cellStyle name="Vsota 2 3" xfId="4573" xr:uid="{00000000-0005-0000-0000-00000D1C0000}"/>
    <cellStyle name="Vsota 2 3 2" xfId="4574" xr:uid="{00000000-0005-0000-0000-00000E1C0000}"/>
    <cellStyle name="Vsota 2 3 2 2" xfId="4575" xr:uid="{00000000-0005-0000-0000-00000F1C0000}"/>
    <cellStyle name="Vsota 2 3 2 2 2" xfId="7209" xr:uid="{00000000-0005-0000-0000-0000101C0000}"/>
    <cellStyle name="Vsota 2 3 2 2 2 2" xfId="32621" xr:uid="{6242AB54-AD68-484B-8416-BF745042C606}"/>
    <cellStyle name="Vsota 2 3 2 2 2 2 2" xfId="32622" xr:uid="{49322C8D-9B54-4F5D-9041-9343DED98C57}"/>
    <cellStyle name="Vsota 2 3 2 2 2 3" xfId="32623" xr:uid="{FBE1E252-0571-491D-8C9B-948676939A56}"/>
    <cellStyle name="Vsota 2 3 2 2 2 4" xfId="32620" xr:uid="{799926CB-8255-4A99-90C2-B5EBAF4977B1}"/>
    <cellStyle name="Vsota 2 3 2 2 3" xfId="32624" xr:uid="{73358DFC-85A3-4648-AB04-154E5755E7F0}"/>
    <cellStyle name="Vsota 2 3 2 2 4" xfId="32625" xr:uid="{84DFFC9F-1E6A-42A4-B998-F588E52CFC2A}"/>
    <cellStyle name="Vsota 2 3 2 2 5" xfId="32619" xr:uid="{7B5CDCB8-A275-4165-9720-689DE31678E6}"/>
    <cellStyle name="Vsota 2 3 2 3" xfId="4576" xr:uid="{00000000-0005-0000-0000-0000111C0000}"/>
    <cellStyle name="Vsota 2 3 2 3 2" xfId="7210" xr:uid="{00000000-0005-0000-0000-0000121C0000}"/>
    <cellStyle name="Vsota 2 3 2 3 2 2" xfId="32627" xr:uid="{70804469-719A-4ED5-88BE-EE1E96D01FEE}"/>
    <cellStyle name="Vsota 2 3 2 3 3" xfId="32628" xr:uid="{DC9CA813-178F-4B46-B228-692221005823}"/>
    <cellStyle name="Vsota 2 3 2 3 4" xfId="32626" xr:uid="{720896AC-EEAC-4EC1-B0BB-19B8796AAFC8}"/>
    <cellStyle name="Vsota 2 3 2 4" xfId="7208" xr:uid="{00000000-0005-0000-0000-0000131C0000}"/>
    <cellStyle name="Vsota 2 3 2 4 2" xfId="32630" xr:uid="{9BD3843F-825A-4BA3-9D1A-37DAA4F11DC8}"/>
    <cellStyle name="Vsota 2 3 2 4 2 2" xfId="32631" xr:uid="{B5305885-EF2C-48B4-9EA7-145FE6E3A60A}"/>
    <cellStyle name="Vsota 2 3 2 4 3" xfId="32632" xr:uid="{3F2460E8-2A3D-4463-A747-4B4C58ED2AB4}"/>
    <cellStyle name="Vsota 2 3 2 4 4" xfId="32629" xr:uid="{826D9678-B5F2-4F89-A7D0-61EB77359B93}"/>
    <cellStyle name="Vsota 2 3 2 5" xfId="32633" xr:uid="{36F239C4-AD59-419F-90E6-CFDE3C680863}"/>
    <cellStyle name="Vsota 2 3 2 6" xfId="32634" xr:uid="{B3872F0C-16D7-4D8D-B6B4-30B3A2460A8A}"/>
    <cellStyle name="Vsota 2 3 2 7" xfId="32618" xr:uid="{7AB37C04-3AA0-4066-8D38-B506B18F0659}"/>
    <cellStyle name="Vsota 2 3 3" xfId="7207" xr:uid="{00000000-0005-0000-0000-0000141C0000}"/>
    <cellStyle name="Vsota 2 3 3 2" xfId="32636" xr:uid="{300B9C64-655C-46C2-BD34-427823150F65}"/>
    <cellStyle name="Vsota 2 3 3 2 2" xfId="32637" xr:uid="{49115C4D-0AA0-411D-B37D-D5665CF39C31}"/>
    <cellStyle name="Vsota 2 3 3 3" xfId="32638" xr:uid="{47D12370-0EBD-460A-BFE8-899F5ABA2730}"/>
    <cellStyle name="Vsota 2 3 3 4" xfId="32635" xr:uid="{CC260549-9048-4BAA-B98A-4913F57EDDD1}"/>
    <cellStyle name="Vsota 2 3 4" xfId="32639" xr:uid="{00B42528-D81F-448F-B23F-E695240D9BF3}"/>
    <cellStyle name="Vsota 2 3 5" xfId="32640" xr:uid="{F916CB37-E43A-4899-ADEA-B627BBDAA6B7}"/>
    <cellStyle name="Vsota 2 3 6" xfId="32617" xr:uid="{EA34FD24-B0C4-4412-B623-5468EE1A6D80}"/>
    <cellStyle name="Vsota 2 4" xfId="4577" xr:uid="{00000000-0005-0000-0000-0000151C0000}"/>
    <cellStyle name="Vsota 2 4 2" xfId="4578" xr:uid="{00000000-0005-0000-0000-0000161C0000}"/>
    <cellStyle name="Vsota 2 4 2 2" xfId="4579" xr:uid="{00000000-0005-0000-0000-0000171C0000}"/>
    <cellStyle name="Vsota 2 4 2 2 2" xfId="7213" xr:uid="{00000000-0005-0000-0000-0000181C0000}"/>
    <cellStyle name="Vsota 2 4 2 2 2 2" xfId="32645" xr:uid="{85CCA194-5C4D-476E-974E-20EE80D4C4CE}"/>
    <cellStyle name="Vsota 2 4 2 2 2 2 2" xfId="32646" xr:uid="{E9F2AF69-3667-4248-AD93-385E4BB03D6E}"/>
    <cellStyle name="Vsota 2 4 2 2 2 3" xfId="32647" xr:uid="{1921CD30-056E-475E-B336-2B82E299C49E}"/>
    <cellStyle name="Vsota 2 4 2 2 2 4" xfId="32644" xr:uid="{BC9EECCC-5632-4410-957F-305933B622E6}"/>
    <cellStyle name="Vsota 2 4 2 2 3" xfId="32648" xr:uid="{6A3992FF-D7E8-4297-AD6A-6A0536CF8864}"/>
    <cellStyle name="Vsota 2 4 2 2 4" xfId="32649" xr:uid="{D53077DD-5B95-43FC-AD56-17DF5867A41C}"/>
    <cellStyle name="Vsota 2 4 2 2 5" xfId="32643" xr:uid="{9ED6023E-474E-4AE7-808E-792D100F8626}"/>
    <cellStyle name="Vsota 2 4 2 3" xfId="4580" xr:uid="{00000000-0005-0000-0000-0000191C0000}"/>
    <cellStyle name="Vsota 2 4 2 3 2" xfId="7214" xr:uid="{00000000-0005-0000-0000-00001A1C0000}"/>
    <cellStyle name="Vsota 2 4 2 3 2 2" xfId="32651" xr:uid="{74067002-8797-403F-B4D2-23065B904A2D}"/>
    <cellStyle name="Vsota 2 4 2 3 3" xfId="32652" xr:uid="{4584B319-955B-4708-A31E-7B55EE81EC24}"/>
    <cellStyle name="Vsota 2 4 2 3 4" xfId="32650" xr:uid="{4C042E1C-3E43-416E-8B3F-2132F66EF921}"/>
    <cellStyle name="Vsota 2 4 2 4" xfId="7212" xr:uid="{00000000-0005-0000-0000-00001B1C0000}"/>
    <cellStyle name="Vsota 2 4 2 4 2" xfId="32654" xr:uid="{338E915A-2D99-4405-AC15-F591EDF0385B}"/>
    <cellStyle name="Vsota 2 4 2 4 2 2" xfId="32655" xr:uid="{9A965AB4-D516-437E-B7FC-7F743A93F408}"/>
    <cellStyle name="Vsota 2 4 2 4 3" xfId="32656" xr:uid="{B60BF9CE-3706-4999-B856-E751F285D46F}"/>
    <cellStyle name="Vsota 2 4 2 4 4" xfId="32653" xr:uid="{F7046CCC-D0A9-413C-BC6A-955A820B1127}"/>
    <cellStyle name="Vsota 2 4 2 5" xfId="32657" xr:uid="{E4E0EDBD-DD22-48BC-9C7F-EDF69137726A}"/>
    <cellStyle name="Vsota 2 4 2 6" xfId="32658" xr:uid="{819756BC-F131-4F65-83A1-675A238590B3}"/>
    <cellStyle name="Vsota 2 4 2 7" xfId="32642" xr:uid="{48946347-3DAF-4286-A2B0-1BBEB79C05F2}"/>
    <cellStyle name="Vsota 2 4 3" xfId="7211" xr:uid="{00000000-0005-0000-0000-00001C1C0000}"/>
    <cellStyle name="Vsota 2 4 3 2" xfId="32660" xr:uid="{3AEAABC4-7E6C-4414-9F00-822736C586D7}"/>
    <cellStyle name="Vsota 2 4 3 2 2" xfId="32661" xr:uid="{2BBC69E7-B2CC-4BF2-A0F6-74D1E168345A}"/>
    <cellStyle name="Vsota 2 4 3 3" xfId="32662" xr:uid="{5254331B-F537-4225-B844-F3F1082C5B8D}"/>
    <cellStyle name="Vsota 2 4 3 4" xfId="32659" xr:uid="{A5360FD1-1EDD-4244-B3FB-9832BAD9B0BB}"/>
    <cellStyle name="Vsota 2 4 4" xfId="32663" xr:uid="{986CE9B5-8523-4E81-B973-0BAE40B1F13C}"/>
    <cellStyle name="Vsota 2 4 5" xfId="32664" xr:uid="{5038BB43-122B-4846-BFAD-463B394DE4DF}"/>
    <cellStyle name="Vsota 2 4 6" xfId="32641" xr:uid="{8F60D14F-DAED-45C7-8282-B94A8B5FBD02}"/>
    <cellStyle name="Vsota 2 5" xfId="4581" xr:uid="{00000000-0005-0000-0000-00001D1C0000}"/>
    <cellStyle name="Vsota 2 5 2" xfId="4582" xr:uid="{00000000-0005-0000-0000-00001E1C0000}"/>
    <cellStyle name="Vsota 2 5 2 2" xfId="4583" xr:uid="{00000000-0005-0000-0000-00001F1C0000}"/>
    <cellStyle name="Vsota 2 5 2 2 2" xfId="7217" xr:uid="{00000000-0005-0000-0000-0000201C0000}"/>
    <cellStyle name="Vsota 2 5 2 2 2 2" xfId="32669" xr:uid="{BF68B4CF-2FAD-430E-AFBE-81D7FF917728}"/>
    <cellStyle name="Vsota 2 5 2 2 2 2 2" xfId="32670" xr:uid="{944E50BB-0614-4651-8B4B-3751B518E4A1}"/>
    <cellStyle name="Vsota 2 5 2 2 2 3" xfId="32671" xr:uid="{0512AE5A-633B-483D-8EAC-3B24B4D308D9}"/>
    <cellStyle name="Vsota 2 5 2 2 2 4" xfId="32668" xr:uid="{B99D6984-AACF-48A8-A689-CDA85A488887}"/>
    <cellStyle name="Vsota 2 5 2 2 3" xfId="32672" xr:uid="{59F30A30-5FF4-4296-9FF4-177469821A31}"/>
    <cellStyle name="Vsota 2 5 2 2 4" xfId="32673" xr:uid="{B4FDD667-C43F-464D-BB86-52CA1001741F}"/>
    <cellStyle name="Vsota 2 5 2 2 5" xfId="32667" xr:uid="{800C5E71-9202-43F7-921E-D165B02577CA}"/>
    <cellStyle name="Vsota 2 5 2 3" xfId="4584" xr:uid="{00000000-0005-0000-0000-0000211C0000}"/>
    <cellStyle name="Vsota 2 5 2 3 2" xfId="7218" xr:uid="{00000000-0005-0000-0000-0000221C0000}"/>
    <cellStyle name="Vsota 2 5 2 3 2 2" xfId="32675" xr:uid="{2446839B-598F-490D-B5A3-1B197C248BD9}"/>
    <cellStyle name="Vsota 2 5 2 3 3" xfId="32676" xr:uid="{39189620-6C7D-4248-BF4B-B3FB151D973E}"/>
    <cellStyle name="Vsota 2 5 2 3 4" xfId="32674" xr:uid="{77F560DD-D1ED-4BA9-8752-F0568F9CA62E}"/>
    <cellStyle name="Vsota 2 5 2 4" xfId="7216" xr:uid="{00000000-0005-0000-0000-0000231C0000}"/>
    <cellStyle name="Vsota 2 5 2 4 2" xfId="32678" xr:uid="{6173B0C9-705A-4D03-8529-67148D3337F7}"/>
    <cellStyle name="Vsota 2 5 2 4 2 2" xfId="32679" xr:uid="{1738C19D-8495-4D84-97DD-95F5EBDF0116}"/>
    <cellStyle name="Vsota 2 5 2 4 3" xfId="32680" xr:uid="{20E7F9FF-D0B0-43DD-A288-B93A437E0791}"/>
    <cellStyle name="Vsota 2 5 2 4 4" xfId="32677" xr:uid="{E4597961-31BC-49F4-AE58-FAFF34718269}"/>
    <cellStyle name="Vsota 2 5 2 5" xfId="32681" xr:uid="{825A615A-50E2-47BB-AED1-B544EDF274C5}"/>
    <cellStyle name="Vsota 2 5 2 6" xfId="32682" xr:uid="{A68F8AD0-3569-4B80-8E70-D117C2B0A079}"/>
    <cellStyle name="Vsota 2 5 2 7" xfId="32666" xr:uid="{42D54A46-1847-4FC4-8442-EAFC3ABCE4B0}"/>
    <cellStyle name="Vsota 2 5 3" xfId="7215" xr:uid="{00000000-0005-0000-0000-0000241C0000}"/>
    <cellStyle name="Vsota 2 5 3 2" xfId="32684" xr:uid="{10DF4420-49C4-4A49-B737-6174E1634C6E}"/>
    <cellStyle name="Vsota 2 5 3 2 2" xfId="32685" xr:uid="{E078E851-2D1A-4470-B282-99ADE57920F7}"/>
    <cellStyle name="Vsota 2 5 3 3" xfId="32686" xr:uid="{600CF4DE-48C0-4722-9D48-DEDF458D312F}"/>
    <cellStyle name="Vsota 2 5 3 4" xfId="32683" xr:uid="{330B406D-B572-490C-A9FC-39771EC6FB6E}"/>
    <cellStyle name="Vsota 2 5 4" xfId="32687" xr:uid="{ABC3E540-B31F-48C7-838D-07CF2DE57CBE}"/>
    <cellStyle name="Vsota 2 5 5" xfId="32688" xr:uid="{9530D7A8-7345-4FDA-85DB-A1CBCC5182C9}"/>
    <cellStyle name="Vsota 2 5 6" xfId="32665" xr:uid="{5E4DD89C-5A22-4B6A-800D-8BD6BF895250}"/>
    <cellStyle name="Vsota 2 6" xfId="4585" xr:uid="{00000000-0005-0000-0000-0000251C0000}"/>
    <cellStyle name="Vsota 2 6 2" xfId="4586" xr:uid="{00000000-0005-0000-0000-0000261C0000}"/>
    <cellStyle name="Vsota 2 6 2 2" xfId="7220" xr:uid="{00000000-0005-0000-0000-0000271C0000}"/>
    <cellStyle name="Vsota 2 6 2 2 2" xfId="32692" xr:uid="{77F1F625-90C4-4732-B01A-A18A89F7AB27}"/>
    <cellStyle name="Vsota 2 6 2 2 2 2" xfId="32693" xr:uid="{0DA22C96-7050-453C-8618-290B21276B27}"/>
    <cellStyle name="Vsota 2 6 2 2 3" xfId="32694" xr:uid="{F6063C0C-8DF2-493A-93EF-C3E082E62837}"/>
    <cellStyle name="Vsota 2 6 2 2 4" xfId="32691" xr:uid="{3FEAE9DB-94B1-4612-8214-49A484ABAB51}"/>
    <cellStyle name="Vsota 2 6 2 3" xfId="32695" xr:uid="{69933418-54A0-445F-83A0-5E9DDD84BB01}"/>
    <cellStyle name="Vsota 2 6 2 4" xfId="32696" xr:uid="{F7EF8856-CD8E-49C6-97B5-29890D552C50}"/>
    <cellStyle name="Vsota 2 6 2 5" xfId="32690" xr:uid="{7DCB863D-28A2-4F13-A44B-30528F9EFCB5}"/>
    <cellStyle name="Vsota 2 6 3" xfId="4587" xr:uid="{00000000-0005-0000-0000-0000281C0000}"/>
    <cellStyle name="Vsota 2 6 3 2" xfId="7221" xr:uid="{00000000-0005-0000-0000-0000291C0000}"/>
    <cellStyle name="Vsota 2 6 3 2 2" xfId="32698" xr:uid="{3B65787B-6370-4230-89B5-A7740265FDD0}"/>
    <cellStyle name="Vsota 2 6 3 3" xfId="32699" xr:uid="{A93E5D55-32D2-480B-8D8C-617D2F701B14}"/>
    <cellStyle name="Vsota 2 6 3 4" xfId="32697" xr:uid="{97FB22A3-AAA0-435C-9785-B68130E1E211}"/>
    <cellStyle name="Vsota 2 6 4" xfId="7219" xr:uid="{00000000-0005-0000-0000-00002A1C0000}"/>
    <cellStyle name="Vsota 2 6 4 2" xfId="32701" xr:uid="{3EB6CC41-BFD1-4C75-8A82-1829BCE6EE35}"/>
    <cellStyle name="Vsota 2 6 4 2 2" xfId="32702" xr:uid="{708AD31B-1D5E-4D35-8DB9-54A2829405D9}"/>
    <cellStyle name="Vsota 2 6 4 3" xfId="32703" xr:uid="{8751635D-C37F-4B58-997A-B630BBD42BF8}"/>
    <cellStyle name="Vsota 2 6 4 4" xfId="32700" xr:uid="{ACA51A22-508A-469A-8B92-9B82D2AE42A3}"/>
    <cellStyle name="Vsota 2 6 5" xfId="32704" xr:uid="{F13FCBDF-2AA7-468A-AAB3-046ECC5DD16F}"/>
    <cellStyle name="Vsota 2 6 6" xfId="32705" xr:uid="{DF8EF244-9B9F-4193-8437-8799F2E460F6}"/>
    <cellStyle name="Vsota 2 6 7" xfId="32689" xr:uid="{5066D97D-CB4E-412D-85AC-5D164FDA3DF5}"/>
    <cellStyle name="Vsota 2 7" xfId="4588" xr:uid="{00000000-0005-0000-0000-00002B1C0000}"/>
    <cellStyle name="Vsota 2 7 2" xfId="4589" xr:uid="{00000000-0005-0000-0000-00002C1C0000}"/>
    <cellStyle name="Vsota 2 7 2 2" xfId="7223" xr:uid="{00000000-0005-0000-0000-00002D1C0000}"/>
    <cellStyle name="Vsota 2 7 2 2 2" xfId="32709" xr:uid="{79BF7236-BA97-4CDE-99B3-2BE1615FB8C8}"/>
    <cellStyle name="Vsota 2 7 2 2 2 2" xfId="32710" xr:uid="{525ED9D1-18B1-4D3B-AFF1-DF9440E1A741}"/>
    <cellStyle name="Vsota 2 7 2 2 3" xfId="32711" xr:uid="{C4FDF1B1-9F7B-4E2A-96B3-EFA4E3AB0079}"/>
    <cellStyle name="Vsota 2 7 2 2 4" xfId="32708" xr:uid="{779FB10D-3F3E-47BA-B4DD-0464DACDC683}"/>
    <cellStyle name="Vsota 2 7 2 3" xfId="32712" xr:uid="{06EF8EC5-19AA-49A7-BDC0-C6E083F6A760}"/>
    <cellStyle name="Vsota 2 7 2 4" xfId="32713" xr:uid="{513A1394-885F-40AE-BF01-969BAEC434B7}"/>
    <cellStyle name="Vsota 2 7 2 5" xfId="32707" xr:uid="{976A4C19-2DB9-4F0E-A8B5-D1732ED87474}"/>
    <cellStyle name="Vsota 2 7 3" xfId="4590" xr:uid="{00000000-0005-0000-0000-00002E1C0000}"/>
    <cellStyle name="Vsota 2 7 3 2" xfId="7224" xr:uid="{00000000-0005-0000-0000-00002F1C0000}"/>
    <cellStyle name="Vsota 2 7 3 2 2" xfId="32715" xr:uid="{625F060E-89AE-428D-9C61-0BF509D7AE90}"/>
    <cellStyle name="Vsota 2 7 3 3" xfId="32716" xr:uid="{01198C0F-E179-42C5-A914-BD23917CB797}"/>
    <cellStyle name="Vsota 2 7 3 4" xfId="32714" xr:uid="{8B5DE222-C43D-4541-81D5-D9AC89471E96}"/>
    <cellStyle name="Vsota 2 7 4" xfId="7222" xr:uid="{00000000-0005-0000-0000-0000301C0000}"/>
    <cellStyle name="Vsota 2 7 4 2" xfId="32718" xr:uid="{7BE1CC1D-8CE1-44AB-A0C2-048CA9190724}"/>
    <cellStyle name="Vsota 2 7 4 2 2" xfId="32719" xr:uid="{0363B1FC-B85B-4BF1-B99D-E8D731D36CC1}"/>
    <cellStyle name="Vsota 2 7 4 3" xfId="32720" xr:uid="{6793436A-0C04-432F-9BAC-B2B712F3C92B}"/>
    <cellStyle name="Vsota 2 7 4 4" xfId="32717" xr:uid="{359B0B50-4E23-49B0-9C69-A58F6984ADDD}"/>
    <cellStyle name="Vsota 2 7 5" xfId="32721" xr:uid="{3D844438-F134-466C-8C62-77356E238A19}"/>
    <cellStyle name="Vsota 2 7 6" xfId="32722" xr:uid="{1C513282-21F3-45D3-9B84-C3ECFEF95276}"/>
    <cellStyle name="Vsota 2 7 7" xfId="32706" xr:uid="{9529A032-FD6C-49E8-8B08-824CD79C0717}"/>
    <cellStyle name="Vsota 2 8" xfId="7184" xr:uid="{00000000-0005-0000-0000-0000311C0000}"/>
    <cellStyle name="Vsota 2 8 2" xfId="32724" xr:uid="{AE456C1A-CACD-4923-AF20-D28EFCD640BD}"/>
    <cellStyle name="Vsota 2 8 2 2" xfId="32725" xr:uid="{473F9C80-27E1-4210-88F9-2C205550B2B2}"/>
    <cellStyle name="Vsota 2 8 3" xfId="32726" xr:uid="{F9CC975D-F8DC-4627-8E67-97B27C88AC81}"/>
    <cellStyle name="Vsota 2 8 4" xfId="32723" xr:uid="{61C31B11-08E4-41EE-A6A9-6D7B7625D4FD}"/>
    <cellStyle name="Vsota 2 9" xfId="32727" xr:uid="{61D2C0CC-C402-405F-9792-79DCD6983901}"/>
    <cellStyle name="Vsota 3" xfId="4591" xr:uid="{00000000-0005-0000-0000-0000321C0000}"/>
    <cellStyle name="Vsota 3 2" xfId="4592" xr:uid="{00000000-0005-0000-0000-0000331C0000}"/>
    <cellStyle name="Vsota 3 2 2" xfId="4593" xr:uid="{00000000-0005-0000-0000-0000341C0000}"/>
    <cellStyle name="Vsota 3 2 2 2" xfId="7227" xr:uid="{00000000-0005-0000-0000-0000351C0000}"/>
    <cellStyle name="Vsota 3 2 2 2 2" xfId="32732" xr:uid="{4357BD5C-9A76-4CF3-9398-845BCAFE1596}"/>
    <cellStyle name="Vsota 3 2 2 2 2 2" xfId="32733" xr:uid="{9F82CF62-5545-499A-BA97-353A3B4914AE}"/>
    <cellStyle name="Vsota 3 2 2 2 3" xfId="32734" xr:uid="{AC9B6290-98EB-4748-8ECD-1B606777EB95}"/>
    <cellStyle name="Vsota 3 2 2 2 4" xfId="32731" xr:uid="{40CDE68E-F710-4FED-912C-3186FF78D3DD}"/>
    <cellStyle name="Vsota 3 2 2 3" xfId="32735" xr:uid="{E3D1A9A7-49C8-4CCF-834C-AA54B2E58DCD}"/>
    <cellStyle name="Vsota 3 2 2 4" xfId="32736" xr:uid="{434E56FD-BDC8-4648-92FD-2605C97ABF5C}"/>
    <cellStyle name="Vsota 3 2 2 5" xfId="32730" xr:uid="{BEE61BC3-BDB9-4E3C-9599-455D0739AB6F}"/>
    <cellStyle name="Vsota 3 2 3" xfId="4594" xr:uid="{00000000-0005-0000-0000-0000361C0000}"/>
    <cellStyle name="Vsota 3 2 3 2" xfId="7228" xr:uid="{00000000-0005-0000-0000-0000371C0000}"/>
    <cellStyle name="Vsota 3 2 3 2 2" xfId="32738" xr:uid="{D7F94C54-7DEF-46A1-9159-A06211330439}"/>
    <cellStyle name="Vsota 3 2 3 3" xfId="32739" xr:uid="{FED7F16B-4350-43A1-8703-2CB10B638B8E}"/>
    <cellStyle name="Vsota 3 2 3 4" xfId="32737" xr:uid="{FAE49612-576E-4995-80E0-E03B9CABD9B1}"/>
    <cellStyle name="Vsota 3 2 4" xfId="7226" xr:uid="{00000000-0005-0000-0000-0000381C0000}"/>
    <cellStyle name="Vsota 3 2 4 2" xfId="32741" xr:uid="{A9801A63-30F1-46DA-AC34-53040DC2D9B0}"/>
    <cellStyle name="Vsota 3 2 4 2 2" xfId="32742" xr:uid="{D6D5CEEE-0A17-4097-B5E4-478CAEF407BD}"/>
    <cellStyle name="Vsota 3 2 4 3" xfId="32743" xr:uid="{2BBF4807-0231-448B-AFE7-182D0089E74A}"/>
    <cellStyle name="Vsota 3 2 4 4" xfId="32740" xr:uid="{ACBE94EF-12A9-4861-9027-185639DD7DED}"/>
    <cellStyle name="Vsota 3 2 5" xfId="32744" xr:uid="{49A4CAC0-C6D7-45AF-A0E9-50A874320779}"/>
    <cellStyle name="Vsota 3 2 6" xfId="32745" xr:uid="{189FCF28-E2D2-4EAC-9377-4EA82C3B57FF}"/>
    <cellStyle name="Vsota 3 2 7" xfId="32729" xr:uid="{885C3BDA-9AE0-4953-BC33-8851A53B9324}"/>
    <cellStyle name="Vsota 3 3" xfId="4595" xr:uid="{00000000-0005-0000-0000-0000391C0000}"/>
    <cellStyle name="Vsota 3 3 2" xfId="4596" xr:uid="{00000000-0005-0000-0000-00003A1C0000}"/>
    <cellStyle name="Vsota 3 3 2 2" xfId="7230" xr:uid="{00000000-0005-0000-0000-00003B1C0000}"/>
    <cellStyle name="Vsota 3 3 2 2 2" xfId="32749" xr:uid="{7D656C6F-8BFE-476B-8327-DE7D8AE57BE1}"/>
    <cellStyle name="Vsota 3 3 2 2 2 2" xfId="32750" xr:uid="{AA7EAB77-AE54-4F3C-82F9-EC02EC6A6CFB}"/>
    <cellStyle name="Vsota 3 3 2 2 3" xfId="32751" xr:uid="{704C530C-2D16-46BD-B59A-F20AC465CC7E}"/>
    <cellStyle name="Vsota 3 3 2 2 4" xfId="32748" xr:uid="{73253DF4-3C9A-4A10-AB5A-63B98CD3B63F}"/>
    <cellStyle name="Vsota 3 3 2 3" xfId="32752" xr:uid="{64BC892F-3277-4746-9C07-ED42D685FACE}"/>
    <cellStyle name="Vsota 3 3 2 4" xfId="32753" xr:uid="{519D6FF3-616E-48CE-BE92-51D1C763FCE2}"/>
    <cellStyle name="Vsota 3 3 2 5" xfId="32747" xr:uid="{9A18643D-4BEF-4A45-A495-7C7B16DF7017}"/>
    <cellStyle name="Vsota 3 3 3" xfId="4597" xr:uid="{00000000-0005-0000-0000-00003C1C0000}"/>
    <cellStyle name="Vsota 3 3 3 2" xfId="7231" xr:uid="{00000000-0005-0000-0000-00003D1C0000}"/>
    <cellStyle name="Vsota 3 3 3 2 2" xfId="32755" xr:uid="{FE8EE842-7EAA-4294-81CA-CE070B1FA7BE}"/>
    <cellStyle name="Vsota 3 3 3 3" xfId="32756" xr:uid="{E1CA9E46-CFD6-4CCD-AE3B-44B95C8A38A5}"/>
    <cellStyle name="Vsota 3 3 3 4" xfId="32754" xr:uid="{92F74307-96A5-417F-8796-C6F64A2329B7}"/>
    <cellStyle name="Vsota 3 3 4" xfId="7229" xr:uid="{00000000-0005-0000-0000-00003E1C0000}"/>
    <cellStyle name="Vsota 3 3 4 2" xfId="32758" xr:uid="{4228FC4E-AFF0-403D-9B71-291BFC649684}"/>
    <cellStyle name="Vsota 3 3 4 2 2" xfId="32759" xr:uid="{FC585C1D-FC44-4C23-ABA4-DF6081E9E9BF}"/>
    <cellStyle name="Vsota 3 3 4 3" xfId="32760" xr:uid="{8423C662-5A28-421C-B1C7-1709285F4A72}"/>
    <cellStyle name="Vsota 3 3 4 4" xfId="32757" xr:uid="{2036005C-BB20-4B4D-8D22-4428D313FF00}"/>
    <cellStyle name="Vsota 3 3 5" xfId="32761" xr:uid="{347492AA-2D07-4127-BD27-434D8C20A6A5}"/>
    <cellStyle name="Vsota 3 3 6" xfId="32762" xr:uid="{99159E69-110A-449E-B283-77DADA402742}"/>
    <cellStyle name="Vsota 3 3 7" xfId="32746" xr:uid="{7503A390-EA8B-4DC0-83C4-99EF6D4CFEA0}"/>
    <cellStyle name="Vsota 3 4" xfId="7225" xr:uid="{00000000-0005-0000-0000-00003F1C0000}"/>
    <cellStyle name="Vsota 3 4 2" xfId="32764" xr:uid="{1F762868-B001-4E08-8BE2-0F0D0DB6D72E}"/>
    <cellStyle name="Vsota 3 4 2 2" xfId="32765" xr:uid="{49FDD499-A678-4E8C-9BD9-3613450D2B08}"/>
    <cellStyle name="Vsota 3 4 3" xfId="32766" xr:uid="{A193EE58-D500-45F6-B3B1-A1A102535C79}"/>
    <cellStyle name="Vsota 3 4 4" xfId="32763" xr:uid="{74A8F09B-672E-416B-9E18-FA88987C6755}"/>
    <cellStyle name="Vsota 3 5" xfId="32767" xr:uid="{61D985AC-6067-4C09-8D7C-A7AEFF324B13}"/>
    <cellStyle name="Vsota 3 6" xfId="32768" xr:uid="{AF7FA7EA-584E-48E4-B034-3472232D5287}"/>
    <cellStyle name="Vsota 3 7" xfId="32728" xr:uid="{130725D6-C7FF-46CA-A07F-4C0EA36A7CD6}"/>
  </cellStyles>
  <dxfs count="0"/>
  <tableStyles count="0" defaultTableStyle="TableStyleMedium9" defaultPivotStyle="PivotStyleLight16"/>
  <colors>
    <mruColors>
      <color rgb="FFFF6600"/>
      <color rgb="FFBA6354"/>
      <color rgb="FFFF33CC"/>
      <color rgb="FF8CE2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2018%20projekti%20TEKO&#268;I\37_Projekt_Po&#353;ta%20BAKOVSKA\20190613_Popis%20OBJEKT_BAKOVSKA_s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91Projekti\Users\Dell\Documents\Popisi\BIPA-&#268;RNU&#352;KI%20BAJER%20kon&#269;ni%20popisi%2030.4.2012\2-crnuski%20bajer_arh_klet_pzi_2604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ell\Documents\Popisi\BIPA-&#268;RNU&#352;KI%20BAJER%20kon&#269;ni%20popisi%2030.4.2012\2-crnuski%20bajer_arh_klet_pzi_2604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ITJA-PC2\Users\Users\delo\_URB_EKO\_arhiv\_zakljuceni_projekti\INZ_kongresni_trg\razpis\rd\popis_d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Gradbena dela"/>
      <sheetName val="Obrtniška dela"/>
      <sheetName val="REKAPITULACIJA"/>
      <sheetName val="Stavbno pohištvo"/>
    </sheetNames>
    <sheetDataSet>
      <sheetData sheetId="0">
        <row r="38">
          <cell r="B38">
            <v>1</v>
          </cell>
        </row>
        <row r="40">
          <cell r="B40">
            <v>1</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sheetName val="rekapitulacija"/>
      <sheetName val="PROJEKTNA DOKUMENTACIJA"/>
      <sheetName val="PRESTAVITEV_KOMUNALNIH_VODOV"/>
      <sheetName val="ZAŠČITA_GRADBENE_JAME_OBJEKT"/>
      <sheetName val="ZAŠČITA_GRADBENE_JAME_DOVOZ"/>
      <sheetName val="GRADNJA_GARAŽA"/>
      <sheetName val="GRADNJA_DOVOZ"/>
      <sheetName val="ZUNANJA_UREDITEV"/>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3">
    <wetp:webextensionref xmlns:r="http://schemas.openxmlformats.org/officeDocument/2006/relationships" r:id="rId1"/>
  </wetp:taskpane>
  <wetp:taskpane dockstate="right" visibility="0" width="438" row="4">
    <wetp:webextensionref xmlns:r="http://schemas.openxmlformats.org/officeDocument/2006/relationships" r:id="rId2"/>
  </wetp:taskpane>
</wetp:taskpanes>
</file>

<file path=xl/webextensions/webextension1.xml><?xml version="1.0" encoding="utf-8"?>
<we:webextension xmlns:we="http://schemas.microsoft.com/office/webextensions/webextension/2010/11" id="{9ED43749-D6A5-4931-9D8C-47A7F4FEA18C}">
  <we:reference id="wa200005669" version="2.0.0.0" store="sl-SI" storeType="OMEX"/>
  <we:alternateReferences>
    <we:reference id="WA200005669" version="2.0.0.0" store=""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CD83DB53-D753-4B51-B38B-FEC712894A00}">
  <we:reference id="wa200005271" version="2.5.5.0" store="sl-SI" storeType="OMEX"/>
  <we:alternateReferences>
    <we:reference id="wa200005271" version="2.5.5.0" store="wa200005271"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18"/>
  <sheetViews>
    <sheetView tabSelected="1" view="pageBreakPreview" zoomScaleNormal="100" zoomScaleSheetLayoutView="100" workbookViewId="0">
      <selection sqref="A1:B1"/>
    </sheetView>
  </sheetViews>
  <sheetFormatPr defaultColWidth="9.109375" defaultRowHeight="13.8"/>
  <cols>
    <col min="1" max="1" width="68.33203125" style="15" customWidth="1"/>
    <col min="2" max="2" width="16.44140625" style="48" customWidth="1"/>
    <col min="3" max="3" width="18.44140625" style="15" customWidth="1"/>
    <col min="4" max="4" width="10.88671875" style="15" customWidth="1"/>
    <col min="5" max="5" width="10.33203125" style="15" customWidth="1"/>
    <col min="6" max="6" width="10.6640625" style="15" bestFit="1" customWidth="1"/>
    <col min="7" max="16384" width="9.109375" style="15"/>
  </cols>
  <sheetData>
    <row r="1" spans="1:7" s="14" customFormat="1" ht="18">
      <c r="A1" s="275" t="s">
        <v>233</v>
      </c>
      <c r="B1" s="275"/>
      <c r="C1" s="12"/>
      <c r="D1" s="12"/>
      <c r="E1" s="12"/>
      <c r="F1" s="12"/>
      <c r="G1" s="13"/>
    </row>
    <row r="2" spans="1:7" ht="66" customHeight="1">
      <c r="A2" s="272" t="s">
        <v>209</v>
      </c>
      <c r="B2" s="272"/>
    </row>
    <row r="3" spans="1:7" ht="16.5" customHeight="1">
      <c r="A3" s="274"/>
      <c r="B3" s="274"/>
    </row>
    <row r="4" spans="1:7" ht="16.2" thickBot="1">
      <c r="A4" s="273" t="s">
        <v>14</v>
      </c>
      <c r="B4" s="273"/>
    </row>
    <row r="5" spans="1:7" ht="15.6">
      <c r="A5" s="17" t="s">
        <v>47</v>
      </c>
      <c r="B5" s="46">
        <f>'PRIPRAVLJALNA DELA'!F8</f>
        <v>0</v>
      </c>
    </row>
    <row r="6" spans="1:7" ht="15.6">
      <c r="A6" s="18" t="s">
        <v>230</v>
      </c>
      <c r="B6" s="45">
        <f>'FEKALNA KANALIZACIJA'!F9</f>
        <v>0</v>
      </c>
    </row>
    <row r="7" spans="1:7" ht="15.6">
      <c r="A7" s="18" t="s">
        <v>232</v>
      </c>
      <c r="B7" s="45">
        <f>'METEORNA KANALIZACIJA'!F9</f>
        <v>0</v>
      </c>
    </row>
    <row r="8" spans="1:7" ht="15.6">
      <c r="A8" s="18" t="s">
        <v>99</v>
      </c>
      <c r="B8" s="45">
        <f>VODOVOD!F11</f>
        <v>0</v>
      </c>
    </row>
    <row r="9" spans="1:7" ht="15.6">
      <c r="A9" s="18" t="s">
        <v>113</v>
      </c>
      <c r="B9" s="45">
        <f>'HIDROFORSKA POSTAJA'!F20</f>
        <v>0</v>
      </c>
    </row>
    <row r="10" spans="1:7" ht="15.6">
      <c r="A10" s="18" t="s">
        <v>521</v>
      </c>
      <c r="B10" s="45">
        <f>'HP-el.instalacije'!J16</f>
        <v>0</v>
      </c>
    </row>
    <row r="11" spans="1:7" ht="15.6">
      <c r="A11" s="18" t="s">
        <v>522</v>
      </c>
      <c r="B11" s="45">
        <f>'HP-NN priključek'!J15</f>
        <v>0</v>
      </c>
    </row>
    <row r="12" spans="1:7" ht="16.2" thickBot="1">
      <c r="A12" s="18" t="s">
        <v>231</v>
      </c>
      <c r="B12" s="45">
        <f>ASFALT!F10</f>
        <v>0</v>
      </c>
    </row>
    <row r="13" spans="1:7" ht="16.2" thickTop="1">
      <c r="A13" s="19" t="s">
        <v>17</v>
      </c>
      <c r="B13" s="47">
        <f>SUM(B5:B12)</f>
        <v>0</v>
      </c>
    </row>
    <row r="14" spans="1:7" ht="15.6">
      <c r="A14" s="18" t="s">
        <v>48</v>
      </c>
      <c r="B14" s="45">
        <f>B13*0.1</f>
        <v>0</v>
      </c>
    </row>
    <row r="15" spans="1:7" ht="15.6">
      <c r="A15" s="18" t="s">
        <v>17</v>
      </c>
      <c r="B15" s="45">
        <f>B13+B14</f>
        <v>0</v>
      </c>
    </row>
    <row r="16" spans="1:7" ht="16.2" thickBot="1">
      <c r="A16" s="18" t="s">
        <v>19</v>
      </c>
      <c r="B16" s="45">
        <f>B15*0.22</f>
        <v>0</v>
      </c>
    </row>
    <row r="17" spans="1:2" ht="16.2" thickTop="1">
      <c r="A17" s="19" t="s">
        <v>18</v>
      </c>
      <c r="B17" s="47">
        <f>B16+B15</f>
        <v>0</v>
      </c>
    </row>
    <row r="18" spans="1:2" ht="15.6">
      <c r="A18" s="20"/>
      <c r="B18" s="45"/>
    </row>
  </sheetData>
  <mergeCells count="4">
    <mergeCell ref="A2:B2"/>
    <mergeCell ref="A4:B4"/>
    <mergeCell ref="A3:B3"/>
    <mergeCell ref="A1:B1"/>
  </mergeCells>
  <pageMargins left="1.1023622047244095" right="0.19685039370078741" top="0.35433070866141736" bottom="0.35433070866141736" header="0.31496062992125984" footer="0.31496062992125984"/>
  <pageSetup paperSize="9" orientation="portrait" r:id="rId1"/>
  <headerFooter>
    <oddFooter>&amp;C&amp;8stran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6275D-F8D8-455D-A029-00D1AA01139A}">
  <sheetPr codeName="List21"/>
  <dimension ref="A2:B64"/>
  <sheetViews>
    <sheetView view="pageBreakPreview" zoomScale="60" zoomScaleNormal="100" workbookViewId="0"/>
  </sheetViews>
  <sheetFormatPr defaultRowHeight="13.2"/>
  <cols>
    <col min="1" max="1" width="4.6640625" style="69" customWidth="1"/>
    <col min="2" max="2" width="74.33203125" style="70" customWidth="1"/>
  </cols>
  <sheetData>
    <row r="2" spans="1:2">
      <c r="B2" s="70" t="s">
        <v>119</v>
      </c>
    </row>
    <row r="3" spans="1:2" ht="26.4">
      <c r="B3" s="70" t="s">
        <v>120</v>
      </c>
    </row>
    <row r="4" spans="1:2">
      <c r="A4" s="69" t="s">
        <v>0</v>
      </c>
      <c r="B4" s="70" t="s">
        <v>121</v>
      </c>
    </row>
    <row r="5" spans="1:2">
      <c r="A5" s="69" t="s">
        <v>2</v>
      </c>
      <c r="B5" s="70" t="s">
        <v>122</v>
      </c>
    </row>
    <row r="6" spans="1:2" ht="57.6" customHeight="1">
      <c r="A6" s="69" t="s">
        <v>3</v>
      </c>
      <c r="B6" s="70" t="s">
        <v>123</v>
      </c>
    </row>
    <row r="7" spans="1:2" ht="30" customHeight="1">
      <c r="A7" s="69" t="s">
        <v>4</v>
      </c>
      <c r="B7" s="70" t="s">
        <v>124</v>
      </c>
    </row>
    <row r="8" spans="1:2" ht="71.400000000000006" customHeight="1">
      <c r="A8" s="69" t="s">
        <v>13</v>
      </c>
      <c r="B8" s="70" t="s">
        <v>125</v>
      </c>
    </row>
    <row r="9" spans="1:2">
      <c r="A9" s="69" t="s">
        <v>20</v>
      </c>
      <c r="B9" s="70" t="s">
        <v>126</v>
      </c>
    </row>
    <row r="10" spans="1:2" ht="48" customHeight="1">
      <c r="A10" s="69" t="s">
        <v>21</v>
      </c>
      <c r="B10" s="70" t="s">
        <v>127</v>
      </c>
    </row>
    <row r="11" spans="1:2" ht="58.95" customHeight="1">
      <c r="A11" s="69" t="s">
        <v>58</v>
      </c>
      <c r="B11" s="70" t="s">
        <v>128</v>
      </c>
    </row>
    <row r="12" spans="1:2">
      <c r="A12" s="69" t="s">
        <v>62</v>
      </c>
      <c r="B12" s="70" t="s">
        <v>129</v>
      </c>
    </row>
    <row r="13" spans="1:2" ht="69" customHeight="1">
      <c r="A13" s="69" t="s">
        <v>63</v>
      </c>
      <c r="B13" s="70" t="s">
        <v>130</v>
      </c>
    </row>
    <row r="14" spans="1:2" ht="52.8">
      <c r="A14" s="69" t="s">
        <v>64</v>
      </c>
      <c r="B14" s="70" t="s">
        <v>131</v>
      </c>
    </row>
    <row r="15" spans="1:2" ht="45" customHeight="1">
      <c r="A15" s="69" t="s">
        <v>65</v>
      </c>
      <c r="B15" s="70" t="s">
        <v>132</v>
      </c>
    </row>
    <row r="16" spans="1:2">
      <c r="A16" s="69" t="s">
        <v>69</v>
      </c>
      <c r="B16" s="70" t="s">
        <v>133</v>
      </c>
    </row>
    <row r="17" spans="1:2" ht="26.4">
      <c r="A17" s="69" t="s">
        <v>70</v>
      </c>
      <c r="B17" s="70" t="s">
        <v>134</v>
      </c>
    </row>
    <row r="18" spans="1:2">
      <c r="A18" s="69" t="s">
        <v>71</v>
      </c>
      <c r="B18" s="70" t="s">
        <v>135</v>
      </c>
    </row>
    <row r="19" spans="1:2">
      <c r="A19" s="69" t="s">
        <v>72</v>
      </c>
      <c r="B19" s="70" t="s">
        <v>136</v>
      </c>
    </row>
    <row r="20" spans="1:2">
      <c r="A20" s="69" t="s">
        <v>73</v>
      </c>
      <c r="B20" s="70" t="s">
        <v>137</v>
      </c>
    </row>
    <row r="21" spans="1:2">
      <c r="A21" s="69" t="s">
        <v>74</v>
      </c>
      <c r="B21" s="70" t="s">
        <v>138</v>
      </c>
    </row>
    <row r="22" spans="1:2">
      <c r="A22" s="69" t="s">
        <v>75</v>
      </c>
      <c r="B22" s="70" t="s">
        <v>139</v>
      </c>
    </row>
    <row r="23" spans="1:2" ht="26.4">
      <c r="A23" s="69" t="s">
        <v>76</v>
      </c>
      <c r="B23" s="70" t="s">
        <v>140</v>
      </c>
    </row>
    <row r="24" spans="1:2">
      <c r="A24" s="69" t="s">
        <v>77</v>
      </c>
      <c r="B24" s="70" t="s">
        <v>141</v>
      </c>
    </row>
    <row r="25" spans="1:2">
      <c r="A25" s="69" t="s">
        <v>78</v>
      </c>
      <c r="B25" s="70" t="s">
        <v>142</v>
      </c>
    </row>
    <row r="26" spans="1:2" ht="26.4">
      <c r="A26" s="69" t="s">
        <v>79</v>
      </c>
      <c r="B26" s="70" t="s">
        <v>143</v>
      </c>
    </row>
    <row r="27" spans="1:2" ht="39.6">
      <c r="A27" s="69" t="s">
        <v>80</v>
      </c>
      <c r="B27" s="70" t="s">
        <v>144</v>
      </c>
    </row>
    <row r="28" spans="1:2">
      <c r="A28" s="69" t="s">
        <v>81</v>
      </c>
      <c r="B28" s="70" t="s">
        <v>145</v>
      </c>
    </row>
    <row r="29" spans="1:2">
      <c r="A29" s="69" t="s">
        <v>82</v>
      </c>
      <c r="B29" s="70" t="s">
        <v>146</v>
      </c>
    </row>
    <row r="30" spans="1:2" ht="39.6">
      <c r="A30" s="69" t="s">
        <v>83</v>
      </c>
      <c r="B30" s="70" t="s">
        <v>147</v>
      </c>
    </row>
    <row r="31" spans="1:2">
      <c r="A31" s="69" t="s">
        <v>84</v>
      </c>
      <c r="B31" s="70" t="s">
        <v>148</v>
      </c>
    </row>
    <row r="32" spans="1:2">
      <c r="A32" s="69" t="s">
        <v>85</v>
      </c>
      <c r="B32" s="70" t="s">
        <v>149</v>
      </c>
    </row>
    <row r="33" spans="1:2" ht="26.4">
      <c r="A33" s="69" t="s">
        <v>86</v>
      </c>
      <c r="B33" s="70" t="s">
        <v>150</v>
      </c>
    </row>
    <row r="34" spans="1:2">
      <c r="A34" s="69" t="s">
        <v>87</v>
      </c>
      <c r="B34" s="70" t="s">
        <v>151</v>
      </c>
    </row>
    <row r="35" spans="1:2" ht="39.6">
      <c r="A35" s="69" t="s">
        <v>152</v>
      </c>
      <c r="B35" s="70" t="s">
        <v>153</v>
      </c>
    </row>
    <row r="36" spans="1:2" ht="39.6">
      <c r="A36" s="69" t="s">
        <v>154</v>
      </c>
      <c r="B36" s="70" t="s">
        <v>155</v>
      </c>
    </row>
    <row r="37" spans="1:2" ht="39.6">
      <c r="A37" s="69" t="s">
        <v>156</v>
      </c>
      <c r="B37" s="70" t="s">
        <v>157</v>
      </c>
    </row>
    <row r="38" spans="1:2" ht="84" customHeight="1">
      <c r="A38" s="69" t="s">
        <v>158</v>
      </c>
      <c r="B38" s="70" t="s">
        <v>159</v>
      </c>
    </row>
    <row r="39" spans="1:2" ht="145.19999999999999">
      <c r="A39" s="69" t="s">
        <v>160</v>
      </c>
      <c r="B39" s="70" t="s">
        <v>161</v>
      </c>
    </row>
    <row r="40" spans="1:2" ht="26.4">
      <c r="A40" s="69" t="s">
        <v>162</v>
      </c>
      <c r="B40" s="70" t="s">
        <v>163</v>
      </c>
    </row>
    <row r="41" spans="1:2">
      <c r="A41" s="69" t="s">
        <v>164</v>
      </c>
      <c r="B41" s="70" t="s">
        <v>165</v>
      </c>
    </row>
    <row r="42" spans="1:2" ht="26.4">
      <c r="A42" s="69" t="s">
        <v>166</v>
      </c>
      <c r="B42" s="70" t="s">
        <v>167</v>
      </c>
    </row>
    <row r="43" spans="1:2">
      <c r="A43" s="69" t="s">
        <v>168</v>
      </c>
      <c r="B43" s="70" t="s">
        <v>169</v>
      </c>
    </row>
    <row r="44" spans="1:2">
      <c r="A44" s="69" t="s">
        <v>170</v>
      </c>
      <c r="B44" s="70" t="s">
        <v>208</v>
      </c>
    </row>
    <row r="45" spans="1:2">
      <c r="A45" s="69" t="s">
        <v>171</v>
      </c>
      <c r="B45" s="70" t="s">
        <v>172</v>
      </c>
    </row>
    <row r="46" spans="1:2" ht="85.2" customHeight="1">
      <c r="A46" s="69" t="s">
        <v>173</v>
      </c>
      <c r="B46" s="70" t="s">
        <v>174</v>
      </c>
    </row>
    <row r="47" spans="1:2" ht="58.2" customHeight="1">
      <c r="A47" s="69" t="s">
        <v>175</v>
      </c>
      <c r="B47" s="70" t="s">
        <v>176</v>
      </c>
    </row>
    <row r="48" spans="1:2" ht="150.6" customHeight="1">
      <c r="A48" s="69" t="s">
        <v>177</v>
      </c>
      <c r="B48" s="70" t="s">
        <v>178</v>
      </c>
    </row>
    <row r="49" spans="1:2" ht="105.6">
      <c r="A49" s="69" t="s">
        <v>179</v>
      </c>
      <c r="B49" s="70" t="s">
        <v>180</v>
      </c>
    </row>
    <row r="50" spans="1:2" ht="105.6">
      <c r="A50" s="69" t="s">
        <v>181</v>
      </c>
      <c r="B50" s="70" t="s">
        <v>182</v>
      </c>
    </row>
    <row r="51" spans="1:2" ht="196.95" customHeight="1">
      <c r="A51" s="69" t="s">
        <v>183</v>
      </c>
      <c r="B51" s="70" t="s">
        <v>184</v>
      </c>
    </row>
    <row r="52" spans="1:2" ht="125.4" customHeight="1">
      <c r="A52" s="69" t="s">
        <v>185</v>
      </c>
      <c r="B52" s="70" t="s">
        <v>186</v>
      </c>
    </row>
    <row r="53" spans="1:2" ht="79.2">
      <c r="A53" s="69" t="s">
        <v>187</v>
      </c>
      <c r="B53" s="70" t="s">
        <v>188</v>
      </c>
    </row>
    <row r="54" spans="1:2" ht="141" customHeight="1">
      <c r="A54" s="69" t="s">
        <v>189</v>
      </c>
      <c r="B54" s="70" t="s">
        <v>190</v>
      </c>
    </row>
    <row r="55" spans="1:2" ht="126.6" customHeight="1">
      <c r="A55" s="69" t="s">
        <v>191</v>
      </c>
      <c r="B55" s="70" t="s">
        <v>192</v>
      </c>
    </row>
    <row r="56" spans="1:2" ht="39.6">
      <c r="A56" s="69" t="s">
        <v>193</v>
      </c>
      <c r="B56" s="70" t="s">
        <v>194</v>
      </c>
    </row>
    <row r="58" spans="1:2">
      <c r="B58" s="70" t="s">
        <v>195</v>
      </c>
    </row>
    <row r="59" spans="1:2" ht="15.6" customHeight="1">
      <c r="A59" s="69" t="s">
        <v>196</v>
      </c>
      <c r="B59" s="70" t="s">
        <v>197</v>
      </c>
    </row>
    <row r="60" spans="1:2" ht="32.4" customHeight="1">
      <c r="A60" s="69" t="s">
        <v>198</v>
      </c>
      <c r="B60" s="70" t="s">
        <v>199</v>
      </c>
    </row>
    <row r="61" spans="1:2" ht="31.95" customHeight="1">
      <c r="A61" s="69" t="s">
        <v>200</v>
      </c>
      <c r="B61" s="70" t="s">
        <v>201</v>
      </c>
    </row>
    <row r="62" spans="1:2" ht="45.6" customHeight="1">
      <c r="A62" s="69" t="s">
        <v>202</v>
      </c>
      <c r="B62" s="70" t="s">
        <v>203</v>
      </c>
    </row>
    <row r="63" spans="1:2" ht="70.95" customHeight="1">
      <c r="A63" s="69" t="s">
        <v>204</v>
      </c>
      <c r="B63" s="70" t="s">
        <v>205</v>
      </c>
    </row>
    <row r="64" spans="1:2" ht="31.95" customHeight="1">
      <c r="A64" s="69" t="s">
        <v>206</v>
      </c>
      <c r="B64" s="70" t="s">
        <v>207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15003-2CAE-4D80-BFB1-4404972CE773}">
  <sheetPr codeName="List2"/>
  <dimension ref="A1:P37"/>
  <sheetViews>
    <sheetView view="pageBreakPreview" topLeftCell="A16" zoomScaleNormal="100" zoomScaleSheetLayoutView="100" workbookViewId="0">
      <selection activeCell="E28" sqref="E28"/>
    </sheetView>
  </sheetViews>
  <sheetFormatPr defaultColWidth="9.109375" defaultRowHeight="13.8"/>
  <cols>
    <col min="1" max="1" width="5.6640625" style="15" customWidth="1"/>
    <col min="2" max="2" width="45.6640625" style="15" customWidth="1"/>
    <col min="3" max="3" width="8.6640625" style="16" customWidth="1"/>
    <col min="4" max="4" width="9.109375" style="16" customWidth="1"/>
    <col min="5" max="5" width="10.44140625" style="30" bestFit="1" customWidth="1"/>
    <col min="6" max="6" width="12.6640625" style="31" customWidth="1"/>
    <col min="7" max="16384" width="9.109375" style="15"/>
  </cols>
  <sheetData>
    <row r="1" spans="1:16" ht="43.5" customHeight="1">
      <c r="A1" s="278" t="str">
        <f>REKAPITULACIJA!A2:B2</f>
        <v>KANALIZACIJA IN VODOVOD V NASELJU GRIVČE</v>
      </c>
      <c r="B1" s="278"/>
      <c r="C1" s="278"/>
      <c r="D1" s="278"/>
      <c r="E1" s="278"/>
      <c r="F1" s="278"/>
    </row>
    <row r="2" spans="1:16" ht="17.25" customHeight="1">
      <c r="A2" s="279" t="s">
        <v>47</v>
      </c>
      <c r="B2" s="279"/>
      <c r="C2" s="279"/>
      <c r="D2" s="279"/>
      <c r="E2" s="279"/>
      <c r="F2" s="279"/>
    </row>
    <row r="3" spans="1:16" ht="17.25" customHeight="1">
      <c r="A3" s="280"/>
      <c r="B3" s="280"/>
      <c r="C3" s="280"/>
      <c r="D3" s="280"/>
      <c r="E3" s="280"/>
      <c r="F3" s="280"/>
    </row>
    <row r="4" spans="1:16" customFormat="1" ht="17.25" customHeight="1">
      <c r="A4" s="280" t="s">
        <v>14</v>
      </c>
      <c r="B4" s="280"/>
      <c r="C4" s="280"/>
      <c r="D4" s="280"/>
      <c r="E4" s="280"/>
      <c r="F4" s="280"/>
    </row>
    <row r="5" spans="1:16" ht="14.4">
      <c r="A5" s="281"/>
      <c r="B5" s="281"/>
      <c r="C5" s="281"/>
      <c r="D5" s="281"/>
      <c r="E5" s="281"/>
      <c r="F5" s="281"/>
    </row>
    <row r="6" spans="1:16" ht="14.4">
      <c r="A6" s="21" t="s">
        <v>0</v>
      </c>
      <c r="B6" s="22" t="s">
        <v>1</v>
      </c>
      <c r="C6" s="281"/>
      <c r="D6" s="281"/>
      <c r="E6" s="281"/>
      <c r="F6" s="23">
        <f>+F21</f>
        <v>0</v>
      </c>
    </row>
    <row r="7" spans="1:16" ht="15" thickBot="1">
      <c r="A7" s="21" t="s">
        <v>2</v>
      </c>
      <c r="B7" s="22" t="s">
        <v>5</v>
      </c>
      <c r="C7" s="282"/>
      <c r="D7" s="282"/>
      <c r="E7" s="282"/>
      <c r="F7" s="23">
        <f>F30</f>
        <v>0</v>
      </c>
    </row>
    <row r="8" spans="1:16" ht="16.5" customHeight="1" thickTop="1">
      <c r="A8" s="22"/>
      <c r="B8" s="24" t="s">
        <v>15</v>
      </c>
      <c r="C8" s="276"/>
      <c r="D8" s="276"/>
      <c r="E8" s="276"/>
      <c r="F8" s="25">
        <f>SUM(F6:F7)</f>
        <v>0</v>
      </c>
    </row>
    <row r="9" spans="1:16" ht="16.5" customHeight="1">
      <c r="A9" s="1"/>
      <c r="B9" s="1"/>
      <c r="C9" s="277"/>
      <c r="D9" s="277"/>
      <c r="E9" s="277"/>
      <c r="F9" s="8"/>
    </row>
    <row r="10" spans="1:16" ht="16.5" customHeight="1">
      <c r="A10" s="21" t="s">
        <v>0</v>
      </c>
      <c r="B10" s="22" t="s">
        <v>6</v>
      </c>
      <c r="C10" s="2"/>
      <c r="D10" s="2"/>
      <c r="E10" s="9"/>
      <c r="F10" s="8"/>
    </row>
    <row r="11" spans="1:16" ht="16.5" customHeight="1">
      <c r="A11" s="1"/>
      <c r="B11" s="1"/>
      <c r="C11" s="2"/>
      <c r="D11" s="2"/>
      <c r="E11" s="9"/>
      <c r="F11" s="8"/>
    </row>
    <row r="12" spans="1:16" ht="14.4">
      <c r="A12" s="2" t="s">
        <v>22</v>
      </c>
      <c r="B12" s="1" t="s">
        <v>23</v>
      </c>
      <c r="C12" s="2" t="s">
        <v>24</v>
      </c>
      <c r="D12" s="2" t="s">
        <v>25</v>
      </c>
      <c r="E12" s="9" t="s">
        <v>26</v>
      </c>
      <c r="F12" s="9" t="s">
        <v>27</v>
      </c>
    </row>
    <row r="13" spans="1:16" ht="96.6">
      <c r="A13" s="3" t="s">
        <v>0</v>
      </c>
      <c r="B13" s="4" t="s">
        <v>523</v>
      </c>
      <c r="C13" s="2" t="s">
        <v>8</v>
      </c>
      <c r="D13" s="6">
        <v>1</v>
      </c>
      <c r="E13" s="10"/>
      <c r="F13" s="8">
        <f>+D13*E13</f>
        <v>0</v>
      </c>
      <c r="J13" s="26"/>
      <c r="K13" s="26"/>
      <c r="L13" s="26"/>
      <c r="M13" s="26"/>
      <c r="N13" s="26"/>
      <c r="O13" s="26"/>
      <c r="P13" s="26"/>
    </row>
    <row r="14" spans="1:16" ht="14.4">
      <c r="A14" s="2"/>
      <c r="B14" s="1"/>
      <c r="C14" s="2"/>
      <c r="D14" s="2"/>
      <c r="E14" s="10"/>
      <c r="F14" s="9"/>
    </row>
    <row r="15" spans="1:16" ht="69">
      <c r="A15" s="3" t="s">
        <v>2</v>
      </c>
      <c r="B15" s="4" t="s">
        <v>94</v>
      </c>
      <c r="C15" s="2" t="s">
        <v>16</v>
      </c>
      <c r="D15" s="6">
        <v>1</v>
      </c>
      <c r="E15" s="10"/>
      <c r="F15" s="8">
        <f>+D15*E15</f>
        <v>0</v>
      </c>
    </row>
    <row r="16" spans="1:16" ht="14.4">
      <c r="A16" s="2"/>
      <c r="B16" s="1"/>
      <c r="C16" s="2"/>
      <c r="D16" s="2"/>
      <c r="E16" s="9"/>
      <c r="F16" s="8"/>
    </row>
    <row r="17" spans="1:13" ht="41.4">
      <c r="A17" s="3" t="s">
        <v>3</v>
      </c>
      <c r="B17" s="4" t="s">
        <v>210</v>
      </c>
      <c r="C17" s="2" t="s">
        <v>16</v>
      </c>
      <c r="D17" s="6">
        <v>1</v>
      </c>
      <c r="E17" s="10"/>
      <c r="F17" s="8">
        <f>+D17*E17</f>
        <v>0</v>
      </c>
    </row>
    <row r="18" spans="1:13" ht="14.4">
      <c r="A18" s="2"/>
      <c r="B18" s="1"/>
      <c r="C18" s="2"/>
      <c r="D18" s="2"/>
      <c r="E18" s="9"/>
      <c r="F18" s="8"/>
    </row>
    <row r="19" spans="1:13" s="1" customFormat="1" ht="148.5" customHeight="1">
      <c r="A19" s="7" t="s">
        <v>4</v>
      </c>
      <c r="B19" s="4" t="s">
        <v>59</v>
      </c>
      <c r="C19" s="2" t="s">
        <v>16</v>
      </c>
      <c r="D19" s="5">
        <v>1</v>
      </c>
      <c r="E19" s="39"/>
      <c r="F19" s="8">
        <f>D19*E19</f>
        <v>0</v>
      </c>
      <c r="G19" s="40"/>
      <c r="H19" s="40"/>
      <c r="I19" s="40"/>
      <c r="J19" s="40"/>
      <c r="K19" s="40"/>
      <c r="L19" s="40"/>
      <c r="M19" s="40"/>
    </row>
    <row r="20" spans="1:13" s="1" customFormat="1" ht="16.5" customHeight="1" thickBot="1">
      <c r="A20" s="41"/>
      <c r="B20" s="4"/>
      <c r="C20" s="2"/>
      <c r="D20" s="5"/>
      <c r="E20" s="39"/>
      <c r="F20" s="8"/>
      <c r="G20" s="40"/>
      <c r="H20" s="40"/>
      <c r="I20" s="40"/>
      <c r="J20" s="40"/>
      <c r="K20" s="40"/>
      <c r="L20" s="40"/>
      <c r="M20" s="40"/>
    </row>
    <row r="21" spans="1:13" ht="15" thickTop="1">
      <c r="A21" s="1"/>
      <c r="B21" s="24" t="s">
        <v>10</v>
      </c>
      <c r="C21" s="27"/>
      <c r="D21" s="27"/>
      <c r="E21" s="28"/>
      <c r="F21" s="25">
        <f>SUM(F13:F20)</f>
        <v>0</v>
      </c>
    </row>
    <row r="22" spans="1:13" s="1" customFormat="1">
      <c r="C22" s="2"/>
      <c r="D22" s="2"/>
      <c r="E22" s="9"/>
      <c r="F22" s="8"/>
    </row>
    <row r="23" spans="1:13" s="1" customFormat="1">
      <c r="A23" s="21" t="s">
        <v>2</v>
      </c>
      <c r="B23" s="22" t="s">
        <v>5</v>
      </c>
      <c r="C23" s="2"/>
      <c r="D23" s="2"/>
      <c r="E23" s="9"/>
      <c r="F23" s="8"/>
    </row>
    <row r="24" spans="1:13" s="1" customFormat="1">
      <c r="C24" s="2"/>
      <c r="D24" s="2"/>
      <c r="E24" s="9"/>
      <c r="F24" s="8"/>
    </row>
    <row r="25" spans="1:13" s="1" customFormat="1">
      <c r="A25" s="2" t="s">
        <v>22</v>
      </c>
      <c r="B25" s="1" t="s">
        <v>23</v>
      </c>
      <c r="C25" s="2" t="s">
        <v>24</v>
      </c>
      <c r="D25" s="2" t="s">
        <v>25</v>
      </c>
      <c r="E25" s="9" t="s">
        <v>26</v>
      </c>
      <c r="F25" s="9" t="s">
        <v>27</v>
      </c>
    </row>
    <row r="26" spans="1:13" s="1" customFormat="1" ht="27.6">
      <c r="A26" s="3" t="s">
        <v>0</v>
      </c>
      <c r="B26" s="4" t="s">
        <v>114</v>
      </c>
      <c r="C26" s="2" t="s">
        <v>16</v>
      </c>
      <c r="D26" s="6">
        <v>1</v>
      </c>
      <c r="E26" s="10"/>
      <c r="F26" s="8">
        <f t="shared" ref="F26:F28" si="0">E26*D26</f>
        <v>0</v>
      </c>
    </row>
    <row r="27" spans="1:13" s="1" customFormat="1">
      <c r="C27" s="2"/>
      <c r="D27" s="2"/>
      <c r="E27" s="9"/>
      <c r="F27" s="8"/>
    </row>
    <row r="28" spans="1:13" s="1" customFormat="1" ht="31.95" customHeight="1">
      <c r="A28" s="3" t="s">
        <v>2</v>
      </c>
      <c r="B28" s="29" t="s">
        <v>524</v>
      </c>
      <c r="C28" s="2" t="s">
        <v>16</v>
      </c>
      <c r="D28" s="6">
        <v>1</v>
      </c>
      <c r="E28" s="10"/>
      <c r="F28" s="8">
        <f t="shared" si="0"/>
        <v>0</v>
      </c>
    </row>
    <row r="29" spans="1:13" s="1" customFormat="1" ht="14.4" thickBot="1">
      <c r="C29" s="2"/>
      <c r="D29" s="2"/>
      <c r="E29" s="9"/>
      <c r="F29" s="8"/>
    </row>
    <row r="30" spans="1:13" s="1" customFormat="1" ht="14.4" thickTop="1">
      <c r="B30" s="24" t="s">
        <v>12</v>
      </c>
      <c r="C30" s="27"/>
      <c r="D30" s="27"/>
      <c r="E30" s="28"/>
      <c r="F30" s="25">
        <f>SUM(F26:F29)</f>
        <v>0</v>
      </c>
    </row>
    <row r="31" spans="1:13" s="1" customFormat="1">
      <c r="C31" s="2"/>
      <c r="D31" s="2"/>
      <c r="E31" s="9"/>
      <c r="F31" s="8"/>
    </row>
    <row r="32" spans="1:13" s="1" customFormat="1">
      <c r="C32" s="2"/>
      <c r="D32" s="2"/>
      <c r="E32" s="9"/>
      <c r="F32" s="8"/>
    </row>
    <row r="33" spans="3:6" s="1" customFormat="1">
      <c r="C33" s="2"/>
      <c r="D33" s="2"/>
      <c r="E33" s="9"/>
      <c r="F33" s="8"/>
    </row>
    <row r="34" spans="3:6" s="1" customFormat="1">
      <c r="C34" s="2"/>
      <c r="D34" s="2"/>
      <c r="E34" s="9"/>
      <c r="F34" s="8"/>
    </row>
    <row r="35" spans="3:6" s="1" customFormat="1">
      <c r="C35" s="2"/>
      <c r="D35" s="2"/>
      <c r="E35" s="9"/>
      <c r="F35" s="8"/>
    </row>
    <row r="36" spans="3:6" s="1" customFormat="1">
      <c r="C36" s="2"/>
      <c r="D36" s="2"/>
      <c r="E36" s="9"/>
      <c r="F36" s="8"/>
    </row>
    <row r="37" spans="3:6" s="1" customFormat="1">
      <c r="C37" s="2"/>
      <c r="D37" s="2"/>
      <c r="E37" s="9"/>
      <c r="F37" s="8"/>
    </row>
  </sheetData>
  <mergeCells count="9">
    <mergeCell ref="C8:E8"/>
    <mergeCell ref="C9:E9"/>
    <mergeCell ref="A1:F1"/>
    <mergeCell ref="A2:F2"/>
    <mergeCell ref="A3:F3"/>
    <mergeCell ref="A5:F5"/>
    <mergeCell ref="C6:E6"/>
    <mergeCell ref="C7:E7"/>
    <mergeCell ref="A4:F4"/>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Narrow,Navadno"&amp;8Pripravljalna dela</oddHeader>
    <oddFooter>&amp;C&amp;9stran &amp;P</oddFooter>
  </headerFooter>
  <rowBreaks count="1" manualBreakCount="1">
    <brk id="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9E7E3-1243-4CCC-9A2D-045690415449}">
  <sheetPr codeName="List26">
    <outlinePr summaryBelow="0"/>
  </sheetPr>
  <dimension ref="A1:M131"/>
  <sheetViews>
    <sheetView view="pageBreakPreview" topLeftCell="A102" zoomScaleNormal="100" zoomScaleSheetLayoutView="100" workbookViewId="0">
      <selection activeCell="F129" sqref="F129"/>
    </sheetView>
  </sheetViews>
  <sheetFormatPr defaultColWidth="9.109375" defaultRowHeight="13.8" outlineLevelRow="1"/>
  <cols>
    <col min="1" max="1" width="5.6640625" style="15" customWidth="1"/>
    <col min="2" max="2" width="45.6640625" style="15" customWidth="1"/>
    <col min="3" max="3" width="8.6640625" style="16" customWidth="1"/>
    <col min="4" max="4" width="9.109375" style="82" customWidth="1"/>
    <col min="5" max="5" width="11" style="30" bestFit="1" customWidth="1"/>
    <col min="6" max="6" width="12.6640625" style="31" customWidth="1"/>
    <col min="7" max="16384" width="9.109375" style="15"/>
  </cols>
  <sheetData>
    <row r="1" spans="1:6" ht="34.5" customHeight="1">
      <c r="A1" s="283" t="str">
        <f>REKAPITULACIJA!A2:B2</f>
        <v>KANALIZACIJA IN VODOVOD V NASELJU GRIVČE</v>
      </c>
      <c r="B1" s="283"/>
      <c r="C1" s="283"/>
      <c r="D1" s="283"/>
      <c r="E1" s="283"/>
      <c r="F1" s="283"/>
    </row>
    <row r="2" spans="1:6" ht="17.25" customHeight="1">
      <c r="A2" s="279" t="s">
        <v>230</v>
      </c>
      <c r="B2" s="279"/>
      <c r="C2" s="279"/>
      <c r="D2" s="279"/>
      <c r="E2" s="279"/>
      <c r="F2" s="279"/>
    </row>
    <row r="3" spans="1:6" ht="17.25" customHeight="1">
      <c r="A3" s="280"/>
      <c r="B3" s="280"/>
      <c r="C3" s="280"/>
      <c r="D3" s="280"/>
      <c r="E3" s="280"/>
      <c r="F3" s="280"/>
    </row>
    <row r="4" spans="1:6" customFormat="1" ht="17.25" customHeight="1">
      <c r="A4" s="280" t="s">
        <v>14</v>
      </c>
      <c r="B4" s="280"/>
      <c r="C4" s="280"/>
      <c r="D4" s="280"/>
      <c r="E4" s="280"/>
      <c r="F4" s="280"/>
    </row>
    <row r="5" spans="1:6" ht="14.4">
      <c r="A5" s="281"/>
      <c r="B5" s="281"/>
      <c r="C5" s="281"/>
      <c r="D5" s="281"/>
      <c r="E5" s="281"/>
      <c r="F5" s="281"/>
    </row>
    <row r="6" spans="1:6" ht="14.4">
      <c r="A6" s="21" t="s">
        <v>0</v>
      </c>
      <c r="B6" s="22" t="s">
        <v>1</v>
      </c>
      <c r="C6" s="281"/>
      <c r="D6" s="281"/>
      <c r="E6" s="281"/>
      <c r="F6" s="23">
        <f>+F26</f>
        <v>0</v>
      </c>
    </row>
    <row r="7" spans="1:6" ht="14.4">
      <c r="A7" s="21" t="s">
        <v>2</v>
      </c>
      <c r="B7" s="22" t="s">
        <v>9</v>
      </c>
      <c r="C7" s="281"/>
      <c r="D7" s="281"/>
      <c r="E7" s="281"/>
      <c r="F7" s="23">
        <f>F103</f>
        <v>0</v>
      </c>
    </row>
    <row r="8" spans="1:6" ht="15" thickBot="1">
      <c r="A8" s="21" t="s">
        <v>3</v>
      </c>
      <c r="B8" s="22" t="s">
        <v>28</v>
      </c>
      <c r="C8" s="281"/>
      <c r="D8" s="281"/>
      <c r="E8" s="281"/>
      <c r="F8" s="23">
        <f>F129</f>
        <v>0</v>
      </c>
    </row>
    <row r="9" spans="1:6" ht="16.5" customHeight="1" thickTop="1">
      <c r="A9" s="22"/>
      <c r="B9" s="24" t="s">
        <v>15</v>
      </c>
      <c r="C9" s="276"/>
      <c r="D9" s="276"/>
      <c r="E9" s="276"/>
      <c r="F9" s="25">
        <f>SUM(F6:F8)</f>
        <v>0</v>
      </c>
    </row>
    <row r="10" spans="1:6" ht="16.5" customHeight="1">
      <c r="A10" s="1"/>
      <c r="B10" s="1"/>
      <c r="C10" s="277"/>
      <c r="D10" s="277"/>
      <c r="E10" s="277"/>
      <c r="F10" s="8"/>
    </row>
    <row r="11" spans="1:6" ht="16.5" customHeight="1">
      <c r="A11" s="21" t="s">
        <v>0</v>
      </c>
      <c r="B11" s="22" t="s">
        <v>6</v>
      </c>
      <c r="C11" s="2"/>
      <c r="D11" s="64"/>
      <c r="E11" s="9"/>
      <c r="F11" s="8"/>
    </row>
    <row r="12" spans="1:6" ht="16.5" customHeight="1">
      <c r="A12" s="1"/>
      <c r="B12" s="1"/>
      <c r="C12" s="2"/>
      <c r="D12" s="64"/>
      <c r="E12" s="9"/>
      <c r="F12" s="8"/>
    </row>
    <row r="13" spans="1:6" ht="14.4">
      <c r="A13" s="2" t="s">
        <v>22</v>
      </c>
      <c r="B13" s="1" t="s">
        <v>23</v>
      </c>
      <c r="C13" s="2" t="s">
        <v>24</v>
      </c>
      <c r="D13" s="64" t="s">
        <v>25</v>
      </c>
      <c r="E13" s="9" t="s">
        <v>26</v>
      </c>
      <c r="F13" s="9" t="s">
        <v>27</v>
      </c>
    </row>
    <row r="14" spans="1:6" ht="14.4" collapsed="1">
      <c r="A14" s="3" t="s">
        <v>0</v>
      </c>
      <c r="B14" s="4" t="s">
        <v>29</v>
      </c>
      <c r="C14" s="2" t="s">
        <v>7</v>
      </c>
      <c r="D14" s="64">
        <f>SUM(D15:D18)</f>
        <v>522</v>
      </c>
      <c r="E14" s="10"/>
      <c r="F14" s="8">
        <f>+D14*E14</f>
        <v>0</v>
      </c>
    </row>
    <row r="15" spans="1:6" ht="14.4" hidden="1" outlineLevel="1">
      <c r="A15" s="3"/>
      <c r="B15" s="74" t="s">
        <v>234</v>
      </c>
      <c r="C15" s="2" t="s">
        <v>7</v>
      </c>
      <c r="D15" s="64">
        <v>369</v>
      </c>
      <c r="E15" s="10"/>
      <c r="F15" s="8"/>
    </row>
    <row r="16" spans="1:6" ht="15" hidden="1" outlineLevel="1" thickBot="1">
      <c r="A16" s="2"/>
      <c r="B16" s="74" t="s">
        <v>235</v>
      </c>
      <c r="C16" s="2" t="s">
        <v>7</v>
      </c>
      <c r="D16" s="64">
        <v>30</v>
      </c>
      <c r="E16" s="9"/>
      <c r="F16" s="9"/>
    </row>
    <row r="17" spans="1:6" ht="14.4" hidden="1" outlineLevel="1">
      <c r="A17" s="2"/>
      <c r="B17" s="74" t="s">
        <v>236</v>
      </c>
      <c r="C17" s="2" t="s">
        <v>7</v>
      </c>
      <c r="D17" s="64">
        <v>116</v>
      </c>
      <c r="E17" s="9"/>
      <c r="F17" s="9"/>
    </row>
    <row r="18" spans="1:6" ht="14.4" hidden="1" outlineLevel="1">
      <c r="A18" s="2"/>
      <c r="B18" s="74" t="s">
        <v>237</v>
      </c>
      <c r="C18" s="2" t="s">
        <v>7</v>
      </c>
      <c r="D18" s="64">
        <v>7</v>
      </c>
      <c r="E18" s="9"/>
      <c r="F18" s="9"/>
    </row>
    <row r="19" spans="1:6" ht="14.4">
      <c r="A19" s="2"/>
      <c r="B19" s="1"/>
      <c r="C19" s="2"/>
      <c r="D19" s="64"/>
      <c r="E19" s="9"/>
      <c r="F19" s="9"/>
    </row>
    <row r="20" spans="1:6" ht="33" customHeight="1" collapsed="1">
      <c r="A20" s="3" t="s">
        <v>2</v>
      </c>
      <c r="B20" s="4" t="s">
        <v>30</v>
      </c>
      <c r="C20" s="2" t="s">
        <v>92</v>
      </c>
      <c r="D20" s="64">
        <f>SUM(D21:D24)</f>
        <v>34</v>
      </c>
      <c r="E20" s="10"/>
      <c r="F20" s="8">
        <f>+D20*E20</f>
        <v>0</v>
      </c>
    </row>
    <row r="21" spans="1:6" ht="14.4" hidden="1" outlineLevel="1">
      <c r="A21" s="3"/>
      <c r="B21" s="74" t="s">
        <v>234</v>
      </c>
      <c r="C21" s="2" t="s">
        <v>8</v>
      </c>
      <c r="D21" s="64">
        <v>21</v>
      </c>
      <c r="E21" s="10"/>
      <c r="F21" s="8"/>
    </row>
    <row r="22" spans="1:6" ht="14.4" hidden="1" outlineLevel="1">
      <c r="A22" s="2"/>
      <c r="B22" s="74" t="s">
        <v>235</v>
      </c>
      <c r="C22" s="2" t="s">
        <v>8</v>
      </c>
      <c r="D22" s="64">
        <v>2</v>
      </c>
      <c r="E22" s="9"/>
      <c r="F22" s="9"/>
    </row>
    <row r="23" spans="1:6" ht="14.4" hidden="1" outlineLevel="1">
      <c r="A23" s="2"/>
      <c r="B23" s="74" t="s">
        <v>236</v>
      </c>
      <c r="C23" s="2" t="s">
        <v>8</v>
      </c>
      <c r="D23" s="64">
        <v>9</v>
      </c>
      <c r="E23" s="9"/>
      <c r="F23" s="9"/>
    </row>
    <row r="24" spans="1:6" ht="14.4" hidden="1" outlineLevel="1">
      <c r="A24" s="2"/>
      <c r="B24" s="74" t="s">
        <v>237</v>
      </c>
      <c r="C24" s="2" t="s">
        <v>8</v>
      </c>
      <c r="D24" s="64">
        <v>2</v>
      </c>
      <c r="E24" s="9"/>
      <c r="F24" s="9"/>
    </row>
    <row r="25" spans="1:6" ht="15" thickBot="1">
      <c r="A25" s="1"/>
      <c r="B25" s="1"/>
      <c r="C25" s="2"/>
      <c r="D25" s="64"/>
      <c r="E25" s="9"/>
      <c r="F25" s="8"/>
    </row>
    <row r="26" spans="1:6" ht="15" thickTop="1">
      <c r="A26" s="1"/>
      <c r="B26" s="24" t="s">
        <v>10</v>
      </c>
      <c r="C26" s="27"/>
      <c r="D26" s="80"/>
      <c r="E26" s="28"/>
      <c r="F26" s="25">
        <f>SUM(F14:F25)</f>
        <v>0</v>
      </c>
    </row>
    <row r="27" spans="1:6" ht="14.4">
      <c r="A27" s="1"/>
      <c r="B27" s="1"/>
      <c r="C27" s="2"/>
      <c r="D27" s="64"/>
      <c r="E27" s="9"/>
      <c r="F27" s="8"/>
    </row>
    <row r="28" spans="1:6" ht="14.4">
      <c r="A28" s="21" t="s">
        <v>2</v>
      </c>
      <c r="B28" s="22" t="s">
        <v>9</v>
      </c>
      <c r="C28" s="2"/>
      <c r="D28" s="64"/>
      <c r="E28" s="9"/>
      <c r="F28" s="8"/>
    </row>
    <row r="29" spans="1:6" ht="14.4">
      <c r="A29" s="1"/>
      <c r="B29" s="1"/>
      <c r="C29" s="2"/>
      <c r="D29" s="64"/>
      <c r="E29" s="9"/>
      <c r="F29" s="8"/>
    </row>
    <row r="30" spans="1:6" ht="14.4">
      <c r="A30" s="2" t="s">
        <v>22</v>
      </c>
      <c r="B30" s="1" t="s">
        <v>23</v>
      </c>
      <c r="C30" s="2" t="s">
        <v>24</v>
      </c>
      <c r="D30" s="64" t="s">
        <v>25</v>
      </c>
      <c r="E30" s="9" t="s">
        <v>26</v>
      </c>
      <c r="F30" s="9" t="s">
        <v>27</v>
      </c>
    </row>
    <row r="31" spans="1:6" ht="66" customHeight="1" collapsed="1">
      <c r="A31" s="3" t="s">
        <v>0</v>
      </c>
      <c r="B31" s="4" t="s">
        <v>563</v>
      </c>
      <c r="C31" s="2" t="s">
        <v>100</v>
      </c>
      <c r="D31" s="64">
        <f>SUM(D32:D35)</f>
        <v>345</v>
      </c>
      <c r="E31" s="9"/>
      <c r="F31" s="8"/>
    </row>
    <row r="32" spans="1:6" ht="14.4" hidden="1" outlineLevel="1">
      <c r="A32" s="3"/>
      <c r="B32" s="74" t="s">
        <v>234</v>
      </c>
      <c r="C32" s="2" t="s">
        <v>91</v>
      </c>
      <c r="D32" s="64">
        <v>239</v>
      </c>
      <c r="E32" s="10"/>
      <c r="F32" s="8"/>
    </row>
    <row r="33" spans="1:13" ht="14.4" hidden="1" outlineLevel="1">
      <c r="A33" s="2"/>
      <c r="B33" s="74" t="s">
        <v>235</v>
      </c>
      <c r="C33" s="2" t="s">
        <v>91</v>
      </c>
      <c r="D33" s="64">
        <v>13</v>
      </c>
      <c r="E33" s="9"/>
      <c r="F33" s="9"/>
    </row>
    <row r="34" spans="1:13" ht="14.4" hidden="1" outlineLevel="1">
      <c r="A34" s="2"/>
      <c r="B34" s="74" t="s">
        <v>236</v>
      </c>
      <c r="C34" s="2" t="s">
        <v>91</v>
      </c>
      <c r="D34" s="64">
        <v>87</v>
      </c>
      <c r="E34" s="9"/>
      <c r="F34" s="9"/>
    </row>
    <row r="35" spans="1:13" ht="14.4" hidden="1" outlineLevel="1">
      <c r="A35" s="2"/>
      <c r="B35" s="74" t="s">
        <v>237</v>
      </c>
      <c r="C35" s="2" t="s">
        <v>91</v>
      </c>
      <c r="D35" s="64">
        <v>6</v>
      </c>
      <c r="E35" s="9"/>
      <c r="F35" s="9"/>
    </row>
    <row r="36" spans="1:13" ht="16.5" customHeight="1">
      <c r="A36" s="2"/>
      <c r="B36" s="76" t="s">
        <v>107</v>
      </c>
      <c r="C36" s="77" t="s">
        <v>100</v>
      </c>
      <c r="D36" s="84">
        <f>ROUND(D31*0.3,1)</f>
        <v>103.5</v>
      </c>
      <c r="E36" s="10"/>
      <c r="F36" s="8">
        <f>E36*D36</f>
        <v>0</v>
      </c>
      <c r="H36" s="2"/>
      <c r="I36" s="6"/>
      <c r="J36" s="34"/>
      <c r="K36" s="5"/>
      <c r="M36" s="35"/>
    </row>
    <row r="37" spans="1:13" ht="16.5" customHeight="1">
      <c r="A37" s="2"/>
      <c r="B37" s="33" t="s">
        <v>525</v>
      </c>
      <c r="C37" s="2" t="s">
        <v>100</v>
      </c>
      <c r="D37" s="64">
        <f>ROUND(D31*0.3,1)</f>
        <v>103.5</v>
      </c>
      <c r="E37" s="10"/>
      <c r="F37" s="8">
        <f>E37*D37</f>
        <v>0</v>
      </c>
    </row>
    <row r="38" spans="1:13" ht="16.5" customHeight="1">
      <c r="A38" s="2"/>
      <c r="B38" s="33" t="s">
        <v>526</v>
      </c>
      <c r="C38" s="2" t="s">
        <v>100</v>
      </c>
      <c r="D38" s="64">
        <f>ROUND(D31*0.4,1)</f>
        <v>138</v>
      </c>
      <c r="E38" s="10"/>
      <c r="F38" s="8">
        <f>E38*D38</f>
        <v>0</v>
      </c>
    </row>
    <row r="39" spans="1:13" ht="16.5" customHeight="1">
      <c r="A39" s="2"/>
      <c r="B39" s="33"/>
      <c r="C39" s="2"/>
      <c r="D39" s="64"/>
      <c r="E39" s="9"/>
      <c r="F39" s="8"/>
    </row>
    <row r="40" spans="1:13" ht="67.5" customHeight="1" collapsed="1">
      <c r="A40" s="3" t="s">
        <v>2</v>
      </c>
      <c r="B40" s="270" t="s">
        <v>564</v>
      </c>
      <c r="C40" s="56" t="s">
        <v>100</v>
      </c>
      <c r="D40" s="64">
        <f>SUM(D41:D44)</f>
        <v>42</v>
      </c>
      <c r="E40" s="10"/>
      <c r="F40" s="8"/>
      <c r="H40" s="2"/>
      <c r="I40" s="6"/>
      <c r="J40" s="34"/>
      <c r="K40" s="5"/>
      <c r="M40" s="35"/>
    </row>
    <row r="41" spans="1:13" ht="14.4" hidden="1" outlineLevel="1">
      <c r="A41" s="3"/>
      <c r="B41" s="74" t="s">
        <v>234</v>
      </c>
      <c r="C41" s="2" t="s">
        <v>91</v>
      </c>
      <c r="D41" s="83">
        <v>42</v>
      </c>
      <c r="E41" s="10"/>
      <c r="F41" s="8"/>
    </row>
    <row r="42" spans="1:13" ht="14.4" hidden="1" outlineLevel="1">
      <c r="A42" s="2"/>
      <c r="B42" s="74" t="s">
        <v>235</v>
      </c>
      <c r="C42" s="2" t="s">
        <v>91</v>
      </c>
      <c r="D42" s="83">
        <v>0</v>
      </c>
      <c r="E42" s="9"/>
      <c r="F42" s="9"/>
    </row>
    <row r="43" spans="1:13" ht="14.4" hidden="1" outlineLevel="1">
      <c r="A43" s="2"/>
      <c r="B43" s="74" t="s">
        <v>236</v>
      </c>
      <c r="C43" s="2" t="s">
        <v>91</v>
      </c>
      <c r="D43" s="83">
        <v>0</v>
      </c>
      <c r="E43" s="9"/>
      <c r="F43" s="9"/>
    </row>
    <row r="44" spans="1:13" ht="14.4" hidden="1" outlineLevel="1">
      <c r="A44" s="2"/>
      <c r="B44" s="74" t="s">
        <v>237</v>
      </c>
      <c r="C44" s="56" t="s">
        <v>91</v>
      </c>
      <c r="D44" s="62">
        <v>0</v>
      </c>
      <c r="E44" s="9"/>
      <c r="F44" s="9"/>
    </row>
    <row r="45" spans="1:13" ht="16.5" customHeight="1">
      <c r="A45" s="2"/>
      <c r="B45" s="33" t="str">
        <f>B36</f>
        <v xml:space="preserve"> - v terenu III ktg. (30%)</v>
      </c>
      <c r="C45" s="2" t="s">
        <v>100</v>
      </c>
      <c r="D45" s="84">
        <f>ROUND(D40*0.3,1)</f>
        <v>12.6</v>
      </c>
      <c r="E45" s="10"/>
      <c r="F45" s="8">
        <f>E45*D45</f>
        <v>0</v>
      </c>
      <c r="H45" s="2"/>
      <c r="I45" s="6"/>
      <c r="J45" s="34"/>
      <c r="K45" s="5"/>
      <c r="M45" s="35"/>
    </row>
    <row r="46" spans="1:13" ht="16.5" customHeight="1">
      <c r="A46" s="2"/>
      <c r="B46" s="33" t="str">
        <f t="shared" ref="B46:B47" si="0">B37</f>
        <v xml:space="preserve"> - v terenu IV ktg. (30%)</v>
      </c>
      <c r="C46" s="2" t="s">
        <v>100</v>
      </c>
      <c r="D46" s="64">
        <f>ROUND(D40*0.3,1)</f>
        <v>12.6</v>
      </c>
      <c r="E46" s="10"/>
      <c r="F46" s="8">
        <f>E46*D46</f>
        <v>0</v>
      </c>
    </row>
    <row r="47" spans="1:13" ht="16.5" customHeight="1">
      <c r="A47" s="2"/>
      <c r="B47" s="33" t="str">
        <f t="shared" si="0"/>
        <v xml:space="preserve"> - v terenu V ktg. (40%)</v>
      </c>
      <c r="C47" s="2" t="s">
        <v>100</v>
      </c>
      <c r="D47" s="64">
        <f>ROUND(D40*0.4,1)</f>
        <v>16.8</v>
      </c>
      <c r="E47" s="10"/>
      <c r="F47" s="8">
        <f>E47*D47</f>
        <v>0</v>
      </c>
    </row>
    <row r="48" spans="1:13" ht="16.5" customHeight="1">
      <c r="A48" s="2"/>
      <c r="B48" s="271"/>
      <c r="C48" s="2"/>
      <c r="D48" s="64"/>
      <c r="E48" s="9"/>
      <c r="F48" s="8"/>
    </row>
    <row r="49" spans="1:13" ht="69" collapsed="1">
      <c r="A49" s="3" t="s">
        <v>3</v>
      </c>
      <c r="B49" s="270" t="s">
        <v>241</v>
      </c>
      <c r="C49" s="56" t="s">
        <v>100</v>
      </c>
      <c r="D49" s="64">
        <f>SUM(D50:D53)</f>
        <v>540</v>
      </c>
      <c r="E49" s="10"/>
      <c r="F49" s="8"/>
      <c r="H49" s="2"/>
      <c r="I49" s="6"/>
      <c r="J49" s="34"/>
      <c r="K49" s="5"/>
      <c r="M49" s="35"/>
    </row>
    <row r="50" spans="1:13" ht="14.4" hidden="1" outlineLevel="1">
      <c r="A50" s="3"/>
      <c r="B50" s="74" t="s">
        <v>234</v>
      </c>
      <c r="C50" s="2" t="s">
        <v>91</v>
      </c>
      <c r="D50" s="83">
        <v>357</v>
      </c>
      <c r="E50" s="10"/>
      <c r="F50" s="8"/>
    </row>
    <row r="51" spans="1:13" ht="14.4" hidden="1" outlineLevel="1">
      <c r="A51" s="2"/>
      <c r="B51" s="74" t="s">
        <v>235</v>
      </c>
      <c r="C51" s="2" t="s">
        <v>91</v>
      </c>
      <c r="D51" s="83">
        <v>57</v>
      </c>
      <c r="E51" s="9"/>
      <c r="F51" s="9"/>
    </row>
    <row r="52" spans="1:13" ht="14.4" hidden="1" outlineLevel="1">
      <c r="A52" s="2"/>
      <c r="B52" s="74" t="s">
        <v>236</v>
      </c>
      <c r="C52" s="2" t="s">
        <v>91</v>
      </c>
      <c r="D52" s="83">
        <v>115</v>
      </c>
      <c r="E52" s="9"/>
      <c r="F52" s="9"/>
    </row>
    <row r="53" spans="1:13" ht="14.4" hidden="1" outlineLevel="1">
      <c r="A53" s="2"/>
      <c r="B53" s="85" t="s">
        <v>237</v>
      </c>
      <c r="C53" s="56" t="s">
        <v>91</v>
      </c>
      <c r="D53" s="62">
        <v>11</v>
      </c>
      <c r="E53" s="9"/>
      <c r="F53" s="9"/>
    </row>
    <row r="54" spans="1:13" ht="16.5" customHeight="1">
      <c r="A54" s="2"/>
      <c r="B54" s="33" t="str">
        <f>B45</f>
        <v xml:space="preserve"> - v terenu III ktg. (30%)</v>
      </c>
      <c r="C54" s="2" t="s">
        <v>100</v>
      </c>
      <c r="D54" s="84">
        <f>ROUND(D49*0.3,1)</f>
        <v>162</v>
      </c>
      <c r="E54" s="10"/>
      <c r="F54" s="8">
        <f>E54*D54</f>
        <v>0</v>
      </c>
      <c r="H54" s="2"/>
      <c r="I54" s="6"/>
      <c r="J54" s="34"/>
      <c r="K54" s="5"/>
      <c r="M54" s="35"/>
    </row>
    <row r="55" spans="1:13" ht="16.5" customHeight="1">
      <c r="A55" s="2"/>
      <c r="B55" s="33" t="str">
        <f t="shared" ref="B55:B56" si="1">B46</f>
        <v xml:space="preserve"> - v terenu IV ktg. (30%)</v>
      </c>
      <c r="C55" s="2" t="s">
        <v>100</v>
      </c>
      <c r="D55" s="64">
        <f>ROUND(D49*0.3,1)</f>
        <v>162</v>
      </c>
      <c r="E55" s="10"/>
      <c r="F55" s="8">
        <f>E55*D55</f>
        <v>0</v>
      </c>
    </row>
    <row r="56" spans="1:13" ht="16.5" customHeight="1">
      <c r="A56" s="2"/>
      <c r="B56" s="33" t="str">
        <f t="shared" si="1"/>
        <v xml:space="preserve"> - v terenu V ktg. (40%)</v>
      </c>
      <c r="C56" s="2" t="s">
        <v>100</v>
      </c>
      <c r="D56" s="64">
        <f>ROUND(D49*0.4,1)</f>
        <v>216</v>
      </c>
      <c r="E56" s="10"/>
      <c r="F56" s="8">
        <f>E56*D56</f>
        <v>0</v>
      </c>
    </row>
    <row r="57" spans="1:13" ht="16.5" customHeight="1">
      <c r="A57" s="2"/>
      <c r="B57" s="33"/>
      <c r="C57" s="2"/>
      <c r="D57" s="64"/>
      <c r="E57" s="9"/>
      <c r="F57" s="8"/>
    </row>
    <row r="58" spans="1:13" ht="69" collapsed="1">
      <c r="A58" s="3" t="s">
        <v>3</v>
      </c>
      <c r="B58" s="270" t="s">
        <v>240</v>
      </c>
      <c r="C58" s="56" t="s">
        <v>91</v>
      </c>
      <c r="D58" s="64">
        <f>SUM(D59:D62)</f>
        <v>216</v>
      </c>
      <c r="E58" s="10"/>
      <c r="F58" s="8"/>
      <c r="H58" s="2"/>
      <c r="I58" s="6"/>
      <c r="J58" s="34"/>
      <c r="K58" s="5"/>
      <c r="M58" s="35"/>
    </row>
    <row r="59" spans="1:13" ht="14.4" hidden="1" outlineLevel="1">
      <c r="A59" s="3"/>
      <c r="B59" s="74" t="s">
        <v>234</v>
      </c>
      <c r="C59" s="2" t="s">
        <v>91</v>
      </c>
      <c r="D59" s="83">
        <v>216</v>
      </c>
      <c r="E59" s="10"/>
      <c r="F59" s="8"/>
    </row>
    <row r="60" spans="1:13" ht="14.4" hidden="1" outlineLevel="1">
      <c r="A60" s="2"/>
      <c r="B60" s="74" t="s">
        <v>235</v>
      </c>
      <c r="C60" s="2" t="s">
        <v>91</v>
      </c>
      <c r="D60" s="83">
        <v>0</v>
      </c>
      <c r="E60" s="9"/>
      <c r="F60" s="9"/>
    </row>
    <row r="61" spans="1:13" ht="14.4" hidden="1" outlineLevel="1">
      <c r="A61" s="2"/>
      <c r="B61" s="74" t="s">
        <v>236</v>
      </c>
      <c r="C61" s="2" t="s">
        <v>91</v>
      </c>
      <c r="D61" s="83">
        <v>0</v>
      </c>
      <c r="E61" s="9"/>
      <c r="F61" s="9"/>
    </row>
    <row r="62" spans="1:13" ht="14.4" hidden="1" outlineLevel="1">
      <c r="A62" s="2"/>
      <c r="B62" s="85" t="s">
        <v>237</v>
      </c>
      <c r="C62" s="56" t="s">
        <v>91</v>
      </c>
      <c r="D62" s="62">
        <v>0</v>
      </c>
      <c r="E62" s="9"/>
      <c r="F62" s="9"/>
    </row>
    <row r="63" spans="1:13" ht="16.5" customHeight="1">
      <c r="A63" s="2"/>
      <c r="B63" s="33" t="str">
        <f>B54</f>
        <v xml:space="preserve"> - v terenu III ktg. (30%)</v>
      </c>
      <c r="C63" s="2" t="s">
        <v>100</v>
      </c>
      <c r="D63" s="84">
        <f>ROUND(D58*0.3,1)</f>
        <v>64.8</v>
      </c>
      <c r="E63" s="10"/>
      <c r="F63" s="8">
        <f>E63*D63</f>
        <v>0</v>
      </c>
      <c r="H63" s="2"/>
      <c r="I63" s="6"/>
      <c r="J63" s="34"/>
      <c r="K63" s="5"/>
      <c r="M63" s="35"/>
    </row>
    <row r="64" spans="1:13" ht="16.5" customHeight="1">
      <c r="A64" s="2"/>
      <c r="B64" s="33" t="str">
        <f t="shared" ref="B64:B65" si="2">B55</f>
        <v xml:space="preserve"> - v terenu IV ktg. (30%)</v>
      </c>
      <c r="C64" s="2" t="s">
        <v>100</v>
      </c>
      <c r="D64" s="64">
        <f>ROUND(D58*0.3,1)</f>
        <v>64.8</v>
      </c>
      <c r="E64" s="10"/>
      <c r="F64" s="8">
        <f>E64*D64</f>
        <v>0</v>
      </c>
    </row>
    <row r="65" spans="1:6" ht="16.5" customHeight="1">
      <c r="A65" s="2"/>
      <c r="B65" s="33" t="str">
        <f t="shared" si="2"/>
        <v xml:space="preserve"> - v terenu V ktg. (40%)</v>
      </c>
      <c r="C65" s="2" t="s">
        <v>100</v>
      </c>
      <c r="D65" s="64">
        <f>ROUND(D58*0.4,1)</f>
        <v>86.4</v>
      </c>
      <c r="E65" s="10"/>
      <c r="F65" s="8">
        <f>E65*D65</f>
        <v>0</v>
      </c>
    </row>
    <row r="66" spans="1:6" ht="16.5" customHeight="1">
      <c r="A66" s="2"/>
      <c r="B66" s="33"/>
      <c r="C66" s="2"/>
      <c r="D66" s="64"/>
      <c r="E66" s="9"/>
      <c r="F66" s="8"/>
    </row>
    <row r="67" spans="1:6" ht="16.5" customHeight="1" collapsed="1">
      <c r="A67" s="3" t="s">
        <v>4</v>
      </c>
      <c r="B67" s="4" t="s">
        <v>31</v>
      </c>
      <c r="C67" s="2" t="s">
        <v>101</v>
      </c>
      <c r="D67" s="64">
        <f>SUM(D68:D71)</f>
        <v>442.3</v>
      </c>
      <c r="E67" s="10"/>
      <c r="F67" s="8">
        <f>E67*D67</f>
        <v>0</v>
      </c>
    </row>
    <row r="68" spans="1:6" ht="16.8" hidden="1" outlineLevel="1">
      <c r="A68" s="3"/>
      <c r="B68" s="74" t="s">
        <v>234</v>
      </c>
      <c r="C68" s="2" t="s">
        <v>101</v>
      </c>
      <c r="D68" s="64">
        <v>322.3</v>
      </c>
      <c r="E68" s="10"/>
      <c r="F68" s="8"/>
    </row>
    <row r="69" spans="1:6" ht="16.8" hidden="1" outlineLevel="1">
      <c r="A69" s="2"/>
      <c r="B69" s="74" t="s">
        <v>235</v>
      </c>
      <c r="C69" s="2" t="s">
        <v>101</v>
      </c>
      <c r="D69" s="64">
        <v>24</v>
      </c>
      <c r="E69" s="9"/>
      <c r="F69" s="9"/>
    </row>
    <row r="70" spans="1:6" ht="16.8" hidden="1" outlineLevel="1">
      <c r="A70" s="2"/>
      <c r="B70" s="74" t="s">
        <v>236</v>
      </c>
      <c r="C70" s="2" t="s">
        <v>101</v>
      </c>
      <c r="D70" s="64">
        <v>90</v>
      </c>
      <c r="E70" s="9"/>
      <c r="F70" s="9"/>
    </row>
    <row r="71" spans="1:6" ht="16.8" hidden="1" outlineLevel="1">
      <c r="A71" s="2"/>
      <c r="B71" s="74" t="s">
        <v>237</v>
      </c>
      <c r="C71" s="2" t="s">
        <v>101</v>
      </c>
      <c r="D71" s="64">
        <v>6</v>
      </c>
      <c r="E71" s="9"/>
      <c r="F71" s="9"/>
    </row>
    <row r="72" spans="1:6" ht="14.4">
      <c r="A72" s="2"/>
      <c r="B72" s="1"/>
      <c r="C72" s="2"/>
      <c r="D72" s="64"/>
      <c r="E72" s="9"/>
      <c r="F72" s="8"/>
    </row>
    <row r="73" spans="1:6" ht="33" customHeight="1" collapsed="1">
      <c r="A73" s="3" t="s">
        <v>13</v>
      </c>
      <c r="B73" s="4" t="s">
        <v>32</v>
      </c>
      <c r="C73" s="2" t="s">
        <v>100</v>
      </c>
      <c r="D73" s="64">
        <f>SUM(D74:D77)</f>
        <v>719</v>
      </c>
      <c r="E73" s="10"/>
      <c r="F73" s="8">
        <f>E73*D73</f>
        <v>0</v>
      </c>
    </row>
    <row r="74" spans="1:6" ht="14.4" hidden="1" outlineLevel="1">
      <c r="A74" s="3"/>
      <c r="B74" s="74" t="s">
        <v>234</v>
      </c>
      <c r="C74" s="2" t="s">
        <v>91</v>
      </c>
      <c r="D74" s="83">
        <v>545</v>
      </c>
      <c r="E74" s="10"/>
      <c r="F74" s="8"/>
    </row>
    <row r="75" spans="1:6" ht="14.4" hidden="1" outlineLevel="1">
      <c r="A75" s="2"/>
      <c r="B75" s="74" t="s">
        <v>235</v>
      </c>
      <c r="C75" s="2" t="s">
        <v>91</v>
      </c>
      <c r="D75" s="83">
        <v>54</v>
      </c>
      <c r="E75" s="9"/>
      <c r="F75" s="9"/>
    </row>
    <row r="76" spans="1:6" ht="14.4" hidden="1" outlineLevel="1">
      <c r="A76" s="2"/>
      <c r="B76" s="74" t="s">
        <v>236</v>
      </c>
      <c r="C76" s="2" t="s">
        <v>91</v>
      </c>
      <c r="D76" s="83">
        <v>110</v>
      </c>
      <c r="E76" s="9"/>
      <c r="F76" s="9"/>
    </row>
    <row r="77" spans="1:6" ht="14.4" hidden="1" outlineLevel="1">
      <c r="A77" s="2"/>
      <c r="B77" s="74" t="s">
        <v>237</v>
      </c>
      <c r="C77" s="2" t="s">
        <v>91</v>
      </c>
      <c r="D77" s="83">
        <v>10</v>
      </c>
      <c r="E77" s="9"/>
      <c r="F77" s="9"/>
    </row>
    <row r="78" spans="1:6" ht="16.5" customHeight="1">
      <c r="A78" s="3"/>
      <c r="B78" s="4"/>
      <c r="C78" s="2"/>
      <c r="D78" s="64"/>
      <c r="E78" s="9"/>
      <c r="F78" s="8"/>
    </row>
    <row r="79" spans="1:6" ht="66" customHeight="1" collapsed="1">
      <c r="A79" s="3" t="s">
        <v>20</v>
      </c>
      <c r="B79" s="4" t="s">
        <v>50</v>
      </c>
      <c r="C79" s="2" t="s">
        <v>100</v>
      </c>
      <c r="D79" s="64">
        <f>SUM(D80:D83)</f>
        <v>34.6</v>
      </c>
      <c r="E79" s="10"/>
      <c r="F79" s="8">
        <f>E79*D79</f>
        <v>0</v>
      </c>
    </row>
    <row r="80" spans="1:6" ht="14.4" hidden="1" outlineLevel="1">
      <c r="A80" s="3"/>
      <c r="B80" s="74" t="s">
        <v>234</v>
      </c>
      <c r="C80" s="2" t="s">
        <v>91</v>
      </c>
      <c r="D80" s="83">
        <f>0.2*122</f>
        <v>24.400000000000002</v>
      </c>
      <c r="E80" s="10"/>
      <c r="F80" s="8"/>
    </row>
    <row r="81" spans="1:6" ht="14.4" hidden="1" outlineLevel="1">
      <c r="A81" s="2"/>
      <c r="B81" s="74" t="s">
        <v>235</v>
      </c>
      <c r="C81" s="2" t="s">
        <v>91</v>
      </c>
      <c r="D81" s="83">
        <v>0</v>
      </c>
      <c r="E81" s="9"/>
      <c r="F81" s="9"/>
    </row>
    <row r="82" spans="1:6" ht="14.4" hidden="1" outlineLevel="1">
      <c r="A82" s="2"/>
      <c r="B82" s="74" t="s">
        <v>236</v>
      </c>
      <c r="C82" s="2" t="s">
        <v>91</v>
      </c>
      <c r="D82" s="83">
        <f>0.2*36</f>
        <v>7.2</v>
      </c>
      <c r="E82" s="9"/>
      <c r="F82" s="9"/>
    </row>
    <row r="83" spans="1:6" ht="14.4" hidden="1" outlineLevel="1">
      <c r="A83" s="2"/>
      <c r="B83" s="74" t="s">
        <v>237</v>
      </c>
      <c r="C83" s="2" t="s">
        <v>91</v>
      </c>
      <c r="D83" s="83">
        <v>3</v>
      </c>
      <c r="E83" s="9"/>
      <c r="F83" s="9"/>
    </row>
    <row r="84" spans="1:6" ht="16.5" customHeight="1">
      <c r="A84" s="3"/>
      <c r="B84" s="4"/>
      <c r="C84" s="2"/>
      <c r="D84" s="64"/>
      <c r="E84" s="9"/>
      <c r="F84" s="8"/>
    </row>
    <row r="85" spans="1:6" ht="66" customHeight="1" collapsed="1">
      <c r="A85" s="3" t="s">
        <v>21</v>
      </c>
      <c r="B85" s="4" t="s">
        <v>49</v>
      </c>
      <c r="C85" s="2" t="s">
        <v>100</v>
      </c>
      <c r="D85" s="64">
        <f>SUM(D86:D89)</f>
        <v>36.799999999999997</v>
      </c>
      <c r="E85" s="10"/>
      <c r="F85" s="8">
        <f>E85*D85</f>
        <v>0</v>
      </c>
    </row>
    <row r="86" spans="1:6" ht="14.4" hidden="1" outlineLevel="1">
      <c r="A86" s="3"/>
      <c r="B86" s="74" t="s">
        <v>234</v>
      </c>
      <c r="C86" s="2" t="s">
        <v>91</v>
      </c>
      <c r="D86" s="83">
        <f>0.2*130</f>
        <v>26</v>
      </c>
      <c r="E86" s="10"/>
      <c r="F86" s="8"/>
    </row>
    <row r="87" spans="1:6" ht="14.4" hidden="1" outlineLevel="1">
      <c r="A87" s="2"/>
      <c r="B87" s="74" t="s">
        <v>235</v>
      </c>
      <c r="C87" s="2" t="s">
        <v>91</v>
      </c>
      <c r="D87" s="83">
        <f>0.2*11</f>
        <v>2.2000000000000002</v>
      </c>
      <c r="E87" s="9"/>
      <c r="F87" s="9"/>
    </row>
    <row r="88" spans="1:6" ht="14.4" hidden="1" outlineLevel="1">
      <c r="A88" s="2"/>
      <c r="B88" s="74" t="s">
        <v>236</v>
      </c>
      <c r="C88" s="2" t="s">
        <v>91</v>
      </c>
      <c r="D88" s="83">
        <f>0.2*28</f>
        <v>5.6000000000000005</v>
      </c>
      <c r="E88" s="9"/>
      <c r="F88" s="9"/>
    </row>
    <row r="89" spans="1:6" ht="14.4" hidden="1" outlineLevel="1">
      <c r="A89" s="2"/>
      <c r="B89" s="74" t="s">
        <v>237</v>
      </c>
      <c r="C89" s="2" t="s">
        <v>91</v>
      </c>
      <c r="D89" s="83">
        <v>3</v>
      </c>
      <c r="E89" s="9"/>
      <c r="F89" s="9"/>
    </row>
    <row r="90" spans="1:6" ht="14.4">
      <c r="A90" s="3"/>
      <c r="B90" s="1"/>
      <c r="C90" s="2"/>
      <c r="D90" s="64"/>
      <c r="E90" s="9"/>
      <c r="F90" s="8"/>
    </row>
    <row r="91" spans="1:6" ht="41.4" collapsed="1">
      <c r="A91" s="3" t="s">
        <v>58</v>
      </c>
      <c r="B91" s="4" t="s">
        <v>46</v>
      </c>
      <c r="C91" s="2" t="s">
        <v>100</v>
      </c>
      <c r="D91" s="64">
        <f>SUM(D92:D95)</f>
        <v>37</v>
      </c>
      <c r="E91" s="10"/>
      <c r="F91" s="8">
        <f>E91*D91</f>
        <v>0</v>
      </c>
    </row>
    <row r="92" spans="1:6" ht="14.4" hidden="1" outlineLevel="1">
      <c r="A92" s="3"/>
      <c r="B92" s="74" t="s">
        <v>234</v>
      </c>
      <c r="C92" s="2" t="s">
        <v>91</v>
      </c>
      <c r="D92" s="83">
        <f>D50+D59-D74</f>
        <v>28</v>
      </c>
      <c r="E92" s="10"/>
      <c r="F92" s="8"/>
    </row>
    <row r="93" spans="1:6" ht="14.4" hidden="1" outlineLevel="1">
      <c r="A93" s="2"/>
      <c r="B93" s="74" t="s">
        <v>235</v>
      </c>
      <c r="C93" s="2" t="s">
        <v>91</v>
      </c>
      <c r="D93" s="83">
        <f t="shared" ref="D93:D95" si="3">D51+D60-D75</f>
        <v>3</v>
      </c>
      <c r="E93" s="9"/>
      <c r="F93" s="9"/>
    </row>
    <row r="94" spans="1:6" ht="14.4" hidden="1" outlineLevel="1">
      <c r="A94" s="2"/>
      <c r="B94" s="74" t="s">
        <v>236</v>
      </c>
      <c r="C94" s="2" t="s">
        <v>91</v>
      </c>
      <c r="D94" s="83">
        <f t="shared" si="3"/>
        <v>5</v>
      </c>
      <c r="E94" s="9"/>
      <c r="F94" s="9"/>
    </row>
    <row r="95" spans="1:6" ht="14.4" hidden="1" outlineLevel="1">
      <c r="A95" s="2"/>
      <c r="B95" s="74" t="s">
        <v>237</v>
      </c>
      <c r="C95" s="2" t="s">
        <v>91</v>
      </c>
      <c r="D95" s="83">
        <f t="shared" si="3"/>
        <v>1</v>
      </c>
      <c r="E95" s="9"/>
      <c r="F95" s="9"/>
    </row>
    <row r="96" spans="1:6" ht="16.5" customHeight="1">
      <c r="A96" s="3"/>
      <c r="B96" s="1"/>
      <c r="C96" s="2"/>
      <c r="D96" s="64"/>
      <c r="E96" s="9"/>
      <c r="F96" s="8"/>
    </row>
    <row r="97" spans="1:6" ht="55.2" collapsed="1">
      <c r="A97" s="3" t="s">
        <v>62</v>
      </c>
      <c r="B97" s="4" t="s">
        <v>108</v>
      </c>
      <c r="C97" s="2" t="s">
        <v>7</v>
      </c>
      <c r="D97" s="64">
        <f>SUM(D98:D101)</f>
        <v>28.5</v>
      </c>
      <c r="E97" s="10"/>
      <c r="F97" s="8">
        <f>E97*D97</f>
        <v>0</v>
      </c>
    </row>
    <row r="98" spans="1:6" ht="14.4" hidden="1" outlineLevel="1">
      <c r="A98" s="3"/>
      <c r="B98" s="74" t="s">
        <v>234</v>
      </c>
      <c r="C98" s="2" t="s">
        <v>7</v>
      </c>
      <c r="D98" s="83">
        <f>0.5*57</f>
        <v>28.5</v>
      </c>
      <c r="E98" s="10"/>
      <c r="F98" s="8"/>
    </row>
    <row r="99" spans="1:6" ht="14.4" hidden="1" outlineLevel="1">
      <c r="A99" s="2"/>
      <c r="B99" s="74" t="s">
        <v>235</v>
      </c>
      <c r="C99" s="2" t="s">
        <v>7</v>
      </c>
      <c r="D99" s="83">
        <v>0</v>
      </c>
      <c r="E99" s="9"/>
      <c r="F99" s="9"/>
    </row>
    <row r="100" spans="1:6" ht="14.4" hidden="1" outlineLevel="1">
      <c r="A100" s="2"/>
      <c r="B100" s="74" t="s">
        <v>236</v>
      </c>
      <c r="C100" s="2" t="s">
        <v>7</v>
      </c>
      <c r="D100" s="83">
        <v>0</v>
      </c>
      <c r="E100" s="9"/>
      <c r="F100" s="9"/>
    </row>
    <row r="101" spans="1:6" ht="14.4" hidden="1" outlineLevel="1">
      <c r="A101" s="2"/>
      <c r="B101" s="74" t="s">
        <v>237</v>
      </c>
      <c r="C101" s="2" t="s">
        <v>7</v>
      </c>
      <c r="D101" s="83">
        <v>0</v>
      </c>
      <c r="E101" s="9"/>
      <c r="F101" s="9"/>
    </row>
    <row r="102" spans="1:6" ht="16.5" customHeight="1" thickBot="1">
      <c r="A102" s="1"/>
      <c r="B102" s="1"/>
      <c r="C102" s="2"/>
      <c r="D102" s="64"/>
      <c r="E102" s="9"/>
      <c r="F102" s="8"/>
    </row>
    <row r="103" spans="1:6" ht="16.5" customHeight="1" thickTop="1">
      <c r="A103" s="1"/>
      <c r="B103" s="24" t="s">
        <v>11</v>
      </c>
      <c r="C103" s="27"/>
      <c r="D103" s="80"/>
      <c r="E103" s="28"/>
      <c r="F103" s="25">
        <f>SUM(F31:F102)</f>
        <v>0</v>
      </c>
    </row>
    <row r="104" spans="1:6" ht="14.4">
      <c r="A104" s="1"/>
      <c r="B104" s="1"/>
      <c r="C104" s="2"/>
      <c r="D104" s="64"/>
      <c r="E104" s="9"/>
      <c r="F104" s="8"/>
    </row>
    <row r="105" spans="1:6" ht="14.4">
      <c r="A105" s="21" t="s">
        <v>3</v>
      </c>
      <c r="B105" s="22" t="s">
        <v>28</v>
      </c>
      <c r="C105" s="2"/>
      <c r="D105" s="64"/>
      <c r="E105" s="9"/>
      <c r="F105" s="8"/>
    </row>
    <row r="106" spans="1:6" ht="14.4">
      <c r="A106" s="1"/>
      <c r="B106" s="1"/>
      <c r="C106" s="2"/>
      <c r="D106" s="64"/>
      <c r="E106" s="9"/>
      <c r="F106" s="8"/>
    </row>
    <row r="107" spans="1:6" ht="14.4">
      <c r="A107" s="2" t="s">
        <v>22</v>
      </c>
      <c r="B107" s="1" t="s">
        <v>23</v>
      </c>
      <c r="C107" s="2" t="s">
        <v>24</v>
      </c>
      <c r="D107" s="64" t="s">
        <v>25</v>
      </c>
      <c r="E107" s="9" t="s">
        <v>26</v>
      </c>
      <c r="F107" s="9" t="s">
        <v>27</v>
      </c>
    </row>
    <row r="108" spans="1:6" ht="82.8" collapsed="1">
      <c r="A108" s="3" t="s">
        <v>0</v>
      </c>
      <c r="B108" s="36" t="s">
        <v>115</v>
      </c>
      <c r="C108" s="2" t="s">
        <v>7</v>
      </c>
      <c r="D108" s="64">
        <f>SUM(D109:D112)</f>
        <v>522</v>
      </c>
      <c r="E108" s="10"/>
      <c r="F108" s="8">
        <f>E108*D108</f>
        <v>0</v>
      </c>
    </row>
    <row r="109" spans="1:6" ht="14.4" hidden="1" outlineLevel="1">
      <c r="A109" s="3"/>
      <c r="B109" s="74" t="s">
        <v>234</v>
      </c>
      <c r="C109" s="2" t="s">
        <v>7</v>
      </c>
      <c r="D109" s="83">
        <v>369</v>
      </c>
      <c r="E109" s="10"/>
      <c r="F109" s="8"/>
    </row>
    <row r="110" spans="1:6" ht="14.4" hidden="1" outlineLevel="1">
      <c r="A110" s="2"/>
      <c r="B110" s="74" t="s">
        <v>235</v>
      </c>
      <c r="C110" s="2" t="s">
        <v>7</v>
      </c>
      <c r="D110" s="83">
        <v>30</v>
      </c>
      <c r="E110" s="9"/>
      <c r="F110" s="9"/>
    </row>
    <row r="111" spans="1:6" ht="14.4" hidden="1" outlineLevel="1">
      <c r="A111" s="2"/>
      <c r="B111" s="74" t="s">
        <v>236</v>
      </c>
      <c r="C111" s="2" t="s">
        <v>7</v>
      </c>
      <c r="D111" s="83">
        <v>116</v>
      </c>
      <c r="E111" s="9"/>
      <c r="F111" s="9"/>
    </row>
    <row r="112" spans="1:6" ht="14.4" hidden="1" outlineLevel="1">
      <c r="A112" s="2"/>
      <c r="B112" s="74" t="s">
        <v>237</v>
      </c>
      <c r="C112" s="2" t="s">
        <v>7</v>
      </c>
      <c r="D112" s="83">
        <v>7</v>
      </c>
      <c r="E112" s="9"/>
      <c r="F112" s="9"/>
    </row>
    <row r="113" spans="1:6" ht="14.4">
      <c r="A113" s="2"/>
      <c r="B113" s="4"/>
      <c r="C113" s="2"/>
      <c r="D113" s="64"/>
      <c r="E113" s="9"/>
      <c r="F113" s="8"/>
    </row>
    <row r="114" spans="1:6" ht="99" customHeight="1">
      <c r="A114" s="3" t="s">
        <v>2</v>
      </c>
      <c r="B114" s="4" t="s">
        <v>102</v>
      </c>
      <c r="C114" s="2"/>
      <c r="D114" s="64"/>
      <c r="E114" s="10"/>
      <c r="F114" s="8"/>
    </row>
    <row r="115" spans="1:6" s="1" customFormat="1" ht="16.5" customHeight="1">
      <c r="A115" s="7"/>
      <c r="B115" s="4" t="s">
        <v>109</v>
      </c>
      <c r="C115" s="11" t="s">
        <v>8</v>
      </c>
      <c r="D115" s="81">
        <v>11</v>
      </c>
      <c r="E115" s="10"/>
      <c r="F115" s="8">
        <f t="shared" ref="F115:F117" si="4">E115*D115</f>
        <v>0</v>
      </c>
    </row>
    <row r="116" spans="1:6" s="1" customFormat="1" ht="16.5" customHeight="1">
      <c r="A116" s="7"/>
      <c r="B116" s="4" t="s">
        <v>110</v>
      </c>
      <c r="C116" s="11" t="s">
        <v>8</v>
      </c>
      <c r="D116" s="81">
        <v>1</v>
      </c>
      <c r="E116" s="10"/>
      <c r="F116" s="8">
        <f t="shared" si="4"/>
        <v>0</v>
      </c>
    </row>
    <row r="117" spans="1:6" s="1" customFormat="1" ht="16.5" customHeight="1">
      <c r="A117" s="7"/>
      <c r="B117" s="4" t="s">
        <v>111</v>
      </c>
      <c r="C117" s="11" t="s">
        <v>8</v>
      </c>
      <c r="D117" s="81">
        <v>1</v>
      </c>
      <c r="E117" s="10"/>
      <c r="F117" s="8">
        <f t="shared" si="4"/>
        <v>0</v>
      </c>
    </row>
    <row r="118" spans="1:6" s="1" customFormat="1" ht="16.5" customHeight="1">
      <c r="A118" s="7"/>
      <c r="B118" s="4"/>
      <c r="C118" s="11"/>
      <c r="D118" s="81"/>
      <c r="E118" s="10"/>
      <c r="F118" s="8"/>
    </row>
    <row r="119" spans="1:6" ht="103.5" customHeight="1">
      <c r="A119" s="3" t="s">
        <v>3</v>
      </c>
      <c r="B119" s="4" t="s">
        <v>88</v>
      </c>
      <c r="C119" s="2" t="s">
        <v>8</v>
      </c>
      <c r="D119" s="64">
        <v>13</v>
      </c>
      <c r="E119" s="10"/>
      <c r="F119" s="8">
        <f>E119*D119</f>
        <v>0</v>
      </c>
    </row>
    <row r="120" spans="1:6" ht="14.4">
      <c r="A120" s="2"/>
      <c r="B120" s="4"/>
      <c r="C120" s="2"/>
      <c r="D120" s="64"/>
      <c r="E120" s="9"/>
      <c r="F120" s="8"/>
    </row>
    <row r="121" spans="1:6" ht="27.6">
      <c r="A121" s="3" t="s">
        <v>4</v>
      </c>
      <c r="B121" s="4" t="s">
        <v>242</v>
      </c>
      <c r="C121" s="2" t="s">
        <v>8</v>
      </c>
      <c r="D121" s="64">
        <v>3</v>
      </c>
      <c r="E121" s="10"/>
      <c r="F121" s="8">
        <f>E121*D121</f>
        <v>0</v>
      </c>
    </row>
    <row r="122" spans="1:6" ht="16.5" customHeight="1">
      <c r="A122" s="1"/>
      <c r="B122" s="1"/>
      <c r="C122" s="2"/>
      <c r="D122" s="64"/>
      <c r="E122" s="9"/>
      <c r="F122" s="8"/>
    </row>
    <row r="123" spans="1:6" ht="28.2" collapsed="1">
      <c r="A123" s="3" t="s">
        <v>13</v>
      </c>
      <c r="B123" s="29" t="s">
        <v>51</v>
      </c>
      <c r="C123" s="2" t="s">
        <v>7</v>
      </c>
      <c r="D123" s="64">
        <f>SUM(D124:D127)</f>
        <v>522</v>
      </c>
      <c r="E123" s="10"/>
      <c r="F123" s="8">
        <f>E123*D123</f>
        <v>0</v>
      </c>
    </row>
    <row r="124" spans="1:6" ht="14.4" hidden="1" outlineLevel="1">
      <c r="A124" s="3"/>
      <c r="B124" s="74" t="s">
        <v>234</v>
      </c>
      <c r="C124" s="2" t="s">
        <v>7</v>
      </c>
      <c r="D124" s="83">
        <v>369</v>
      </c>
      <c r="E124" s="10"/>
      <c r="F124" s="8"/>
    </row>
    <row r="125" spans="1:6" ht="14.4" hidden="1" outlineLevel="1">
      <c r="A125" s="2"/>
      <c r="B125" s="74" t="s">
        <v>235</v>
      </c>
      <c r="C125" s="2" t="s">
        <v>7</v>
      </c>
      <c r="D125" s="83">
        <v>30</v>
      </c>
      <c r="E125" s="9"/>
      <c r="F125" s="9"/>
    </row>
    <row r="126" spans="1:6" ht="14.4" hidden="1" outlineLevel="1">
      <c r="A126" s="2"/>
      <c r="B126" s="74" t="s">
        <v>236</v>
      </c>
      <c r="C126" s="2" t="s">
        <v>7</v>
      </c>
      <c r="D126" s="83">
        <v>116</v>
      </c>
      <c r="E126" s="9"/>
      <c r="F126" s="9"/>
    </row>
    <row r="127" spans="1:6" ht="14.4" hidden="1" outlineLevel="1">
      <c r="A127" s="2"/>
      <c r="B127" s="74" t="s">
        <v>237</v>
      </c>
      <c r="C127" s="2" t="s">
        <v>7</v>
      </c>
      <c r="D127" s="83">
        <v>7</v>
      </c>
      <c r="E127" s="9"/>
      <c r="F127" s="9"/>
    </row>
    <row r="128" spans="1:6" ht="16.5" customHeight="1" thickBot="1">
      <c r="A128" s="1"/>
      <c r="B128" s="1"/>
      <c r="C128" s="2"/>
      <c r="D128" s="64"/>
      <c r="E128" s="9"/>
      <c r="F128" s="8"/>
    </row>
    <row r="129" spans="1:6" ht="16.5" customHeight="1" thickTop="1">
      <c r="A129" s="1"/>
      <c r="B129" s="24" t="s">
        <v>33</v>
      </c>
      <c r="C129" s="27"/>
      <c r="D129" s="80"/>
      <c r="E129" s="28"/>
      <c r="F129" s="25">
        <f>SUM(F108:F123)</f>
        <v>0</v>
      </c>
    </row>
    <row r="130" spans="1:6" ht="14.4">
      <c r="A130" s="1"/>
      <c r="B130" s="1"/>
      <c r="C130" s="2"/>
      <c r="D130" s="64"/>
      <c r="E130" s="9"/>
      <c r="F130" s="8"/>
    </row>
    <row r="131" spans="1:6" ht="15" customHeight="1">
      <c r="A131" s="1"/>
      <c r="B131" s="1"/>
      <c r="C131" s="2"/>
      <c r="D131" s="64"/>
      <c r="E131" s="9"/>
      <c r="F131" s="8"/>
    </row>
  </sheetData>
  <mergeCells count="10">
    <mergeCell ref="C7:E7"/>
    <mergeCell ref="C8:E8"/>
    <mergeCell ref="C9:E9"/>
    <mergeCell ref="C10:E10"/>
    <mergeCell ref="C6:E6"/>
    <mergeCell ref="A1:F1"/>
    <mergeCell ref="A2:F2"/>
    <mergeCell ref="A3:F3"/>
    <mergeCell ref="A4:F4"/>
    <mergeCell ref="A5:F5"/>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Narrow,Navadno"&amp;8Meteorni priključek</oddHeader>
    <oddFooter>&amp;C&amp;9stran &amp;P</oddFooter>
  </headerFooter>
  <rowBreaks count="2" manualBreakCount="2">
    <brk id="10" max="5" man="1"/>
    <brk id="1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8E22F-6B78-4697-A5FF-91C3205D0003}">
  <sheetPr codeName="List29">
    <outlinePr summaryBelow="0"/>
  </sheetPr>
  <dimension ref="A1:M100"/>
  <sheetViews>
    <sheetView view="pageBreakPreview" topLeftCell="A74" zoomScaleNormal="100" zoomScaleSheetLayoutView="100" workbookViewId="0">
      <selection activeCell="E94" sqref="E94"/>
    </sheetView>
  </sheetViews>
  <sheetFormatPr defaultColWidth="9.109375" defaultRowHeight="13.8" outlineLevelRow="1"/>
  <cols>
    <col min="1" max="1" width="5.6640625" style="15" customWidth="1"/>
    <col min="2" max="2" width="45.6640625" style="15" customWidth="1"/>
    <col min="3" max="3" width="8.6640625" style="16" customWidth="1"/>
    <col min="4" max="4" width="9.109375" style="82" customWidth="1"/>
    <col min="5" max="5" width="11" style="30" bestFit="1" customWidth="1"/>
    <col min="6" max="6" width="12.6640625" style="31" customWidth="1"/>
    <col min="7" max="16384" width="9.109375" style="15"/>
  </cols>
  <sheetData>
    <row r="1" spans="1:6" ht="34.5" customHeight="1">
      <c r="A1" s="283" t="str">
        <f>REKAPITULACIJA!A2:B2</f>
        <v>KANALIZACIJA IN VODOVOD V NASELJU GRIVČE</v>
      </c>
      <c r="B1" s="283"/>
      <c r="C1" s="283"/>
      <c r="D1" s="283"/>
      <c r="E1" s="283"/>
      <c r="F1" s="283"/>
    </row>
    <row r="2" spans="1:6" ht="17.25" customHeight="1">
      <c r="A2" s="279" t="s">
        <v>232</v>
      </c>
      <c r="B2" s="279"/>
      <c r="C2" s="279"/>
      <c r="D2" s="279"/>
      <c r="E2" s="279"/>
      <c r="F2" s="279"/>
    </row>
    <row r="3" spans="1:6" ht="17.25" customHeight="1">
      <c r="A3" s="280"/>
      <c r="B3" s="280"/>
      <c r="C3" s="280"/>
      <c r="D3" s="280"/>
      <c r="E3" s="280"/>
      <c r="F3" s="280"/>
    </row>
    <row r="4" spans="1:6" customFormat="1" ht="17.25" customHeight="1">
      <c r="A4" s="280" t="s">
        <v>14</v>
      </c>
      <c r="B4" s="280"/>
      <c r="C4" s="280"/>
      <c r="D4" s="280"/>
      <c r="E4" s="280"/>
      <c r="F4" s="280"/>
    </row>
    <row r="5" spans="1:6" ht="14.4">
      <c r="A5" s="281"/>
      <c r="B5" s="281"/>
      <c r="C5" s="281"/>
      <c r="D5" s="281"/>
      <c r="E5" s="281"/>
      <c r="F5" s="281"/>
    </row>
    <row r="6" spans="1:6" ht="14.4">
      <c r="A6" s="21" t="s">
        <v>0</v>
      </c>
      <c r="B6" s="22" t="s">
        <v>1</v>
      </c>
      <c r="C6" s="281"/>
      <c r="D6" s="281"/>
      <c r="E6" s="281"/>
      <c r="F6" s="23">
        <f>+F22</f>
        <v>0</v>
      </c>
    </row>
    <row r="7" spans="1:6" ht="14.4">
      <c r="A7" s="21" t="s">
        <v>2</v>
      </c>
      <c r="B7" s="22" t="s">
        <v>9</v>
      </c>
      <c r="C7" s="281"/>
      <c r="D7" s="281"/>
      <c r="E7" s="281"/>
      <c r="F7" s="23">
        <f>F61</f>
        <v>0</v>
      </c>
    </row>
    <row r="8" spans="1:6" ht="15" thickBot="1">
      <c r="A8" s="21" t="s">
        <v>3</v>
      </c>
      <c r="B8" s="22" t="s">
        <v>28</v>
      </c>
      <c r="C8" s="281"/>
      <c r="D8" s="281"/>
      <c r="E8" s="281"/>
      <c r="F8" s="23">
        <f>F98</f>
        <v>0</v>
      </c>
    </row>
    <row r="9" spans="1:6" ht="16.5" customHeight="1" thickTop="1">
      <c r="A9" s="22"/>
      <c r="B9" s="24" t="s">
        <v>15</v>
      </c>
      <c r="C9" s="276"/>
      <c r="D9" s="276"/>
      <c r="E9" s="276"/>
      <c r="F9" s="25">
        <f>SUM(F6:F8)</f>
        <v>0</v>
      </c>
    </row>
    <row r="10" spans="1:6" ht="16.5" customHeight="1">
      <c r="A10" s="1"/>
      <c r="B10" s="1"/>
      <c r="C10" s="277"/>
      <c r="D10" s="277"/>
      <c r="E10" s="277"/>
      <c r="F10" s="8"/>
    </row>
    <row r="11" spans="1:6" ht="16.5" customHeight="1">
      <c r="A11" s="21" t="s">
        <v>0</v>
      </c>
      <c r="B11" s="22" t="s">
        <v>6</v>
      </c>
      <c r="C11" s="2"/>
      <c r="D11" s="64"/>
      <c r="E11" s="9"/>
      <c r="F11" s="8"/>
    </row>
    <row r="12" spans="1:6" ht="16.5" customHeight="1">
      <c r="A12" s="1"/>
      <c r="B12" s="1"/>
      <c r="C12" s="2"/>
      <c r="D12" s="64"/>
      <c r="E12" s="9"/>
      <c r="F12" s="8"/>
    </row>
    <row r="13" spans="1:6" ht="14.4">
      <c r="A13" s="2" t="s">
        <v>22</v>
      </c>
      <c r="B13" s="1" t="s">
        <v>23</v>
      </c>
      <c r="C13" s="2" t="s">
        <v>24</v>
      </c>
      <c r="D13" s="64" t="s">
        <v>25</v>
      </c>
      <c r="E13" s="9" t="s">
        <v>26</v>
      </c>
      <c r="F13" s="9" t="s">
        <v>27</v>
      </c>
    </row>
    <row r="14" spans="1:6" ht="14.4" collapsed="1">
      <c r="A14" s="3" t="s">
        <v>0</v>
      </c>
      <c r="B14" s="4" t="s">
        <v>29</v>
      </c>
      <c r="C14" s="2" t="s">
        <v>7</v>
      </c>
      <c r="D14" s="64">
        <f>SUM(D15:D16)</f>
        <v>347</v>
      </c>
      <c r="E14" s="10"/>
      <c r="F14" s="8">
        <f>+D14*E14</f>
        <v>0</v>
      </c>
    </row>
    <row r="15" spans="1:6" ht="14.4" hidden="1" outlineLevel="1">
      <c r="A15" s="3"/>
      <c r="B15" s="74" t="s">
        <v>243</v>
      </c>
      <c r="C15" s="2" t="s">
        <v>7</v>
      </c>
      <c r="D15" s="64">
        <v>291</v>
      </c>
      <c r="E15" s="10"/>
      <c r="F15" s="8"/>
    </row>
    <row r="16" spans="1:6" ht="14.4" hidden="1" outlineLevel="1">
      <c r="A16" s="2"/>
      <c r="B16" s="74" t="s">
        <v>244</v>
      </c>
      <c r="C16" s="2" t="s">
        <v>7</v>
      </c>
      <c r="D16" s="64">
        <v>56</v>
      </c>
      <c r="E16" s="9"/>
      <c r="F16" s="9"/>
    </row>
    <row r="17" spans="1:13" ht="14.4">
      <c r="A17" s="2"/>
      <c r="B17" s="1"/>
      <c r="C17" s="2"/>
      <c r="D17" s="64"/>
      <c r="E17" s="9"/>
      <c r="F17" s="9"/>
    </row>
    <row r="18" spans="1:13" ht="33" customHeight="1" collapsed="1">
      <c r="A18" s="3" t="s">
        <v>2</v>
      </c>
      <c r="B18" s="4" t="s">
        <v>30</v>
      </c>
      <c r="C18" s="2" t="s">
        <v>92</v>
      </c>
      <c r="D18" s="64">
        <f>SUM(D19:D20)</f>
        <v>17</v>
      </c>
      <c r="E18" s="10"/>
      <c r="F18" s="8">
        <f>+D18*E18</f>
        <v>0</v>
      </c>
    </row>
    <row r="19" spans="1:13" ht="14.4" hidden="1" outlineLevel="1">
      <c r="A19" s="3"/>
      <c r="B19" s="74" t="s">
        <v>243</v>
      </c>
      <c r="C19" s="2" t="s">
        <v>8</v>
      </c>
      <c r="D19" s="64">
        <v>13</v>
      </c>
      <c r="E19" s="10"/>
      <c r="F19" s="8"/>
    </row>
    <row r="20" spans="1:13" ht="14.4" hidden="1" outlineLevel="1">
      <c r="A20" s="2"/>
      <c r="B20" s="74" t="s">
        <v>244</v>
      </c>
      <c r="C20" s="2" t="s">
        <v>8</v>
      </c>
      <c r="D20" s="64">
        <v>4</v>
      </c>
      <c r="E20" s="9"/>
      <c r="F20" s="9"/>
    </row>
    <row r="21" spans="1:13" ht="15" thickBot="1">
      <c r="A21" s="1"/>
      <c r="B21" s="1"/>
      <c r="C21" s="2"/>
      <c r="D21" s="64"/>
      <c r="E21" s="9"/>
      <c r="F21" s="8"/>
    </row>
    <row r="22" spans="1:13" ht="15" thickTop="1">
      <c r="A22" s="1"/>
      <c r="B22" s="24" t="s">
        <v>10</v>
      </c>
      <c r="C22" s="27"/>
      <c r="D22" s="80"/>
      <c r="E22" s="28"/>
      <c r="F22" s="25">
        <f>SUM(F14:F21)</f>
        <v>0</v>
      </c>
    </row>
    <row r="23" spans="1:13" ht="14.4">
      <c r="A23" s="1"/>
      <c r="B23" s="1"/>
      <c r="C23" s="2"/>
      <c r="D23" s="64"/>
      <c r="E23" s="9"/>
      <c r="F23" s="8"/>
    </row>
    <row r="24" spans="1:13" ht="14.4">
      <c r="A24" s="21" t="s">
        <v>2</v>
      </c>
      <c r="B24" s="22" t="s">
        <v>9</v>
      </c>
      <c r="C24" s="2"/>
      <c r="D24" s="64"/>
      <c r="E24" s="9"/>
      <c r="F24" s="8"/>
    </row>
    <row r="25" spans="1:13" ht="14.4">
      <c r="A25" s="1"/>
      <c r="B25" s="1"/>
      <c r="C25" s="2"/>
      <c r="D25" s="64"/>
      <c r="E25" s="9"/>
      <c r="F25" s="8"/>
    </row>
    <row r="26" spans="1:13" ht="14.4">
      <c r="A26" s="2" t="s">
        <v>22</v>
      </c>
      <c r="B26" s="1" t="s">
        <v>23</v>
      </c>
      <c r="C26" s="2" t="s">
        <v>24</v>
      </c>
      <c r="D26" s="64" t="s">
        <v>25</v>
      </c>
      <c r="E26" s="9" t="s">
        <v>26</v>
      </c>
      <c r="F26" s="9" t="s">
        <v>27</v>
      </c>
    </row>
    <row r="27" spans="1:13" ht="66" customHeight="1" collapsed="1">
      <c r="A27" s="3" t="s">
        <v>0</v>
      </c>
      <c r="B27" s="4" t="s">
        <v>562</v>
      </c>
      <c r="C27" s="2" t="s">
        <v>100</v>
      </c>
      <c r="D27" s="64">
        <f>SUM(D28:D29)</f>
        <v>357</v>
      </c>
      <c r="E27" s="9"/>
      <c r="F27" s="8"/>
    </row>
    <row r="28" spans="1:13" ht="14.4" hidden="1" outlineLevel="1">
      <c r="A28" s="3"/>
      <c r="B28" s="74" t="s">
        <v>243</v>
      </c>
      <c r="C28" s="2" t="s">
        <v>91</v>
      </c>
      <c r="D28" s="64">
        <v>293</v>
      </c>
      <c r="E28" s="10"/>
      <c r="F28" s="8"/>
    </row>
    <row r="29" spans="1:13" ht="14.4" hidden="1" outlineLevel="1">
      <c r="A29" s="2"/>
      <c r="B29" s="74" t="s">
        <v>244</v>
      </c>
      <c r="C29" s="2" t="s">
        <v>91</v>
      </c>
      <c r="D29" s="64">
        <v>64</v>
      </c>
      <c r="E29" s="9"/>
      <c r="F29" s="9"/>
    </row>
    <row r="30" spans="1:13" ht="16.5" customHeight="1">
      <c r="A30" s="2"/>
      <c r="B30" s="76" t="s">
        <v>107</v>
      </c>
      <c r="C30" s="77" t="s">
        <v>100</v>
      </c>
      <c r="D30" s="84">
        <f>ROUND(D27*0.3,1)</f>
        <v>107.1</v>
      </c>
      <c r="E30" s="10"/>
      <c r="F30" s="8">
        <f>E30*D30</f>
        <v>0</v>
      </c>
      <c r="H30" s="2"/>
      <c r="I30" s="6"/>
      <c r="J30" s="34"/>
      <c r="K30" s="5"/>
      <c r="M30" s="35"/>
    </row>
    <row r="31" spans="1:13" ht="16.5" customHeight="1">
      <c r="A31" s="2"/>
      <c r="B31" s="33" t="s">
        <v>525</v>
      </c>
      <c r="C31" s="2" t="s">
        <v>100</v>
      </c>
      <c r="D31" s="83">
        <f t="shared" ref="D31:D32" si="0">ROUND(D28*0.3,1)</f>
        <v>87.9</v>
      </c>
      <c r="E31" s="10"/>
      <c r="F31" s="8">
        <f>E31*D31</f>
        <v>0</v>
      </c>
    </row>
    <row r="32" spans="1:13" ht="16.5" customHeight="1">
      <c r="A32" s="2"/>
      <c r="B32" s="33" t="s">
        <v>526</v>
      </c>
      <c r="C32" s="2" t="s">
        <v>100</v>
      </c>
      <c r="D32" s="83">
        <f t="shared" si="0"/>
        <v>19.2</v>
      </c>
      <c r="E32" s="10"/>
      <c r="F32" s="8">
        <f>E32*D32</f>
        <v>0</v>
      </c>
    </row>
    <row r="33" spans="1:13" ht="16.5" customHeight="1">
      <c r="A33" s="2"/>
      <c r="B33" s="33"/>
      <c r="C33" s="2"/>
      <c r="D33" s="64"/>
      <c r="E33" s="9"/>
      <c r="F33" s="8"/>
    </row>
    <row r="34" spans="1:13" ht="69" collapsed="1">
      <c r="A34" s="3" t="s">
        <v>2</v>
      </c>
      <c r="B34" s="4" t="s">
        <v>555</v>
      </c>
      <c r="C34" s="2" t="s">
        <v>91</v>
      </c>
      <c r="D34" s="64">
        <f>SUM(D35:D36)</f>
        <v>471</v>
      </c>
      <c r="E34" s="10"/>
      <c r="F34" s="8"/>
      <c r="H34" s="2"/>
      <c r="I34" s="6"/>
      <c r="J34" s="34"/>
      <c r="K34" s="5"/>
      <c r="M34" s="35"/>
    </row>
    <row r="35" spans="1:13" ht="14.4" hidden="1" outlineLevel="1">
      <c r="A35" s="3"/>
      <c r="B35" s="74" t="s">
        <v>243</v>
      </c>
      <c r="C35" s="2" t="s">
        <v>91</v>
      </c>
      <c r="D35" s="83">
        <v>391</v>
      </c>
      <c r="E35" s="10"/>
      <c r="F35" s="8"/>
    </row>
    <row r="36" spans="1:13" ht="14.4" hidden="1" outlineLevel="1">
      <c r="A36" s="2"/>
      <c r="B36" s="85" t="s">
        <v>244</v>
      </c>
      <c r="C36" s="56" t="s">
        <v>91</v>
      </c>
      <c r="D36" s="62">
        <v>80</v>
      </c>
      <c r="E36" s="9"/>
      <c r="F36" s="9"/>
    </row>
    <row r="37" spans="1:13" ht="16.5" customHeight="1">
      <c r="A37" s="2"/>
      <c r="B37" s="76" t="s">
        <v>107</v>
      </c>
      <c r="C37" s="77" t="s">
        <v>100</v>
      </c>
      <c r="D37" s="84">
        <f>ROUND(D34*0.3,1)</f>
        <v>141.30000000000001</v>
      </c>
      <c r="E37" s="10"/>
      <c r="F37" s="8">
        <f>E37*D37</f>
        <v>0</v>
      </c>
      <c r="H37" s="2"/>
      <c r="I37" s="6"/>
      <c r="J37" s="34"/>
      <c r="K37" s="5"/>
      <c r="M37" s="35"/>
    </row>
    <row r="38" spans="1:13" ht="16.5" customHeight="1">
      <c r="A38" s="2"/>
      <c r="B38" s="33" t="s">
        <v>525</v>
      </c>
      <c r="C38" s="2" t="s">
        <v>100</v>
      </c>
      <c r="D38" s="83">
        <f t="shared" ref="D38:D39" si="1">ROUND(D35*0.3,1)</f>
        <v>117.3</v>
      </c>
      <c r="E38" s="10"/>
      <c r="F38" s="8">
        <f>E38*D38</f>
        <v>0</v>
      </c>
    </row>
    <row r="39" spans="1:13" ht="16.5" customHeight="1">
      <c r="A39" s="2"/>
      <c r="B39" s="33" t="s">
        <v>526</v>
      </c>
      <c r="C39" s="2" t="s">
        <v>100</v>
      </c>
      <c r="D39" s="83">
        <f t="shared" si="1"/>
        <v>24</v>
      </c>
      <c r="E39" s="10"/>
      <c r="F39" s="8">
        <f>E39*D39</f>
        <v>0</v>
      </c>
    </row>
    <row r="40" spans="1:13" ht="16.5" customHeight="1">
      <c r="A40" s="2"/>
      <c r="B40" s="33"/>
      <c r="C40" s="2"/>
      <c r="D40" s="64"/>
      <c r="E40" s="9"/>
      <c r="F40" s="8"/>
    </row>
    <row r="41" spans="1:13" ht="16.5" customHeight="1" collapsed="1">
      <c r="A41" s="3" t="s">
        <v>3</v>
      </c>
      <c r="B41" s="4" t="s">
        <v>31</v>
      </c>
      <c r="C41" s="2" t="s">
        <v>101</v>
      </c>
      <c r="D41" s="64">
        <f>SUM(D42:D43)</f>
        <v>369</v>
      </c>
      <c r="E41" s="10"/>
      <c r="F41" s="8">
        <f>E41*D41</f>
        <v>0</v>
      </c>
    </row>
    <row r="42" spans="1:13" ht="16.8" hidden="1" outlineLevel="1">
      <c r="A42" s="3"/>
      <c r="B42" s="74" t="s">
        <v>243</v>
      </c>
      <c r="C42" s="2" t="s">
        <v>101</v>
      </c>
      <c r="D42" s="64">
        <v>303</v>
      </c>
      <c r="E42" s="10"/>
      <c r="F42" s="8"/>
    </row>
    <row r="43" spans="1:13" ht="16.8" hidden="1" outlineLevel="1">
      <c r="A43" s="2"/>
      <c r="B43" s="74" t="s">
        <v>244</v>
      </c>
      <c r="C43" s="2" t="s">
        <v>101</v>
      </c>
      <c r="D43" s="64">
        <v>66</v>
      </c>
      <c r="E43" s="9"/>
      <c r="F43" s="9"/>
    </row>
    <row r="44" spans="1:13" ht="14.4">
      <c r="A44" s="2"/>
      <c r="B44" s="1"/>
      <c r="C44" s="2"/>
      <c r="D44" s="64"/>
      <c r="E44" s="9"/>
      <c r="F44" s="8"/>
    </row>
    <row r="45" spans="1:13" ht="33" customHeight="1" collapsed="1">
      <c r="A45" s="3" t="s">
        <v>4</v>
      </c>
      <c r="B45" s="4" t="s">
        <v>32</v>
      </c>
      <c r="C45" s="2" t="s">
        <v>100</v>
      </c>
      <c r="D45" s="64">
        <f>SUM(D46:D47)</f>
        <v>449</v>
      </c>
      <c r="E45" s="10"/>
      <c r="F45" s="8">
        <f>E45*D45</f>
        <v>0</v>
      </c>
    </row>
    <row r="46" spans="1:13" ht="14.4" hidden="1" outlineLevel="1">
      <c r="A46" s="3"/>
      <c r="B46" s="74" t="s">
        <v>243</v>
      </c>
      <c r="C46" s="2" t="s">
        <v>91</v>
      </c>
      <c r="D46" s="83">
        <v>373</v>
      </c>
      <c r="E46" s="10"/>
      <c r="F46" s="8"/>
    </row>
    <row r="47" spans="1:13" ht="14.4" hidden="1" outlineLevel="1">
      <c r="A47" s="2"/>
      <c r="B47" s="74" t="s">
        <v>244</v>
      </c>
      <c r="C47" s="2" t="s">
        <v>91</v>
      </c>
      <c r="D47" s="83">
        <v>76</v>
      </c>
      <c r="E47" s="9"/>
      <c r="F47" s="9"/>
    </row>
    <row r="48" spans="1:13" ht="16.5" customHeight="1">
      <c r="A48" s="3"/>
      <c r="B48" s="4"/>
      <c r="C48" s="2"/>
      <c r="D48" s="64"/>
      <c r="E48" s="9"/>
      <c r="F48" s="8"/>
    </row>
    <row r="49" spans="1:6" ht="66" customHeight="1" collapsed="1">
      <c r="A49" s="3" t="s">
        <v>13</v>
      </c>
      <c r="B49" s="4" t="s">
        <v>50</v>
      </c>
      <c r="C49" s="2" t="s">
        <v>100</v>
      </c>
      <c r="D49" s="64">
        <f>SUM(D50:D51)</f>
        <v>27.400000000000002</v>
      </c>
      <c r="E49" s="10"/>
      <c r="F49" s="8">
        <f>E49*D49</f>
        <v>0</v>
      </c>
    </row>
    <row r="50" spans="1:6" ht="14.4" hidden="1" outlineLevel="1">
      <c r="A50" s="3"/>
      <c r="B50" s="74" t="s">
        <v>243</v>
      </c>
      <c r="C50" s="2" t="s">
        <v>91</v>
      </c>
      <c r="D50" s="83">
        <f>0.2*113</f>
        <v>22.6</v>
      </c>
      <c r="E50" s="10"/>
      <c r="F50" s="8"/>
    </row>
    <row r="51" spans="1:6" ht="14.4" hidden="1" outlineLevel="1">
      <c r="A51" s="2"/>
      <c r="B51" s="74" t="s">
        <v>244</v>
      </c>
      <c r="C51" s="2" t="s">
        <v>91</v>
      </c>
      <c r="D51" s="83">
        <f>0.2*24</f>
        <v>4.8000000000000007</v>
      </c>
      <c r="E51" s="9"/>
      <c r="F51" s="9"/>
    </row>
    <row r="52" spans="1:6" ht="16.5" customHeight="1">
      <c r="A52" s="3"/>
      <c r="B52" s="4"/>
      <c r="C52" s="2"/>
      <c r="D52" s="64"/>
      <c r="E52" s="9"/>
      <c r="F52" s="8"/>
    </row>
    <row r="53" spans="1:6" ht="66" customHeight="1" collapsed="1">
      <c r="A53" s="3" t="s">
        <v>20</v>
      </c>
      <c r="B53" s="4" t="s">
        <v>49</v>
      </c>
      <c r="C53" s="2" t="s">
        <v>100</v>
      </c>
      <c r="D53" s="64">
        <f>SUM(D54:D55)</f>
        <v>49.400000000000006</v>
      </c>
      <c r="E53" s="10"/>
      <c r="F53" s="8">
        <f>E53*D53</f>
        <v>0</v>
      </c>
    </row>
    <row r="54" spans="1:6" ht="14.4" hidden="1" outlineLevel="1">
      <c r="A54" s="3"/>
      <c r="B54" s="74" t="s">
        <v>243</v>
      </c>
      <c r="C54" s="2" t="s">
        <v>91</v>
      </c>
      <c r="D54" s="83">
        <f>0.2*122</f>
        <v>24.400000000000002</v>
      </c>
      <c r="E54" s="10"/>
      <c r="F54" s="8"/>
    </row>
    <row r="55" spans="1:6" ht="14.4" hidden="1" outlineLevel="1">
      <c r="A55" s="2"/>
      <c r="B55" s="74" t="s">
        <v>244</v>
      </c>
      <c r="C55" s="2" t="s">
        <v>91</v>
      </c>
      <c r="D55" s="83">
        <v>25</v>
      </c>
      <c r="E55" s="9"/>
      <c r="F55" s="9"/>
    </row>
    <row r="56" spans="1:6" ht="14.4">
      <c r="A56" s="3"/>
      <c r="B56" s="1"/>
      <c r="C56" s="2"/>
      <c r="D56" s="64"/>
      <c r="E56" s="9"/>
      <c r="F56" s="8"/>
    </row>
    <row r="57" spans="1:6" ht="41.4" collapsed="1">
      <c r="A57" s="3" t="s">
        <v>21</v>
      </c>
      <c r="B57" s="4" t="s">
        <v>46</v>
      </c>
      <c r="C57" s="2" t="s">
        <v>100</v>
      </c>
      <c r="D57" s="64">
        <f>SUM(D58:D59)</f>
        <v>22</v>
      </c>
      <c r="E57" s="10"/>
      <c r="F57" s="8">
        <f>E57*D57</f>
        <v>0</v>
      </c>
    </row>
    <row r="58" spans="1:6" ht="14.4" hidden="1" outlineLevel="1">
      <c r="A58" s="3"/>
      <c r="B58" s="74" t="s">
        <v>243</v>
      </c>
      <c r="C58" s="2" t="s">
        <v>91</v>
      </c>
      <c r="D58" s="83">
        <f>D35-D46</f>
        <v>18</v>
      </c>
      <c r="E58" s="10"/>
      <c r="F58" s="8"/>
    </row>
    <row r="59" spans="1:6" ht="14.4" hidden="1" outlineLevel="1">
      <c r="A59" s="2"/>
      <c r="B59" s="74" t="s">
        <v>244</v>
      </c>
      <c r="C59" s="2" t="s">
        <v>91</v>
      </c>
      <c r="D59" s="83">
        <f>D36-D47</f>
        <v>4</v>
      </c>
      <c r="E59" s="9"/>
      <c r="F59" s="9"/>
    </row>
    <row r="60" spans="1:6" ht="16.5" customHeight="1" thickBot="1">
      <c r="A60" s="3"/>
      <c r="B60" s="1"/>
      <c r="C60" s="2"/>
      <c r="D60" s="64"/>
      <c r="E60" s="9"/>
      <c r="F60" s="8"/>
    </row>
    <row r="61" spans="1:6" ht="16.5" customHeight="1" thickTop="1">
      <c r="A61" s="1"/>
      <c r="B61" s="24" t="s">
        <v>11</v>
      </c>
      <c r="C61" s="27"/>
      <c r="D61" s="80"/>
      <c r="E61" s="28"/>
      <c r="F61" s="25">
        <f>SUM(F27:F60)</f>
        <v>0</v>
      </c>
    </row>
    <row r="62" spans="1:6" ht="14.4">
      <c r="A62" s="1"/>
      <c r="B62" s="1"/>
      <c r="C62" s="2"/>
      <c r="D62" s="64"/>
      <c r="E62" s="9"/>
      <c r="F62" s="8"/>
    </row>
    <row r="63" spans="1:6" ht="14.4">
      <c r="A63" s="21" t="s">
        <v>3</v>
      </c>
      <c r="B63" s="22" t="s">
        <v>28</v>
      </c>
      <c r="C63" s="2"/>
      <c r="D63" s="64"/>
      <c r="E63" s="9"/>
      <c r="F63" s="8"/>
    </row>
    <row r="64" spans="1:6" ht="14.4">
      <c r="A64" s="1"/>
      <c r="B64" s="1"/>
      <c r="C64" s="2"/>
      <c r="D64" s="64"/>
      <c r="E64" s="9"/>
      <c r="F64" s="8"/>
    </row>
    <row r="65" spans="1:6" ht="14.4">
      <c r="A65" s="2" t="s">
        <v>22</v>
      </c>
      <c r="B65" s="1" t="s">
        <v>23</v>
      </c>
      <c r="C65" s="2" t="s">
        <v>24</v>
      </c>
      <c r="D65" s="64" t="s">
        <v>25</v>
      </c>
      <c r="E65" s="9" t="s">
        <v>26</v>
      </c>
      <c r="F65" s="9" t="s">
        <v>27</v>
      </c>
    </row>
    <row r="66" spans="1:6" ht="82.8" collapsed="1">
      <c r="A66" s="3" t="s">
        <v>0</v>
      </c>
      <c r="B66" s="36" t="s">
        <v>116</v>
      </c>
      <c r="C66" s="2" t="s">
        <v>7</v>
      </c>
      <c r="D66" s="64">
        <f>SUM(D67:D68)</f>
        <v>13</v>
      </c>
      <c r="E66" s="10"/>
      <c r="F66" s="8">
        <f>E66*D66</f>
        <v>0</v>
      </c>
    </row>
    <row r="67" spans="1:6" ht="14.4" hidden="1" outlineLevel="1">
      <c r="A67" s="3"/>
      <c r="B67" s="74" t="s">
        <v>243</v>
      </c>
      <c r="C67" s="2" t="s">
        <v>7</v>
      </c>
      <c r="D67" s="83">
        <v>13</v>
      </c>
      <c r="E67" s="10"/>
      <c r="F67" s="8"/>
    </row>
    <row r="68" spans="1:6" ht="14.4" hidden="1" outlineLevel="1">
      <c r="A68" s="2"/>
      <c r="B68" s="74" t="s">
        <v>244</v>
      </c>
      <c r="C68" s="2" t="s">
        <v>7</v>
      </c>
      <c r="D68" s="83">
        <v>0</v>
      </c>
      <c r="E68" s="9"/>
      <c r="F68" s="9"/>
    </row>
    <row r="69" spans="1:6" ht="14.4">
      <c r="A69" s="2"/>
      <c r="B69" s="4"/>
      <c r="C69" s="2"/>
      <c r="D69" s="64"/>
      <c r="E69" s="9"/>
      <c r="F69" s="8"/>
    </row>
    <row r="70" spans="1:6" ht="82.8" collapsed="1">
      <c r="A70" s="3" t="s">
        <v>2</v>
      </c>
      <c r="B70" s="36" t="s">
        <v>117</v>
      </c>
      <c r="C70" s="2" t="s">
        <v>7</v>
      </c>
      <c r="D70" s="64">
        <f>SUM(D71:D72)</f>
        <v>106</v>
      </c>
      <c r="E70" s="10"/>
      <c r="F70" s="8">
        <f>E70*D70</f>
        <v>0</v>
      </c>
    </row>
    <row r="71" spans="1:6" ht="14.4" hidden="1" outlineLevel="1">
      <c r="A71" s="3"/>
      <c r="B71" s="74" t="s">
        <v>243</v>
      </c>
      <c r="C71" s="2" t="s">
        <v>7</v>
      </c>
      <c r="D71" s="83">
        <v>50</v>
      </c>
      <c r="E71" s="10"/>
      <c r="F71" s="8"/>
    </row>
    <row r="72" spans="1:6" ht="14.4" hidden="1" outlineLevel="1">
      <c r="A72" s="2"/>
      <c r="B72" s="74" t="s">
        <v>244</v>
      </c>
      <c r="C72" s="2" t="s">
        <v>7</v>
      </c>
      <c r="D72" s="83">
        <v>56</v>
      </c>
      <c r="E72" s="9"/>
      <c r="F72" s="9"/>
    </row>
    <row r="73" spans="1:6" ht="14.4">
      <c r="A73" s="2"/>
      <c r="B73" s="4"/>
      <c r="C73" s="2"/>
      <c r="D73" s="64"/>
      <c r="E73" s="9"/>
      <c r="F73" s="8"/>
    </row>
    <row r="74" spans="1:6" ht="85.2" collapsed="1">
      <c r="A74" s="3" t="s">
        <v>3</v>
      </c>
      <c r="B74" s="4" t="s">
        <v>118</v>
      </c>
      <c r="C74" s="2" t="s">
        <v>7</v>
      </c>
      <c r="D74" s="64">
        <f>SUM(D75:D76)</f>
        <v>229</v>
      </c>
      <c r="E74" s="10"/>
      <c r="F74" s="8">
        <f>E74*D74</f>
        <v>0</v>
      </c>
    </row>
    <row r="75" spans="1:6" ht="14.4" hidden="1" outlineLevel="1">
      <c r="A75" s="3"/>
      <c r="B75" s="74" t="s">
        <v>243</v>
      </c>
      <c r="C75" s="2" t="s">
        <v>7</v>
      </c>
      <c r="D75" s="83">
        <v>229</v>
      </c>
      <c r="E75" s="10"/>
      <c r="F75" s="8"/>
    </row>
    <row r="76" spans="1:6" ht="14.4" hidden="1" outlineLevel="1">
      <c r="A76" s="2"/>
      <c r="B76" s="74" t="s">
        <v>244</v>
      </c>
      <c r="C76" s="2" t="s">
        <v>7</v>
      </c>
      <c r="D76" s="83">
        <v>0</v>
      </c>
      <c r="E76" s="9"/>
      <c r="F76" s="9"/>
    </row>
    <row r="77" spans="1:6" ht="14.4">
      <c r="A77" s="2"/>
      <c r="B77" s="4"/>
      <c r="C77" s="2"/>
      <c r="D77" s="64"/>
      <c r="E77" s="9"/>
      <c r="F77" s="8"/>
    </row>
    <row r="78" spans="1:6" s="1" customFormat="1" ht="118.2" customHeight="1">
      <c r="A78" s="3" t="s">
        <v>4</v>
      </c>
      <c r="B78" s="4" t="s">
        <v>104</v>
      </c>
      <c r="C78" s="2"/>
      <c r="D78" s="64"/>
      <c r="E78" s="10"/>
      <c r="F78" s="8"/>
    </row>
    <row r="79" spans="1:6" s="1" customFormat="1" ht="16.5" customHeight="1">
      <c r="A79" s="7"/>
      <c r="B79" s="4" t="s">
        <v>105</v>
      </c>
      <c r="C79" s="2" t="s">
        <v>8</v>
      </c>
      <c r="D79" s="81">
        <v>1</v>
      </c>
      <c r="E79" s="10"/>
      <c r="F79" s="8">
        <f>E79*D79</f>
        <v>0</v>
      </c>
    </row>
    <row r="80" spans="1:6" s="1" customFormat="1" ht="16.5" customHeight="1">
      <c r="A80" s="7"/>
      <c r="B80" s="4" t="s">
        <v>106</v>
      </c>
      <c r="C80" s="2" t="s">
        <v>8</v>
      </c>
      <c r="D80" s="81">
        <v>11</v>
      </c>
      <c r="E80" s="10"/>
      <c r="F80" s="49">
        <f>+E80*$D80</f>
        <v>0</v>
      </c>
    </row>
    <row r="81" spans="1:6" s="1" customFormat="1" ht="16.5" customHeight="1">
      <c r="A81" s="7"/>
      <c r="B81" s="4"/>
      <c r="C81" s="11"/>
      <c r="D81" s="81"/>
      <c r="E81" s="37"/>
      <c r="F81" s="38"/>
    </row>
    <row r="82" spans="1:6" ht="82.8">
      <c r="A82" s="3" t="s">
        <v>567</v>
      </c>
      <c r="B82" s="4" t="s">
        <v>88</v>
      </c>
      <c r="C82" s="2" t="s">
        <v>8</v>
      </c>
      <c r="D82" s="64">
        <v>13</v>
      </c>
      <c r="E82" s="10"/>
      <c r="F82" s="8">
        <f>E82*D82</f>
        <v>0</v>
      </c>
    </row>
    <row r="83" spans="1:6" ht="14.4">
      <c r="A83" s="2"/>
      <c r="B83" s="4"/>
      <c r="C83" s="2"/>
      <c r="D83" s="64"/>
      <c r="E83" s="9"/>
      <c r="F83" s="8"/>
    </row>
    <row r="84" spans="1:6" ht="27.6">
      <c r="A84" s="3" t="s">
        <v>568</v>
      </c>
      <c r="B84" s="4" t="s">
        <v>96</v>
      </c>
      <c r="C84" s="2" t="s">
        <v>8</v>
      </c>
      <c r="D84" s="64">
        <v>1</v>
      </c>
      <c r="E84" s="10"/>
      <c r="F84" s="8">
        <f>E84*D84</f>
        <v>0</v>
      </c>
    </row>
    <row r="85" spans="1:6" ht="16.5" customHeight="1">
      <c r="A85" s="1"/>
      <c r="B85" s="1"/>
      <c r="C85" s="2"/>
      <c r="D85" s="64"/>
      <c r="E85" s="9"/>
      <c r="F85" s="8"/>
    </row>
    <row r="86" spans="1:6" ht="27.6">
      <c r="A86" s="3" t="s">
        <v>569</v>
      </c>
      <c r="B86" s="4" t="s">
        <v>97</v>
      </c>
      <c r="C86" s="2" t="s">
        <v>8</v>
      </c>
      <c r="D86" s="64">
        <v>1</v>
      </c>
      <c r="E86" s="10"/>
      <c r="F86" s="8">
        <f>E86*D86</f>
        <v>0</v>
      </c>
    </row>
    <row r="87" spans="1:6" ht="16.5" customHeight="1">
      <c r="A87" s="1"/>
      <c r="B87" s="1"/>
      <c r="C87" s="2"/>
      <c r="D87" s="64"/>
      <c r="E87" s="9"/>
      <c r="F87" s="8"/>
    </row>
    <row r="88" spans="1:6" ht="28.2" collapsed="1">
      <c r="A88" s="3" t="s">
        <v>570</v>
      </c>
      <c r="B88" s="29" t="s">
        <v>51</v>
      </c>
      <c r="C88" s="2" t="s">
        <v>7</v>
      </c>
      <c r="D88" s="64">
        <f>SUM(D89:D90)</f>
        <v>347</v>
      </c>
      <c r="E88" s="10"/>
      <c r="F88" s="8">
        <f>E88*D88</f>
        <v>0</v>
      </c>
    </row>
    <row r="89" spans="1:6" ht="14.4" hidden="1" outlineLevel="1">
      <c r="A89" s="3"/>
      <c r="B89" s="74" t="s">
        <v>243</v>
      </c>
      <c r="C89" s="2" t="s">
        <v>7</v>
      </c>
      <c r="D89" s="64">
        <v>291</v>
      </c>
      <c r="E89" s="10"/>
      <c r="F89" s="8"/>
    </row>
    <row r="90" spans="1:6" ht="14.4" hidden="1" outlineLevel="1">
      <c r="A90" s="2"/>
      <c r="B90" s="74" t="s">
        <v>244</v>
      </c>
      <c r="C90" s="2" t="s">
        <v>7</v>
      </c>
      <c r="D90" s="64">
        <v>56</v>
      </c>
      <c r="E90" s="9"/>
      <c r="F90" s="9"/>
    </row>
    <row r="91" spans="1:6" s="1" customFormat="1" ht="16.5" customHeight="1">
      <c r="A91" s="2"/>
      <c r="B91" s="4"/>
      <c r="C91" s="11"/>
      <c r="D91" s="81"/>
      <c r="E91" s="37"/>
      <c r="F91" s="38"/>
    </row>
    <row r="92" spans="1:6" s="1" customFormat="1" ht="41.4">
      <c r="A92" s="3" t="s">
        <v>559</v>
      </c>
      <c r="B92" s="4" t="s">
        <v>556</v>
      </c>
      <c r="C92" s="11" t="s">
        <v>8</v>
      </c>
      <c r="D92" s="64">
        <v>10</v>
      </c>
      <c r="E92" s="10"/>
      <c r="F92" s="8">
        <f>E92*D92</f>
        <v>0</v>
      </c>
    </row>
    <row r="93" spans="1:6" ht="16.5" customHeight="1">
      <c r="A93" s="1"/>
      <c r="B93" s="1"/>
      <c r="C93" s="2"/>
      <c r="D93" s="64"/>
      <c r="E93" s="9"/>
      <c r="F93" s="8"/>
    </row>
    <row r="94" spans="1:6" ht="27.6">
      <c r="A94" s="3" t="s">
        <v>560</v>
      </c>
      <c r="B94" s="4" t="s">
        <v>558</v>
      </c>
      <c r="C94" s="2" t="s">
        <v>8</v>
      </c>
      <c r="D94" s="64">
        <v>8</v>
      </c>
      <c r="E94" s="10"/>
      <c r="F94" s="8">
        <f>E94*D94</f>
        <v>0</v>
      </c>
    </row>
    <row r="95" spans="1:6" ht="14.4">
      <c r="A95" s="1"/>
      <c r="B95" s="4"/>
      <c r="C95" s="2"/>
      <c r="D95" s="64"/>
      <c r="E95" s="9"/>
      <c r="F95" s="8"/>
    </row>
    <row r="96" spans="1:6" ht="27.6">
      <c r="A96" s="3" t="s">
        <v>561</v>
      </c>
      <c r="B96" s="4" t="s">
        <v>557</v>
      </c>
      <c r="C96" s="2" t="s">
        <v>8</v>
      </c>
      <c r="D96" s="64">
        <v>2</v>
      </c>
      <c r="E96" s="10"/>
      <c r="F96" s="8">
        <f>E96*D96</f>
        <v>0</v>
      </c>
    </row>
    <row r="97" spans="1:6" ht="15" thickBot="1">
      <c r="A97" s="2"/>
      <c r="B97" s="4"/>
      <c r="C97" s="2"/>
      <c r="D97" s="64"/>
      <c r="E97" s="9"/>
      <c r="F97" s="8"/>
    </row>
    <row r="98" spans="1:6" ht="16.5" customHeight="1" thickTop="1">
      <c r="A98" s="1"/>
      <c r="B98" s="24" t="s">
        <v>33</v>
      </c>
      <c r="C98" s="27"/>
      <c r="D98" s="80"/>
      <c r="E98" s="28"/>
      <c r="F98" s="25">
        <f>SUM(F66:F97)</f>
        <v>0</v>
      </c>
    </row>
    <row r="99" spans="1:6" ht="14.4">
      <c r="A99" s="1"/>
      <c r="B99" s="1"/>
      <c r="C99" s="2"/>
      <c r="D99" s="64"/>
      <c r="E99" s="9"/>
      <c r="F99" s="8"/>
    </row>
    <row r="100" spans="1:6" ht="15" customHeight="1">
      <c r="A100" s="1"/>
      <c r="B100" s="1"/>
      <c r="C100" s="2"/>
      <c r="D100" s="64"/>
      <c r="E100" s="9"/>
      <c r="F100" s="8"/>
    </row>
  </sheetData>
  <mergeCells count="10">
    <mergeCell ref="C7:E7"/>
    <mergeCell ref="C8:E8"/>
    <mergeCell ref="C9:E9"/>
    <mergeCell ref="C10:E10"/>
    <mergeCell ref="C6:E6"/>
    <mergeCell ref="A1:F1"/>
    <mergeCell ref="A2:F2"/>
    <mergeCell ref="A3:F3"/>
    <mergeCell ref="A4:F4"/>
    <mergeCell ref="A5:F5"/>
  </mergeCells>
  <phoneticPr fontId="94" type="noConversion"/>
  <printOptions gridLines="1"/>
  <pageMargins left="0.98425196850393704" right="0.19685039370078741" top="0.78740157480314965" bottom="0.39370078740157483" header="0.31496062992125984" footer="0.19685039370078741"/>
  <pageSetup paperSize="9" scale="90" orientation="portrait" r:id="rId1"/>
  <headerFooter alignWithMargins="0">
    <oddHeader>&amp;C&amp;"Arial Narrow,Navadno"&amp;8Meteorni priključek</oddHeader>
    <oddFooter>&amp;C&amp;9stran &amp;P</oddFooter>
  </headerFooter>
  <rowBreaks count="3" manualBreakCount="3">
    <brk id="10" max="5" man="1"/>
    <brk id="62" max="5" man="1"/>
    <brk id="9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63B8-61BB-481B-89AE-D391351657C4}">
  <sheetPr codeName="List5">
    <outlinePr summaryBelow="0" summaryRight="0"/>
  </sheetPr>
  <dimension ref="A1:M130"/>
  <sheetViews>
    <sheetView view="pageBreakPreview" topLeftCell="A4" zoomScaleNormal="100" zoomScaleSheetLayoutView="100" workbookViewId="0">
      <selection activeCell="B46" sqref="B46"/>
    </sheetView>
  </sheetViews>
  <sheetFormatPr defaultColWidth="9.109375" defaultRowHeight="13.8" outlineLevelRow="1"/>
  <cols>
    <col min="1" max="1" width="5.6640625" style="146" customWidth="1"/>
    <col min="2" max="2" width="45.6640625" style="15" customWidth="1"/>
    <col min="3" max="3" width="8.6640625" style="16" customWidth="1"/>
    <col min="4" max="4" width="9.109375" style="16" customWidth="1"/>
    <col min="5" max="5" width="11.33203125" style="30" customWidth="1"/>
    <col min="6" max="6" width="12.6640625" style="31" customWidth="1"/>
    <col min="7" max="16384" width="9.109375" style="15"/>
  </cols>
  <sheetData>
    <row r="1" spans="1:6" ht="40.5" customHeight="1">
      <c r="A1" s="283" t="str">
        <f>REKAPITULACIJA!A2:B2</f>
        <v>KANALIZACIJA IN VODOVOD V NASELJU GRIVČE</v>
      </c>
      <c r="B1" s="283"/>
      <c r="C1" s="283"/>
      <c r="D1" s="283"/>
      <c r="E1" s="283"/>
      <c r="F1" s="283"/>
    </row>
    <row r="2" spans="1:6" ht="17.25" customHeight="1">
      <c r="A2" s="279" t="s">
        <v>99</v>
      </c>
      <c r="B2" s="279"/>
      <c r="C2" s="279"/>
      <c r="D2" s="279"/>
      <c r="E2" s="279"/>
      <c r="F2" s="279"/>
    </row>
    <row r="3" spans="1:6" ht="17.25" customHeight="1">
      <c r="A3" s="280"/>
      <c r="B3" s="280"/>
      <c r="C3" s="280"/>
      <c r="D3" s="280"/>
      <c r="E3" s="280"/>
      <c r="F3" s="280"/>
    </row>
    <row r="4" spans="1:6" customFormat="1" ht="17.25" customHeight="1">
      <c r="A4" s="280" t="s">
        <v>14</v>
      </c>
      <c r="B4" s="280"/>
      <c r="C4" s="280"/>
      <c r="D4" s="280"/>
      <c r="E4" s="280"/>
      <c r="F4" s="280"/>
    </row>
    <row r="5" spans="1:6" ht="14.4">
      <c r="A5" s="281"/>
      <c r="B5" s="281"/>
      <c r="C5" s="281"/>
      <c r="D5" s="281"/>
      <c r="E5" s="281"/>
      <c r="F5" s="281"/>
    </row>
    <row r="6" spans="1:6" ht="14.4">
      <c r="A6" s="281"/>
      <c r="B6" s="281"/>
      <c r="C6" s="281"/>
      <c r="D6" s="281"/>
      <c r="E6" s="281"/>
      <c r="F6" s="281"/>
    </row>
    <row r="7" spans="1:6" ht="14.4">
      <c r="A7" s="143" t="s">
        <v>0</v>
      </c>
      <c r="B7" s="22" t="s">
        <v>1</v>
      </c>
      <c r="C7" s="281"/>
      <c r="D7" s="281"/>
      <c r="E7" s="281"/>
      <c r="F7" s="23">
        <f>+F26</f>
        <v>0</v>
      </c>
    </row>
    <row r="8" spans="1:6" ht="14.4">
      <c r="A8" s="143" t="s">
        <v>2</v>
      </c>
      <c r="B8" s="22" t="s">
        <v>9</v>
      </c>
      <c r="C8" s="281"/>
      <c r="D8" s="281"/>
      <c r="E8" s="281"/>
      <c r="F8" s="23">
        <f>F84</f>
        <v>0</v>
      </c>
    </row>
    <row r="9" spans="1:6" ht="14.4">
      <c r="A9" s="143" t="s">
        <v>3</v>
      </c>
      <c r="B9" s="22" t="s">
        <v>35</v>
      </c>
      <c r="C9" s="281"/>
      <c r="D9" s="281"/>
      <c r="E9" s="281"/>
      <c r="F9" s="23">
        <f>F121</f>
        <v>0</v>
      </c>
    </row>
    <row r="10" spans="1:6" ht="15" thickBot="1">
      <c r="A10" s="143" t="s">
        <v>4</v>
      </c>
      <c r="B10" s="22" t="s">
        <v>89</v>
      </c>
      <c r="C10" s="281"/>
      <c r="D10" s="281"/>
      <c r="E10" s="281"/>
      <c r="F10" s="23">
        <f>F128</f>
        <v>0</v>
      </c>
    </row>
    <row r="11" spans="1:6" ht="16.5" customHeight="1" thickTop="1">
      <c r="A11" s="144"/>
      <c r="B11" s="24" t="s">
        <v>15</v>
      </c>
      <c r="C11" s="276"/>
      <c r="D11" s="276"/>
      <c r="E11" s="276"/>
      <c r="F11" s="25">
        <f>SUM(F7:F10)</f>
        <v>0</v>
      </c>
    </row>
    <row r="12" spans="1:6" ht="16.5" customHeight="1">
      <c r="A12" s="33"/>
      <c r="B12" s="1"/>
      <c r="C12" s="277"/>
      <c r="D12" s="277"/>
      <c r="E12" s="277"/>
      <c r="F12" s="8"/>
    </row>
    <row r="13" spans="1:6" ht="16.5" customHeight="1">
      <c r="A13" s="143" t="s">
        <v>0</v>
      </c>
      <c r="B13" s="22" t="s">
        <v>6</v>
      </c>
      <c r="C13" s="2"/>
      <c r="D13" s="2"/>
      <c r="E13" s="9"/>
      <c r="F13" s="8"/>
    </row>
    <row r="14" spans="1:6" ht="16.5" customHeight="1">
      <c r="A14" s="33"/>
      <c r="B14" s="1"/>
      <c r="C14" s="2"/>
      <c r="D14" s="2"/>
      <c r="E14" s="9"/>
      <c r="F14" s="8"/>
    </row>
    <row r="15" spans="1:6" ht="14.4">
      <c r="A15" s="3" t="s">
        <v>22</v>
      </c>
      <c r="B15" s="1" t="s">
        <v>23</v>
      </c>
      <c r="C15" s="2" t="s">
        <v>24</v>
      </c>
      <c r="D15" s="2" t="s">
        <v>25</v>
      </c>
      <c r="E15" s="9" t="s">
        <v>26</v>
      </c>
      <c r="F15" s="9" t="s">
        <v>27</v>
      </c>
    </row>
    <row r="16" spans="1:6" ht="14.4" collapsed="1">
      <c r="A16" s="3" t="s">
        <v>0</v>
      </c>
      <c r="B16" s="4" t="s">
        <v>34</v>
      </c>
      <c r="C16" s="2" t="s">
        <v>7</v>
      </c>
      <c r="D16" s="64">
        <f>SUM(D17:D19)</f>
        <v>459.1</v>
      </c>
      <c r="E16" s="10"/>
      <c r="F16" s="8">
        <f>+D16*E16</f>
        <v>0</v>
      </c>
    </row>
    <row r="17" spans="1:6" ht="14.4" hidden="1" outlineLevel="1">
      <c r="A17" s="3"/>
      <c r="B17" s="74" t="s">
        <v>245</v>
      </c>
      <c r="C17" s="2" t="s">
        <v>7</v>
      </c>
      <c r="D17" s="64">
        <v>30.3</v>
      </c>
      <c r="E17" s="10"/>
      <c r="F17" s="8"/>
    </row>
    <row r="18" spans="1:6" ht="15" hidden="1" outlineLevel="1" thickBot="1">
      <c r="A18" s="3"/>
      <c r="B18" s="74" t="s">
        <v>246</v>
      </c>
      <c r="C18" s="2" t="s">
        <v>7</v>
      </c>
      <c r="D18" s="64">
        <v>325.3</v>
      </c>
      <c r="E18" s="9"/>
      <c r="F18" s="9"/>
    </row>
    <row r="19" spans="1:6" ht="14.4" hidden="1" outlineLevel="1">
      <c r="A19" s="3"/>
      <c r="B19" s="74" t="s">
        <v>247</v>
      </c>
      <c r="C19" s="2" t="s">
        <v>7</v>
      </c>
      <c r="D19" s="64">
        <v>103.5</v>
      </c>
      <c r="E19" s="9"/>
      <c r="F19" s="9"/>
    </row>
    <row r="20" spans="1:6" ht="14.4">
      <c r="A20" s="3"/>
      <c r="B20" s="1"/>
      <c r="C20" s="2"/>
      <c r="D20" s="2"/>
      <c r="E20" s="9"/>
      <c r="F20" s="9"/>
    </row>
    <row r="21" spans="1:6" ht="33" customHeight="1" collapsed="1">
      <c r="A21" s="3" t="s">
        <v>2</v>
      </c>
      <c r="B21" s="4" t="s">
        <v>30</v>
      </c>
      <c r="C21" s="2" t="s">
        <v>8</v>
      </c>
      <c r="D21" s="64">
        <f>SUM(D22:D24)</f>
        <v>37</v>
      </c>
      <c r="E21" s="10"/>
      <c r="F21" s="8">
        <f>+D21*E21</f>
        <v>0</v>
      </c>
    </row>
    <row r="22" spans="1:6" ht="14.4" hidden="1" outlineLevel="1">
      <c r="A22" s="3"/>
      <c r="B22" s="74" t="s">
        <v>245</v>
      </c>
      <c r="C22" s="2" t="s">
        <v>8</v>
      </c>
      <c r="D22" s="64">
        <v>5</v>
      </c>
      <c r="E22" s="10"/>
      <c r="F22" s="8"/>
    </row>
    <row r="23" spans="1:6" ht="14.4" hidden="1" outlineLevel="1">
      <c r="A23" s="3"/>
      <c r="B23" s="74" t="s">
        <v>246</v>
      </c>
      <c r="C23" s="2" t="s">
        <v>8</v>
      </c>
      <c r="D23" s="64">
        <v>22</v>
      </c>
      <c r="E23" s="9"/>
      <c r="F23" s="9"/>
    </row>
    <row r="24" spans="1:6" ht="14.4" hidden="1" outlineLevel="1">
      <c r="A24" s="3"/>
      <c r="B24" s="74" t="s">
        <v>247</v>
      </c>
      <c r="C24" s="2" t="s">
        <v>8</v>
      </c>
      <c r="D24" s="64">
        <v>10</v>
      </c>
      <c r="E24" s="9"/>
      <c r="F24" s="9"/>
    </row>
    <row r="25" spans="1:6" ht="15" thickBot="1">
      <c r="A25" s="33"/>
      <c r="B25" s="1"/>
      <c r="C25" s="2"/>
      <c r="D25" s="2"/>
      <c r="E25" s="9"/>
      <c r="F25" s="8"/>
    </row>
    <row r="26" spans="1:6" ht="15" thickTop="1">
      <c r="A26" s="33"/>
      <c r="B26" s="24" t="s">
        <v>10</v>
      </c>
      <c r="C26" s="27"/>
      <c r="D26" s="27"/>
      <c r="E26" s="28"/>
      <c r="F26" s="25">
        <f>SUM(F16:F25)</f>
        <v>0</v>
      </c>
    </row>
    <row r="27" spans="1:6" ht="14.4">
      <c r="A27" s="33"/>
      <c r="B27" s="1"/>
      <c r="C27" s="2"/>
      <c r="D27" s="2"/>
      <c r="E27" s="9"/>
      <c r="F27" s="8"/>
    </row>
    <row r="28" spans="1:6" ht="14.4">
      <c r="A28" s="143" t="s">
        <v>2</v>
      </c>
      <c r="B28" s="22" t="s">
        <v>9</v>
      </c>
      <c r="C28" s="2"/>
      <c r="D28" s="2"/>
      <c r="E28" s="9"/>
      <c r="F28" s="8"/>
    </row>
    <row r="29" spans="1:6" ht="14.4">
      <c r="A29" s="33"/>
      <c r="B29" s="1"/>
      <c r="C29" s="2"/>
      <c r="D29" s="2"/>
      <c r="E29" s="9"/>
      <c r="F29" s="8"/>
    </row>
    <row r="30" spans="1:6" ht="14.4">
      <c r="A30" s="3" t="s">
        <v>22</v>
      </c>
      <c r="B30" s="1" t="s">
        <v>23</v>
      </c>
      <c r="C30" s="2" t="s">
        <v>24</v>
      </c>
      <c r="D30" s="2" t="s">
        <v>25</v>
      </c>
      <c r="E30" s="9" t="s">
        <v>26</v>
      </c>
      <c r="F30" s="9" t="s">
        <v>27</v>
      </c>
    </row>
    <row r="31" spans="1:6" ht="55.2" collapsed="1">
      <c r="A31" s="3" t="s">
        <v>0</v>
      </c>
      <c r="B31" s="4" t="s">
        <v>553</v>
      </c>
      <c r="C31" s="2" t="s">
        <v>100</v>
      </c>
      <c r="D31" s="64">
        <f>SUM(D32:D34)</f>
        <v>358</v>
      </c>
      <c r="E31" s="9"/>
      <c r="F31" s="8"/>
    </row>
    <row r="32" spans="1:6" ht="16.8" hidden="1" outlineLevel="1">
      <c r="A32" s="3"/>
      <c r="B32" s="74" t="s">
        <v>245</v>
      </c>
      <c r="C32" s="2" t="s">
        <v>100</v>
      </c>
      <c r="D32" s="64">
        <v>25</v>
      </c>
      <c r="E32" s="10"/>
      <c r="F32" s="8"/>
    </row>
    <row r="33" spans="1:13" ht="16.8" hidden="1" outlineLevel="1">
      <c r="A33" s="3"/>
      <c r="B33" s="74" t="s">
        <v>246</v>
      </c>
      <c r="C33" s="2" t="s">
        <v>100</v>
      </c>
      <c r="D33" s="64">
        <v>254</v>
      </c>
      <c r="E33" s="9"/>
      <c r="F33" s="9"/>
    </row>
    <row r="34" spans="1:13" ht="16.8" hidden="1" outlineLevel="1">
      <c r="A34" s="3"/>
      <c r="B34" s="74" t="s">
        <v>247</v>
      </c>
      <c r="C34" s="2" t="s">
        <v>100</v>
      </c>
      <c r="D34" s="64">
        <v>79</v>
      </c>
      <c r="E34" s="9"/>
      <c r="F34" s="9"/>
    </row>
    <row r="35" spans="1:13" ht="16.8">
      <c r="A35" s="3"/>
      <c r="B35" s="76" t="s">
        <v>107</v>
      </c>
      <c r="C35" s="77" t="s">
        <v>100</v>
      </c>
      <c r="D35" s="84">
        <f>ROUND(D31*0.3,1)</f>
        <v>107.4</v>
      </c>
      <c r="E35" s="10"/>
      <c r="F35" s="8">
        <f>E35*D35</f>
        <v>0</v>
      </c>
      <c r="H35" s="2"/>
      <c r="I35" s="6"/>
      <c r="J35" s="34"/>
      <c r="K35" s="5"/>
      <c r="M35" s="35"/>
    </row>
    <row r="36" spans="1:13" ht="16.5" customHeight="1">
      <c r="A36" s="3"/>
      <c r="B36" s="33" t="s">
        <v>525</v>
      </c>
      <c r="C36" s="2" t="s">
        <v>100</v>
      </c>
      <c r="D36" s="83">
        <f>ROUND(D31*0.3,1)</f>
        <v>107.4</v>
      </c>
      <c r="E36" s="10"/>
      <c r="F36" s="8">
        <f>E36*D36</f>
        <v>0</v>
      </c>
    </row>
    <row r="37" spans="1:13" ht="16.5" customHeight="1">
      <c r="A37" s="3"/>
      <c r="B37" s="33" t="s">
        <v>526</v>
      </c>
      <c r="C37" s="2" t="s">
        <v>100</v>
      </c>
      <c r="D37" s="83">
        <f>ROUND(D31*0.3,1)</f>
        <v>107.4</v>
      </c>
      <c r="E37" s="10"/>
      <c r="F37" s="8">
        <f>E37*D37</f>
        <v>0</v>
      </c>
    </row>
    <row r="38" spans="1:13" ht="16.5" customHeight="1">
      <c r="A38" s="3"/>
      <c r="B38" s="1"/>
      <c r="C38" s="2"/>
      <c r="D38" s="6"/>
      <c r="E38" s="9"/>
      <c r="F38" s="8"/>
    </row>
    <row r="39" spans="1:13" ht="69" collapsed="1">
      <c r="A39" s="3" t="s">
        <v>2</v>
      </c>
      <c r="B39" s="4" t="s">
        <v>554</v>
      </c>
      <c r="C39" s="2" t="s">
        <v>91</v>
      </c>
      <c r="D39" s="64">
        <f>SUM(D40:D42)</f>
        <v>95</v>
      </c>
      <c r="E39" s="10"/>
      <c r="F39" s="8"/>
      <c r="H39" s="2"/>
      <c r="I39" s="6"/>
      <c r="J39" s="34"/>
      <c r="K39" s="5"/>
      <c r="M39" s="35"/>
    </row>
    <row r="40" spans="1:13" ht="16.8" hidden="1" outlineLevel="1">
      <c r="A40" s="3"/>
      <c r="B40" s="74" t="s">
        <v>245</v>
      </c>
      <c r="C40" s="2" t="s">
        <v>100</v>
      </c>
      <c r="D40" s="64">
        <v>9</v>
      </c>
      <c r="E40" s="10"/>
      <c r="F40" s="8"/>
    </row>
    <row r="41" spans="1:13" ht="16.8" hidden="1" outlineLevel="1">
      <c r="A41" s="3"/>
      <c r="B41" s="74" t="s">
        <v>246</v>
      </c>
      <c r="C41" s="2" t="s">
        <v>100</v>
      </c>
      <c r="D41" s="64">
        <v>58</v>
      </c>
      <c r="E41" s="9"/>
      <c r="F41" s="9"/>
    </row>
    <row r="42" spans="1:13" ht="16.8" hidden="1" outlineLevel="1">
      <c r="A42" s="3"/>
      <c r="B42" s="85" t="s">
        <v>247</v>
      </c>
      <c r="C42" s="56" t="s">
        <v>100</v>
      </c>
      <c r="D42" s="62">
        <v>28</v>
      </c>
      <c r="E42" s="9"/>
      <c r="F42" s="9"/>
    </row>
    <row r="43" spans="1:13" ht="16.5" customHeight="1">
      <c r="A43" s="3"/>
      <c r="B43" s="76" t="s">
        <v>107</v>
      </c>
      <c r="C43" s="77" t="s">
        <v>100</v>
      </c>
      <c r="D43" s="84">
        <f>ROUND(D39*0.3,1)</f>
        <v>28.5</v>
      </c>
      <c r="E43" s="10"/>
      <c r="F43" s="8">
        <f>E43*D43</f>
        <v>0</v>
      </c>
      <c r="H43" s="2"/>
      <c r="I43" s="6"/>
      <c r="J43" s="34"/>
      <c r="K43" s="5"/>
      <c r="M43" s="35"/>
    </row>
    <row r="44" spans="1:13" ht="16.5" customHeight="1">
      <c r="A44" s="3"/>
      <c r="B44" s="33" t="s">
        <v>525</v>
      </c>
      <c r="C44" s="2" t="s">
        <v>100</v>
      </c>
      <c r="D44" s="83">
        <f>ROUND(D39*0.3,1)</f>
        <v>28.5</v>
      </c>
      <c r="E44" s="10"/>
      <c r="F44" s="8">
        <f>E44*D44</f>
        <v>0</v>
      </c>
    </row>
    <row r="45" spans="1:13" ht="16.5" customHeight="1">
      <c r="A45" s="3"/>
      <c r="B45" s="33" t="s">
        <v>526</v>
      </c>
      <c r="C45" s="2" t="s">
        <v>100</v>
      </c>
      <c r="D45" s="83">
        <f>ROUND(D39*0.3,1)</f>
        <v>28.5</v>
      </c>
      <c r="E45" s="10"/>
      <c r="F45" s="8">
        <f>E45*D45</f>
        <v>0</v>
      </c>
    </row>
    <row r="46" spans="1:13" ht="16.5" customHeight="1">
      <c r="A46" s="3"/>
      <c r="B46" s="33"/>
      <c r="C46" s="2"/>
      <c r="D46" s="64"/>
      <c r="E46" s="9"/>
      <c r="F46" s="8"/>
    </row>
    <row r="47" spans="1:13" ht="16.5" customHeight="1" collapsed="1">
      <c r="A47" s="3" t="s">
        <v>3</v>
      </c>
      <c r="B47" s="4" t="s">
        <v>532</v>
      </c>
      <c r="C47" s="2" t="s">
        <v>101</v>
      </c>
      <c r="D47" s="64">
        <f>SUM(D48:D50)</f>
        <v>355</v>
      </c>
      <c r="E47" s="10"/>
      <c r="F47" s="8">
        <f>E47*D47</f>
        <v>0</v>
      </c>
    </row>
    <row r="48" spans="1:13" ht="16.8" hidden="1" outlineLevel="1">
      <c r="A48" s="3"/>
      <c r="B48" s="74" t="s">
        <v>245</v>
      </c>
      <c r="C48" s="2" t="s">
        <v>101</v>
      </c>
      <c r="D48" s="64">
        <v>25</v>
      </c>
      <c r="E48" s="10"/>
      <c r="F48" s="8"/>
    </row>
    <row r="49" spans="1:6" ht="16.8" hidden="1" outlineLevel="1">
      <c r="A49" s="3"/>
      <c r="B49" s="74" t="s">
        <v>246</v>
      </c>
      <c r="C49" s="2" t="s">
        <v>101</v>
      </c>
      <c r="D49" s="64">
        <v>255</v>
      </c>
      <c r="E49" s="9"/>
      <c r="F49" s="9"/>
    </row>
    <row r="50" spans="1:6" ht="16.8" hidden="1" outlineLevel="1">
      <c r="A50" s="3"/>
      <c r="B50" s="74" t="s">
        <v>247</v>
      </c>
      <c r="C50" s="2" t="s">
        <v>101</v>
      </c>
      <c r="D50" s="83">
        <v>75</v>
      </c>
      <c r="E50" s="9"/>
      <c r="F50" s="9"/>
    </row>
    <row r="51" spans="1:6" ht="16.5" customHeight="1">
      <c r="A51" s="3"/>
      <c r="B51" s="33"/>
      <c r="C51" s="2"/>
      <c r="D51" s="6"/>
      <c r="E51" s="9"/>
      <c r="F51" s="8"/>
    </row>
    <row r="52" spans="1:6" ht="49.5" customHeight="1" collapsed="1">
      <c r="A52" s="3" t="s">
        <v>4</v>
      </c>
      <c r="B52" s="4" t="s">
        <v>98</v>
      </c>
      <c r="C52" s="2" t="s">
        <v>100</v>
      </c>
      <c r="D52" s="64">
        <f>SUM(D53:D55)</f>
        <v>128</v>
      </c>
      <c r="E52" s="10"/>
      <c r="F52" s="8">
        <f>E52*D52</f>
        <v>0</v>
      </c>
    </row>
    <row r="53" spans="1:6" ht="16.8" hidden="1" outlineLevel="1">
      <c r="A53" s="3"/>
      <c r="B53" s="74" t="s">
        <v>245</v>
      </c>
      <c r="C53" s="2" t="s">
        <v>100</v>
      </c>
      <c r="D53" s="64">
        <v>9</v>
      </c>
      <c r="E53" s="10"/>
      <c r="F53" s="8"/>
    </row>
    <row r="54" spans="1:6" ht="16.8" hidden="1" outlineLevel="1">
      <c r="A54" s="3"/>
      <c r="B54" s="74" t="s">
        <v>246</v>
      </c>
      <c r="C54" s="2" t="s">
        <v>100</v>
      </c>
      <c r="D54" s="64">
        <v>92</v>
      </c>
      <c r="E54" s="9"/>
      <c r="F54" s="9"/>
    </row>
    <row r="55" spans="1:6" ht="16.8" hidden="1" outlineLevel="1">
      <c r="A55" s="3"/>
      <c r="B55" s="74" t="s">
        <v>247</v>
      </c>
      <c r="C55" s="2" t="s">
        <v>100</v>
      </c>
      <c r="D55" s="83">
        <v>27</v>
      </c>
      <c r="E55" s="9"/>
      <c r="F55" s="9"/>
    </row>
    <row r="56" spans="1:6" ht="16.5" customHeight="1">
      <c r="A56" s="3"/>
      <c r="B56" s="33"/>
      <c r="C56" s="2"/>
      <c r="D56" s="6"/>
      <c r="E56" s="9"/>
      <c r="F56" s="8"/>
    </row>
    <row r="57" spans="1:6" ht="33" customHeight="1" collapsed="1">
      <c r="A57" s="3" t="s">
        <v>13</v>
      </c>
      <c r="B57" s="4" t="s">
        <v>32</v>
      </c>
      <c r="C57" s="2" t="s">
        <v>100</v>
      </c>
      <c r="D57" s="64">
        <f>SUM(D58:D60)</f>
        <v>89</v>
      </c>
      <c r="E57" s="10"/>
      <c r="F57" s="8">
        <f>E57*D57</f>
        <v>0</v>
      </c>
    </row>
    <row r="58" spans="1:6" ht="16.8" hidden="1" outlineLevel="1">
      <c r="A58" s="3"/>
      <c r="B58" s="74" t="s">
        <v>245</v>
      </c>
      <c r="C58" s="2" t="s">
        <v>100</v>
      </c>
      <c r="D58" s="64">
        <v>8</v>
      </c>
      <c r="E58" s="10"/>
      <c r="F58" s="8"/>
    </row>
    <row r="59" spans="1:6" ht="16.8" hidden="1" outlineLevel="1">
      <c r="A59" s="3"/>
      <c r="B59" s="74" t="s">
        <v>246</v>
      </c>
      <c r="C59" s="2" t="s">
        <v>100</v>
      </c>
      <c r="D59" s="64">
        <v>55</v>
      </c>
      <c r="E59" s="9"/>
      <c r="F59" s="9"/>
    </row>
    <row r="60" spans="1:6" ht="16.8" hidden="1" outlineLevel="1">
      <c r="A60" s="3"/>
      <c r="B60" s="74" t="s">
        <v>247</v>
      </c>
      <c r="C60" s="2" t="s">
        <v>100</v>
      </c>
      <c r="D60" s="83">
        <v>26</v>
      </c>
      <c r="E60" s="9"/>
      <c r="F60" s="9"/>
    </row>
    <row r="61" spans="1:6" ht="16.5" customHeight="1">
      <c r="A61" s="3"/>
      <c r="B61" s="4"/>
      <c r="C61" s="2"/>
      <c r="D61" s="6"/>
      <c r="E61" s="10"/>
      <c r="F61" s="8"/>
    </row>
    <row r="62" spans="1:6" ht="66" customHeight="1" collapsed="1">
      <c r="A62" s="3" t="s">
        <v>20</v>
      </c>
      <c r="B62" s="4" t="s">
        <v>50</v>
      </c>
      <c r="C62" s="2" t="s">
        <v>100</v>
      </c>
      <c r="D62" s="64">
        <f>SUM(D63:D65)</f>
        <v>22</v>
      </c>
      <c r="E62" s="10"/>
      <c r="F62" s="8">
        <f>E62*D62</f>
        <v>0</v>
      </c>
    </row>
    <row r="63" spans="1:6" ht="16.8" hidden="1" outlineLevel="1">
      <c r="A63" s="3"/>
      <c r="B63" s="74" t="s">
        <v>245</v>
      </c>
      <c r="C63" s="2" t="s">
        <v>100</v>
      </c>
      <c r="D63" s="64">
        <f>8*0.2</f>
        <v>1.6</v>
      </c>
      <c r="E63" s="10"/>
      <c r="F63" s="8"/>
    </row>
    <row r="64" spans="1:6" ht="16.8" hidden="1" outlineLevel="1">
      <c r="A64" s="3"/>
      <c r="B64" s="74" t="s">
        <v>246</v>
      </c>
      <c r="C64" s="2" t="s">
        <v>100</v>
      </c>
      <c r="D64" s="64">
        <f>76*0.2</f>
        <v>15.200000000000001</v>
      </c>
      <c r="E64" s="9"/>
      <c r="F64" s="9"/>
    </row>
    <row r="65" spans="1:6" ht="16.8" hidden="1" outlineLevel="1">
      <c r="A65" s="3"/>
      <c r="B65" s="74" t="s">
        <v>247</v>
      </c>
      <c r="C65" s="2" t="s">
        <v>100</v>
      </c>
      <c r="D65" s="83">
        <f>26*0.2</f>
        <v>5.2</v>
      </c>
      <c r="E65" s="9"/>
      <c r="F65" s="9"/>
    </row>
    <row r="66" spans="1:6" ht="16.5" customHeight="1">
      <c r="A66" s="3"/>
      <c r="B66" s="4"/>
      <c r="C66" s="2"/>
      <c r="D66" s="6"/>
      <c r="E66" s="9"/>
      <c r="F66" s="8"/>
    </row>
    <row r="67" spans="1:6" ht="66" customHeight="1" collapsed="1">
      <c r="A67" s="3" t="s">
        <v>21</v>
      </c>
      <c r="B67" s="4" t="s">
        <v>49</v>
      </c>
      <c r="C67" s="2" t="s">
        <v>100</v>
      </c>
      <c r="D67" s="64">
        <f>SUM(D68:D70)</f>
        <v>89</v>
      </c>
      <c r="E67" s="10"/>
      <c r="F67" s="8">
        <f>E67*D67</f>
        <v>0</v>
      </c>
    </row>
    <row r="68" spans="1:6" ht="16.8" hidden="1" outlineLevel="1">
      <c r="A68" s="3"/>
      <c r="B68" s="74" t="s">
        <v>245</v>
      </c>
      <c r="C68" s="2" t="s">
        <v>100</v>
      </c>
      <c r="D68" s="64">
        <v>8</v>
      </c>
      <c r="E68" s="10"/>
      <c r="F68" s="8"/>
    </row>
    <row r="69" spans="1:6" ht="16.8" hidden="1" outlineLevel="1">
      <c r="A69" s="3"/>
      <c r="B69" s="74" t="s">
        <v>246</v>
      </c>
      <c r="C69" s="2" t="s">
        <v>100</v>
      </c>
      <c r="D69" s="64">
        <v>55</v>
      </c>
      <c r="E69" s="9"/>
      <c r="F69" s="9"/>
    </row>
    <row r="70" spans="1:6" ht="16.8" hidden="1" outlineLevel="1">
      <c r="A70" s="3"/>
      <c r="B70" s="74" t="s">
        <v>247</v>
      </c>
      <c r="C70" s="2" t="s">
        <v>100</v>
      </c>
      <c r="D70" s="83">
        <v>26</v>
      </c>
      <c r="E70" s="9"/>
      <c r="F70" s="9"/>
    </row>
    <row r="71" spans="1:6" ht="16.5" customHeight="1">
      <c r="A71" s="3"/>
      <c r="B71" s="33"/>
      <c r="C71" s="2"/>
      <c r="D71" s="6"/>
      <c r="E71" s="9"/>
      <c r="F71" s="8"/>
    </row>
    <row r="72" spans="1:6" ht="66" customHeight="1" collapsed="1">
      <c r="A72" s="3" t="s">
        <v>58</v>
      </c>
      <c r="B72" s="4" t="s">
        <v>108</v>
      </c>
      <c r="C72" s="2" t="s">
        <v>7</v>
      </c>
      <c r="D72" s="64">
        <f>SUM(D73:D76)</f>
        <v>28.5</v>
      </c>
      <c r="E72" s="10"/>
      <c r="F72" s="8">
        <f>E72*D72</f>
        <v>0</v>
      </c>
    </row>
    <row r="73" spans="1:6" ht="14.4" hidden="1" outlineLevel="1">
      <c r="A73" s="3"/>
      <c r="B73" s="74" t="s">
        <v>245</v>
      </c>
      <c r="C73" s="2" t="s">
        <v>7</v>
      </c>
      <c r="D73" s="83">
        <f>0.5*57</f>
        <v>28.5</v>
      </c>
      <c r="E73" s="10"/>
      <c r="F73" s="8"/>
    </row>
    <row r="74" spans="1:6" ht="14.4" hidden="1" outlineLevel="1">
      <c r="A74" s="3"/>
      <c r="B74" s="74" t="s">
        <v>246</v>
      </c>
      <c r="C74" s="2" t="s">
        <v>7</v>
      </c>
      <c r="D74" s="83">
        <v>0</v>
      </c>
      <c r="E74" s="9"/>
      <c r="F74" s="9"/>
    </row>
    <row r="75" spans="1:6" ht="14.4" hidden="1" outlineLevel="1">
      <c r="A75" s="3"/>
      <c r="B75" s="74" t="s">
        <v>247</v>
      </c>
      <c r="C75" s="2" t="s">
        <v>7</v>
      </c>
      <c r="D75" s="83">
        <v>0</v>
      </c>
      <c r="E75" s="9"/>
      <c r="F75" s="9"/>
    </row>
    <row r="76" spans="1:6" ht="16.5" customHeight="1">
      <c r="A76" s="3"/>
      <c r="B76" s="33"/>
      <c r="C76" s="2"/>
      <c r="D76" s="6"/>
      <c r="E76" s="9"/>
      <c r="F76" s="8"/>
    </row>
    <row r="77" spans="1:6" ht="49.5" customHeight="1" collapsed="1">
      <c r="A77" s="3" t="s">
        <v>62</v>
      </c>
      <c r="B77" s="4" t="s">
        <v>46</v>
      </c>
      <c r="C77" s="2" t="s">
        <v>100</v>
      </c>
      <c r="D77" s="64">
        <f>SUM(D78:D80)</f>
        <v>6</v>
      </c>
      <c r="E77" s="10"/>
      <c r="F77" s="8">
        <f>E77*D77</f>
        <v>0</v>
      </c>
    </row>
    <row r="78" spans="1:6" ht="16.8" hidden="1" outlineLevel="1">
      <c r="A78" s="3"/>
      <c r="B78" s="74" t="s">
        <v>245</v>
      </c>
      <c r="C78" s="2" t="s">
        <v>100</v>
      </c>
      <c r="D78" s="64">
        <f>D40-D68</f>
        <v>1</v>
      </c>
      <c r="E78" s="10"/>
      <c r="F78" s="8"/>
    </row>
    <row r="79" spans="1:6" ht="16.8" hidden="1" outlineLevel="1">
      <c r="A79" s="3"/>
      <c r="B79" s="74" t="s">
        <v>246</v>
      </c>
      <c r="C79" s="2" t="s">
        <v>100</v>
      </c>
      <c r="D79" s="64">
        <f>D41-D69</f>
        <v>3</v>
      </c>
      <c r="E79" s="9"/>
      <c r="F79" s="9"/>
    </row>
    <row r="80" spans="1:6" ht="16.8" hidden="1" outlineLevel="1">
      <c r="A80" s="3"/>
      <c r="B80" s="74" t="s">
        <v>247</v>
      </c>
      <c r="C80" s="2" t="s">
        <v>100</v>
      </c>
      <c r="D80" s="64">
        <f>D42-D70</f>
        <v>2</v>
      </c>
      <c r="E80" s="9"/>
      <c r="F80" s="9"/>
    </row>
    <row r="81" spans="1:7" ht="14.4">
      <c r="A81" s="3"/>
      <c r="B81" s="4"/>
      <c r="C81" s="2"/>
      <c r="D81" s="6"/>
      <c r="E81" s="10"/>
      <c r="F81" s="8"/>
    </row>
    <row r="82" spans="1:7" ht="41.4">
      <c r="A82" s="3" t="s">
        <v>63</v>
      </c>
      <c r="B82" s="4" t="s">
        <v>531</v>
      </c>
      <c r="C82" s="2" t="s">
        <v>91</v>
      </c>
      <c r="D82" s="6">
        <f>46*0.5</f>
        <v>23</v>
      </c>
      <c r="E82" s="10"/>
      <c r="F82" s="8">
        <f>E82*D82</f>
        <v>0</v>
      </c>
    </row>
    <row r="83" spans="1:7" ht="16.5" customHeight="1" thickBot="1">
      <c r="A83" s="33"/>
      <c r="B83" s="1"/>
      <c r="C83" s="2"/>
      <c r="D83" s="2"/>
      <c r="E83" s="9"/>
      <c r="F83" s="8"/>
    </row>
    <row r="84" spans="1:7" ht="16.5" customHeight="1" thickTop="1">
      <c r="A84" s="33"/>
      <c r="B84" s="24" t="s">
        <v>11</v>
      </c>
      <c r="C84" s="27"/>
      <c r="D84" s="27"/>
      <c r="E84" s="28"/>
      <c r="F84" s="25">
        <f>SUM(F31:F83)</f>
        <v>0</v>
      </c>
    </row>
    <row r="85" spans="1:7" ht="14.4">
      <c r="A85" s="33"/>
      <c r="B85" s="1"/>
      <c r="C85" s="2"/>
      <c r="D85" s="2"/>
      <c r="E85" s="9"/>
      <c r="F85" s="8"/>
    </row>
    <row r="86" spans="1:7" ht="14.4">
      <c r="A86" s="143" t="s">
        <v>3</v>
      </c>
      <c r="B86" s="22" t="s">
        <v>35</v>
      </c>
      <c r="C86" s="2"/>
      <c r="D86" s="2"/>
      <c r="E86" s="9"/>
      <c r="F86" s="8"/>
    </row>
    <row r="87" spans="1:7" ht="14.4">
      <c r="A87" s="143"/>
      <c r="B87" s="22"/>
      <c r="C87" s="2"/>
      <c r="D87" s="2"/>
      <c r="E87" s="9"/>
      <c r="F87" s="8"/>
    </row>
    <row r="88" spans="1:7" ht="14.4">
      <c r="A88" s="3" t="s">
        <v>22</v>
      </c>
      <c r="B88" s="1" t="s">
        <v>23</v>
      </c>
      <c r="C88" s="2" t="s">
        <v>24</v>
      </c>
      <c r="D88" s="2" t="s">
        <v>25</v>
      </c>
      <c r="E88" s="9" t="s">
        <v>26</v>
      </c>
      <c r="F88" s="9" t="s">
        <v>27</v>
      </c>
    </row>
    <row r="89" spans="1:7" ht="14.4">
      <c r="A89" s="145" t="s">
        <v>37</v>
      </c>
      <c r="B89" s="22" t="s">
        <v>38</v>
      </c>
      <c r="C89" s="2"/>
      <c r="D89" s="2"/>
      <c r="E89" s="9"/>
      <c r="F89" s="9"/>
    </row>
    <row r="90" spans="1:7" ht="69">
      <c r="A90" s="3" t="s">
        <v>0</v>
      </c>
      <c r="B90" s="4" t="s">
        <v>527</v>
      </c>
      <c r="C90" s="2"/>
      <c r="D90" s="6"/>
      <c r="E90" s="10"/>
      <c r="F90" s="8"/>
    </row>
    <row r="91" spans="1:7" ht="14.4">
      <c r="B91" s="4" t="s">
        <v>529</v>
      </c>
      <c r="C91" s="2" t="s">
        <v>7</v>
      </c>
      <c r="D91" s="6">
        <v>41</v>
      </c>
      <c r="E91" s="10"/>
      <c r="F91" s="8">
        <f>E91*D91</f>
        <v>0</v>
      </c>
      <c r="G91" s="26">
        <f>10+14.5+16</f>
        <v>40.5</v>
      </c>
    </row>
    <row r="92" spans="1:7" ht="14.4">
      <c r="A92" s="3"/>
      <c r="B92" s="4" t="s">
        <v>528</v>
      </c>
      <c r="C92" s="2" t="s">
        <v>7</v>
      </c>
      <c r="D92" s="6">
        <v>453</v>
      </c>
      <c r="E92" s="10"/>
      <c r="F92" s="8">
        <f>E92*D92</f>
        <v>0</v>
      </c>
      <c r="G92" s="26">
        <f>30.3+359.6+12+6+10+10+11+14</f>
        <v>452.90000000000003</v>
      </c>
    </row>
    <row r="93" spans="1:7" ht="14.4">
      <c r="A93" s="3"/>
      <c r="B93" s="32"/>
      <c r="C93" s="2"/>
      <c r="D93" s="6"/>
      <c r="E93" s="9"/>
      <c r="F93" s="8"/>
    </row>
    <row r="94" spans="1:7" ht="78.75" customHeight="1">
      <c r="A94" s="3" t="s">
        <v>2</v>
      </c>
      <c r="B94" s="4" t="s">
        <v>533</v>
      </c>
      <c r="C94" s="2" t="s">
        <v>7</v>
      </c>
      <c r="D94" s="6">
        <v>15</v>
      </c>
      <c r="E94" s="10"/>
      <c r="F94" s="8">
        <f>+D94*E94</f>
        <v>0</v>
      </c>
    </row>
    <row r="95" spans="1:7" customFormat="1" ht="14.4">
      <c r="A95" s="50"/>
      <c r="B95" s="51"/>
      <c r="C95" s="52"/>
      <c r="D95" s="53"/>
      <c r="E95" s="54"/>
      <c r="F95" s="53"/>
    </row>
    <row r="96" spans="1:7" ht="14.4">
      <c r="A96" s="145" t="s">
        <v>41</v>
      </c>
      <c r="B96" s="22" t="s">
        <v>42</v>
      </c>
      <c r="C96" s="2"/>
      <c r="D96" s="6"/>
      <c r="E96" s="9"/>
      <c r="F96" s="8"/>
    </row>
    <row r="97" spans="1:7" ht="53.4">
      <c r="B97" s="142" t="s">
        <v>248</v>
      </c>
      <c r="C97" s="2"/>
      <c r="D97" s="6"/>
      <c r="E97" s="9"/>
      <c r="F97" s="8"/>
    </row>
    <row r="98" spans="1:7" ht="14.4">
      <c r="A98" s="3" t="s">
        <v>4</v>
      </c>
      <c r="B98" s="4" t="s">
        <v>373</v>
      </c>
      <c r="C98" s="2" t="s">
        <v>8</v>
      </c>
      <c r="D98" s="6">
        <v>2</v>
      </c>
      <c r="E98" s="10"/>
      <c r="F98" s="8">
        <f t="shared" ref="F98:F100" si="0">E98*D98</f>
        <v>0</v>
      </c>
    </row>
    <row r="99" spans="1:7" ht="14.4">
      <c r="A99" s="3" t="s">
        <v>13</v>
      </c>
      <c r="B99" s="4" t="s">
        <v>374</v>
      </c>
      <c r="C99" s="2" t="s">
        <v>8</v>
      </c>
      <c r="D99" s="6">
        <v>2</v>
      </c>
      <c r="E99" s="10"/>
      <c r="F99" s="8">
        <f t="shared" si="0"/>
        <v>0</v>
      </c>
    </row>
    <row r="100" spans="1:7" ht="14.4">
      <c r="A100" s="3" t="s">
        <v>20</v>
      </c>
      <c r="B100" s="4" t="s">
        <v>368</v>
      </c>
      <c r="C100" s="2" t="s">
        <v>8</v>
      </c>
      <c r="D100" s="6">
        <v>2</v>
      </c>
      <c r="E100" s="10"/>
      <c r="F100" s="8">
        <f t="shared" si="0"/>
        <v>0</v>
      </c>
    </row>
    <row r="101" spans="1:7" ht="14.4">
      <c r="B101" s="4"/>
      <c r="C101" s="2"/>
      <c r="D101" s="6"/>
      <c r="E101" s="9"/>
      <c r="F101" s="8"/>
    </row>
    <row r="102" spans="1:7" ht="14.4">
      <c r="A102" s="145" t="s">
        <v>43</v>
      </c>
      <c r="B102" s="22" t="s">
        <v>44</v>
      </c>
      <c r="C102" s="2"/>
      <c r="D102" s="6"/>
      <c r="E102" s="9"/>
      <c r="F102" s="8"/>
    </row>
    <row r="103" spans="1:7" ht="40.200000000000003">
      <c r="A103" s="145"/>
      <c r="B103" s="142" t="s">
        <v>45</v>
      </c>
      <c r="C103" s="2"/>
      <c r="D103" s="6"/>
      <c r="E103" s="9"/>
      <c r="F103" s="8"/>
    </row>
    <row r="104" spans="1:7" ht="14.4">
      <c r="A104" s="145"/>
      <c r="B104" s="22"/>
      <c r="C104" s="2"/>
      <c r="D104" s="6"/>
      <c r="E104" s="9"/>
      <c r="F104" s="8"/>
    </row>
    <row r="105" spans="1:7" s="57" customFormat="1" ht="27.6">
      <c r="A105" s="3" t="s">
        <v>21</v>
      </c>
      <c r="B105" s="4" t="s">
        <v>537</v>
      </c>
      <c r="C105" s="2"/>
      <c r="D105" s="6"/>
      <c r="E105" s="66"/>
      <c r="F105" s="67"/>
      <c r="G105" s="58"/>
    </row>
    <row r="106" spans="1:7" s="42" customFormat="1" ht="14.4" hidden="1" outlineLevel="1">
      <c r="A106" s="44"/>
      <c r="B106" s="4" t="s">
        <v>534</v>
      </c>
      <c r="C106" s="2" t="s">
        <v>8</v>
      </c>
      <c r="D106" s="6">
        <v>1</v>
      </c>
      <c r="E106" s="10"/>
      <c r="F106" s="43"/>
    </row>
    <row r="107" spans="1:7" s="42" customFormat="1" ht="16.5" hidden="1" customHeight="1" outlineLevel="1">
      <c r="A107" s="44"/>
      <c r="B107" s="4" t="s">
        <v>535</v>
      </c>
      <c r="C107" s="2" t="s">
        <v>8</v>
      </c>
      <c r="D107" s="6">
        <v>1</v>
      </c>
      <c r="E107" s="10"/>
      <c r="F107" s="43"/>
    </row>
    <row r="108" spans="1:7" s="42" customFormat="1" ht="16.5" hidden="1" customHeight="1" outlineLevel="1">
      <c r="A108" s="44"/>
      <c r="B108" s="4" t="s">
        <v>536</v>
      </c>
      <c r="C108" s="2" t="s">
        <v>8</v>
      </c>
      <c r="D108" s="6">
        <v>1</v>
      </c>
      <c r="E108" s="10"/>
      <c r="F108" s="43"/>
    </row>
    <row r="109" spans="1:7" s="42" customFormat="1" ht="16.5" customHeight="1" outlineLevel="1">
      <c r="A109" s="44"/>
      <c r="B109" s="4" t="s">
        <v>534</v>
      </c>
      <c r="C109" s="2" t="s">
        <v>8</v>
      </c>
      <c r="D109" s="6">
        <v>1</v>
      </c>
      <c r="E109" s="10"/>
      <c r="F109" s="8">
        <f t="shared" ref="F109:F111" si="1">E109*D109</f>
        <v>0</v>
      </c>
    </row>
    <row r="110" spans="1:7" s="42" customFormat="1" ht="16.5" customHeight="1" outlineLevel="1">
      <c r="A110" s="44"/>
      <c r="B110" s="4" t="s">
        <v>535</v>
      </c>
      <c r="C110" s="2" t="s">
        <v>8</v>
      </c>
      <c r="D110" s="6">
        <v>1</v>
      </c>
      <c r="E110" s="10"/>
      <c r="F110" s="8">
        <f t="shared" si="1"/>
        <v>0</v>
      </c>
    </row>
    <row r="111" spans="1:7" s="42" customFormat="1" ht="16.5" customHeight="1" outlineLevel="1">
      <c r="A111" s="44"/>
      <c r="B111" s="4" t="s">
        <v>536</v>
      </c>
      <c r="C111" s="2" t="s">
        <v>8</v>
      </c>
      <c r="D111" s="6">
        <v>1</v>
      </c>
      <c r="E111" s="10"/>
      <c r="F111" s="8">
        <f t="shared" si="1"/>
        <v>0</v>
      </c>
    </row>
    <row r="112" spans="1:7" s="42" customFormat="1" ht="16.5" customHeight="1" outlineLevel="1">
      <c r="A112" s="44"/>
      <c r="B112" s="4" t="s">
        <v>540</v>
      </c>
      <c r="C112" s="2" t="s">
        <v>8</v>
      </c>
      <c r="D112" s="6">
        <v>1</v>
      </c>
      <c r="E112" s="10"/>
      <c r="F112" s="8">
        <f t="shared" ref="F112" si="2">E112*D112</f>
        <v>0</v>
      </c>
    </row>
    <row r="113" spans="1:7" s="57" customFormat="1" ht="12.75" customHeight="1">
      <c r="A113" s="59"/>
      <c r="B113" s="61"/>
      <c r="C113" s="60"/>
      <c r="D113" s="65"/>
      <c r="E113" s="68"/>
      <c r="F113" s="67"/>
      <c r="G113" s="58"/>
    </row>
    <row r="114" spans="1:7" ht="27.6">
      <c r="A114" s="3" t="s">
        <v>58</v>
      </c>
      <c r="B114" s="4" t="s">
        <v>39</v>
      </c>
      <c r="C114" s="15"/>
      <c r="D114" s="2" t="s">
        <v>40</v>
      </c>
      <c r="E114" s="10">
        <f>SUM(F90:F113)</f>
        <v>0</v>
      </c>
      <c r="F114" s="8">
        <f t="shared" ref="F114" si="3">E114*D114</f>
        <v>0</v>
      </c>
    </row>
    <row r="115" spans="1:7" ht="14.4">
      <c r="A115" s="3"/>
      <c r="B115" s="4"/>
      <c r="C115" s="2"/>
      <c r="D115" s="6"/>
      <c r="E115" s="9"/>
      <c r="F115" s="8"/>
    </row>
    <row r="116" spans="1:7" ht="14.4" collapsed="1">
      <c r="A116" s="3" t="s">
        <v>62</v>
      </c>
      <c r="B116" s="4" t="s">
        <v>90</v>
      </c>
      <c r="C116" s="2" t="s">
        <v>7</v>
      </c>
      <c r="D116" s="64">
        <f>SUM(D117:D119)</f>
        <v>459.1</v>
      </c>
      <c r="E116" s="39"/>
      <c r="F116" s="8">
        <f>E116*D116</f>
        <v>0</v>
      </c>
    </row>
    <row r="117" spans="1:7" ht="14.4" hidden="1" outlineLevel="1">
      <c r="A117" s="3"/>
      <c r="B117" s="74" t="s">
        <v>245</v>
      </c>
      <c r="C117" s="2" t="s">
        <v>7</v>
      </c>
      <c r="D117" s="64">
        <v>30.3</v>
      </c>
      <c r="E117" s="10"/>
      <c r="F117" s="8"/>
    </row>
    <row r="118" spans="1:7" ht="14.4" hidden="1" outlineLevel="1">
      <c r="A118" s="3"/>
      <c r="B118" s="74" t="s">
        <v>246</v>
      </c>
      <c r="C118" s="2" t="s">
        <v>7</v>
      </c>
      <c r="D118" s="64">
        <v>325.3</v>
      </c>
      <c r="E118" s="9"/>
      <c r="F118" s="9"/>
    </row>
    <row r="119" spans="1:7" ht="14.4" hidden="1" outlineLevel="1">
      <c r="A119" s="3"/>
      <c r="B119" s="74" t="s">
        <v>247</v>
      </c>
      <c r="C119" s="2" t="s">
        <v>7</v>
      </c>
      <c r="D119" s="64">
        <v>103.5</v>
      </c>
      <c r="E119" s="9"/>
      <c r="F119" s="9"/>
    </row>
    <row r="120" spans="1:7" ht="16.5" customHeight="1" thickBot="1">
      <c r="A120" s="33"/>
      <c r="B120" s="1"/>
      <c r="C120" s="2"/>
      <c r="D120" s="2"/>
      <c r="E120" s="9"/>
      <c r="F120" s="8"/>
    </row>
    <row r="121" spans="1:7" ht="16.5" customHeight="1" thickTop="1">
      <c r="A121" s="33"/>
      <c r="B121" s="24" t="s">
        <v>36</v>
      </c>
      <c r="C121" s="27"/>
      <c r="D121" s="27"/>
      <c r="E121" s="28"/>
      <c r="F121" s="25">
        <f>SUM(F90:F120)</f>
        <v>0</v>
      </c>
    </row>
    <row r="122" spans="1:7" ht="14.4">
      <c r="A122" s="33"/>
      <c r="B122" s="1"/>
      <c r="C122" s="2"/>
      <c r="D122" s="2"/>
      <c r="E122" s="9"/>
      <c r="F122" s="8"/>
    </row>
    <row r="123" spans="1:7" ht="14.4">
      <c r="A123" s="143" t="s">
        <v>4</v>
      </c>
      <c r="B123" s="22" t="s">
        <v>538</v>
      </c>
      <c r="C123" s="2"/>
      <c r="D123" s="2"/>
      <c r="E123" s="9"/>
      <c r="F123" s="8"/>
    </row>
    <row r="124" spans="1:7" ht="14.4">
      <c r="A124" s="33"/>
      <c r="B124" s="1"/>
      <c r="C124" s="2"/>
      <c r="D124" s="2"/>
      <c r="E124" s="9"/>
      <c r="F124" s="8"/>
    </row>
    <row r="125" spans="1:7" ht="14.4">
      <c r="A125" s="3" t="s">
        <v>22</v>
      </c>
      <c r="B125" s="1" t="s">
        <v>23</v>
      </c>
      <c r="C125" s="2" t="s">
        <v>24</v>
      </c>
      <c r="D125" s="2" t="s">
        <v>25</v>
      </c>
      <c r="E125" s="9" t="s">
        <v>26</v>
      </c>
      <c r="F125" s="9" t="s">
        <v>27</v>
      </c>
    </row>
    <row r="126" spans="1:7" ht="55.2">
      <c r="A126" s="3" t="s">
        <v>0</v>
      </c>
      <c r="B126" s="4" t="s">
        <v>530</v>
      </c>
      <c r="C126" s="2" t="s">
        <v>91</v>
      </c>
      <c r="D126" s="6">
        <f>46*0.5+50</f>
        <v>73</v>
      </c>
      <c r="E126" s="10"/>
      <c r="F126" s="8">
        <f>E126*D126</f>
        <v>0</v>
      </c>
    </row>
    <row r="127" spans="1:7" ht="15" thickBot="1">
      <c r="A127" s="3"/>
      <c r="B127" s="4"/>
      <c r="C127" s="2"/>
      <c r="D127" s="6"/>
      <c r="E127" s="10"/>
      <c r="F127" s="8"/>
    </row>
    <row r="128" spans="1:7" ht="16.5" customHeight="1" thickTop="1">
      <c r="A128" s="33"/>
      <c r="B128" s="24" t="s">
        <v>539</v>
      </c>
      <c r="C128" s="27"/>
      <c r="D128" s="27"/>
      <c r="E128" s="28"/>
      <c r="F128" s="25">
        <f>SUM(F126:F127)</f>
        <v>0</v>
      </c>
    </row>
    <row r="129" spans="1:6" ht="14.4">
      <c r="A129" s="33"/>
      <c r="B129" s="1"/>
      <c r="C129" s="2"/>
      <c r="D129" s="2"/>
      <c r="E129" s="9"/>
      <c r="F129" s="8"/>
    </row>
    <row r="130" spans="1:6" ht="15" customHeight="1">
      <c r="A130" s="33"/>
      <c r="B130" s="1"/>
      <c r="C130" s="2"/>
      <c r="D130" s="2"/>
      <c r="E130" s="9"/>
      <c r="F130" s="8"/>
    </row>
  </sheetData>
  <sortState xmlns:xlrd2="http://schemas.microsoft.com/office/spreadsheetml/2017/richdata2" ref="B98:F100">
    <sortCondition ref="B98:B100"/>
  </sortState>
  <mergeCells count="12">
    <mergeCell ref="C12:E12"/>
    <mergeCell ref="A1:F1"/>
    <mergeCell ref="A2:F2"/>
    <mergeCell ref="A3:F3"/>
    <mergeCell ref="A6:F6"/>
    <mergeCell ref="C7:E7"/>
    <mergeCell ref="C8:E8"/>
    <mergeCell ref="C10:E10"/>
    <mergeCell ref="C11:E11"/>
    <mergeCell ref="C9:E9"/>
    <mergeCell ref="A4:F4"/>
    <mergeCell ref="A5:F5"/>
  </mergeCells>
  <phoneticPr fontId="94" type="noConversion"/>
  <printOptions gridLines="1"/>
  <pageMargins left="0.98425196850393704" right="0.19685039370078741" top="0.78740157480314965" bottom="0.39370078740157483" header="0.31496062992125984" footer="0.19685039370078741"/>
  <pageSetup paperSize="9" scale="98" orientation="portrait" r:id="rId1"/>
  <headerFooter alignWithMargins="0">
    <oddHeader>&amp;C&amp;"Arial Narrow,Navadno"&amp;8Vodovodni priključek</oddHeader>
    <oddFooter>&amp;C&amp;9stran &amp;P</oddFooter>
  </headerFooter>
  <rowBreaks count="3" manualBreakCount="3">
    <brk id="12" max="16383" man="1"/>
    <brk id="85" max="16383" man="1"/>
    <brk id="12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9C844-EEA3-4133-9CE6-EE463697DD3E}">
  <dimension ref="A1:M257"/>
  <sheetViews>
    <sheetView view="pageBreakPreview" topLeftCell="A101" zoomScaleSheetLayoutView="100" workbookViewId="0">
      <selection activeCell="F177" sqref="F177"/>
    </sheetView>
  </sheetViews>
  <sheetFormatPr defaultRowHeight="15.6"/>
  <cols>
    <col min="1" max="1" width="5.6640625" style="108" customWidth="1"/>
    <col min="2" max="2" width="42.33203125" style="109" customWidth="1"/>
    <col min="3" max="3" width="7.109375" style="89" customWidth="1"/>
    <col min="4" max="4" width="9.109375" style="89" customWidth="1"/>
    <col min="5" max="5" width="10.5546875" style="89" customWidth="1"/>
    <col min="6" max="6" width="12.6640625" style="89" customWidth="1"/>
    <col min="7" max="7" width="8.88671875" style="89"/>
    <col min="8" max="8" width="0" style="89" hidden="1" customWidth="1"/>
    <col min="9" max="254" width="8.88671875" style="89"/>
    <col min="255" max="255" width="37.6640625" style="89" customWidth="1"/>
    <col min="256" max="256" width="8.88671875" style="89"/>
    <col min="257" max="257" width="5.6640625" style="89" customWidth="1"/>
    <col min="258" max="258" width="42.33203125" style="89" customWidth="1"/>
    <col min="259" max="259" width="7.109375" style="89" customWidth="1"/>
    <col min="260" max="260" width="9.109375" style="89" customWidth="1"/>
    <col min="261" max="261" width="10.5546875" style="89" customWidth="1"/>
    <col min="262" max="262" width="12.6640625" style="89" customWidth="1"/>
    <col min="263" max="510" width="8.88671875" style="89"/>
    <col min="511" max="511" width="37.6640625" style="89" customWidth="1"/>
    <col min="512" max="512" width="8.88671875" style="89"/>
    <col min="513" max="513" width="5.6640625" style="89" customWidth="1"/>
    <col min="514" max="514" width="42.33203125" style="89" customWidth="1"/>
    <col min="515" max="515" width="7.109375" style="89" customWidth="1"/>
    <col min="516" max="516" width="9.109375" style="89" customWidth="1"/>
    <col min="517" max="517" width="10.5546875" style="89" customWidth="1"/>
    <col min="518" max="518" width="12.6640625" style="89" customWidth="1"/>
    <col min="519" max="766" width="8.88671875" style="89"/>
    <col min="767" max="767" width="37.6640625" style="89" customWidth="1"/>
    <col min="768" max="768" width="8.88671875" style="89"/>
    <col min="769" max="769" width="5.6640625" style="89" customWidth="1"/>
    <col min="770" max="770" width="42.33203125" style="89" customWidth="1"/>
    <col min="771" max="771" width="7.109375" style="89" customWidth="1"/>
    <col min="772" max="772" width="9.109375" style="89" customWidth="1"/>
    <col min="773" max="773" width="10.5546875" style="89" customWidth="1"/>
    <col min="774" max="774" width="12.6640625" style="89" customWidth="1"/>
    <col min="775" max="1022" width="8.88671875" style="89"/>
    <col min="1023" max="1023" width="37.6640625" style="89" customWidth="1"/>
    <col min="1024" max="1024" width="8.88671875" style="89"/>
    <col min="1025" max="1025" width="5.6640625" style="89" customWidth="1"/>
    <col min="1026" max="1026" width="42.33203125" style="89" customWidth="1"/>
    <col min="1027" max="1027" width="7.109375" style="89" customWidth="1"/>
    <col min="1028" max="1028" width="9.109375" style="89" customWidth="1"/>
    <col min="1029" max="1029" width="10.5546875" style="89" customWidth="1"/>
    <col min="1030" max="1030" width="12.6640625" style="89" customWidth="1"/>
    <col min="1031" max="1278" width="8.88671875" style="89"/>
    <col min="1279" max="1279" width="37.6640625" style="89" customWidth="1"/>
    <col min="1280" max="1280" width="8.88671875" style="89"/>
    <col min="1281" max="1281" width="5.6640625" style="89" customWidth="1"/>
    <col min="1282" max="1282" width="42.33203125" style="89" customWidth="1"/>
    <col min="1283" max="1283" width="7.109375" style="89" customWidth="1"/>
    <col min="1284" max="1284" width="9.109375" style="89" customWidth="1"/>
    <col min="1285" max="1285" width="10.5546875" style="89" customWidth="1"/>
    <col min="1286" max="1286" width="12.6640625" style="89" customWidth="1"/>
    <col min="1287" max="1534" width="8.88671875" style="89"/>
    <col min="1535" max="1535" width="37.6640625" style="89" customWidth="1"/>
    <col min="1536" max="1536" width="8.88671875" style="89"/>
    <col min="1537" max="1537" width="5.6640625" style="89" customWidth="1"/>
    <col min="1538" max="1538" width="42.33203125" style="89" customWidth="1"/>
    <col min="1539" max="1539" width="7.109375" style="89" customWidth="1"/>
    <col min="1540" max="1540" width="9.109375" style="89" customWidth="1"/>
    <col min="1541" max="1541" width="10.5546875" style="89" customWidth="1"/>
    <col min="1542" max="1542" width="12.6640625" style="89" customWidth="1"/>
    <col min="1543" max="1790" width="8.88671875" style="89"/>
    <col min="1791" max="1791" width="37.6640625" style="89" customWidth="1"/>
    <col min="1792" max="1792" width="8.88671875" style="89"/>
    <col min="1793" max="1793" width="5.6640625" style="89" customWidth="1"/>
    <col min="1794" max="1794" width="42.33203125" style="89" customWidth="1"/>
    <col min="1795" max="1795" width="7.109375" style="89" customWidth="1"/>
    <col min="1796" max="1796" width="9.109375" style="89" customWidth="1"/>
    <col min="1797" max="1797" width="10.5546875" style="89" customWidth="1"/>
    <col min="1798" max="1798" width="12.6640625" style="89" customWidth="1"/>
    <col min="1799" max="2046" width="8.88671875" style="89"/>
    <col min="2047" max="2047" width="37.6640625" style="89" customWidth="1"/>
    <col min="2048" max="2048" width="8.88671875" style="89"/>
    <col min="2049" max="2049" width="5.6640625" style="89" customWidth="1"/>
    <col min="2050" max="2050" width="42.33203125" style="89" customWidth="1"/>
    <col min="2051" max="2051" width="7.109375" style="89" customWidth="1"/>
    <col min="2052" max="2052" width="9.109375" style="89" customWidth="1"/>
    <col min="2053" max="2053" width="10.5546875" style="89" customWidth="1"/>
    <col min="2054" max="2054" width="12.6640625" style="89" customWidth="1"/>
    <col min="2055" max="2302" width="8.88671875" style="89"/>
    <col min="2303" max="2303" width="37.6640625" style="89" customWidth="1"/>
    <col min="2304" max="2304" width="8.88671875" style="89"/>
    <col min="2305" max="2305" width="5.6640625" style="89" customWidth="1"/>
    <col min="2306" max="2306" width="42.33203125" style="89" customWidth="1"/>
    <col min="2307" max="2307" width="7.109375" style="89" customWidth="1"/>
    <col min="2308" max="2308" width="9.109375" style="89" customWidth="1"/>
    <col min="2309" max="2309" width="10.5546875" style="89" customWidth="1"/>
    <col min="2310" max="2310" width="12.6640625" style="89" customWidth="1"/>
    <col min="2311" max="2558" width="8.88671875" style="89"/>
    <col min="2559" max="2559" width="37.6640625" style="89" customWidth="1"/>
    <col min="2560" max="2560" width="8.88671875" style="89"/>
    <col min="2561" max="2561" width="5.6640625" style="89" customWidth="1"/>
    <col min="2562" max="2562" width="42.33203125" style="89" customWidth="1"/>
    <col min="2563" max="2563" width="7.109375" style="89" customWidth="1"/>
    <col min="2564" max="2564" width="9.109375" style="89" customWidth="1"/>
    <col min="2565" max="2565" width="10.5546875" style="89" customWidth="1"/>
    <col min="2566" max="2566" width="12.6640625" style="89" customWidth="1"/>
    <col min="2567" max="2814" width="8.88671875" style="89"/>
    <col min="2815" max="2815" width="37.6640625" style="89" customWidth="1"/>
    <col min="2816" max="2816" width="8.88671875" style="89"/>
    <col min="2817" max="2817" width="5.6640625" style="89" customWidth="1"/>
    <col min="2818" max="2818" width="42.33203125" style="89" customWidth="1"/>
    <col min="2819" max="2819" width="7.109375" style="89" customWidth="1"/>
    <col min="2820" max="2820" width="9.109375" style="89" customWidth="1"/>
    <col min="2821" max="2821" width="10.5546875" style="89" customWidth="1"/>
    <col min="2822" max="2822" width="12.6640625" style="89" customWidth="1"/>
    <col min="2823" max="3070" width="8.88671875" style="89"/>
    <col min="3071" max="3071" width="37.6640625" style="89" customWidth="1"/>
    <col min="3072" max="3072" width="8.88671875" style="89"/>
    <col min="3073" max="3073" width="5.6640625" style="89" customWidth="1"/>
    <col min="3074" max="3074" width="42.33203125" style="89" customWidth="1"/>
    <col min="3075" max="3075" width="7.109375" style="89" customWidth="1"/>
    <col min="3076" max="3076" width="9.109375" style="89" customWidth="1"/>
    <col min="3077" max="3077" width="10.5546875" style="89" customWidth="1"/>
    <col min="3078" max="3078" width="12.6640625" style="89" customWidth="1"/>
    <col min="3079" max="3326" width="8.88671875" style="89"/>
    <col min="3327" max="3327" width="37.6640625" style="89" customWidth="1"/>
    <col min="3328" max="3328" width="8.88671875" style="89"/>
    <col min="3329" max="3329" width="5.6640625" style="89" customWidth="1"/>
    <col min="3330" max="3330" width="42.33203125" style="89" customWidth="1"/>
    <col min="3331" max="3331" width="7.109375" style="89" customWidth="1"/>
    <col min="3332" max="3332" width="9.109375" style="89" customWidth="1"/>
    <col min="3333" max="3333" width="10.5546875" style="89" customWidth="1"/>
    <col min="3334" max="3334" width="12.6640625" style="89" customWidth="1"/>
    <col min="3335" max="3582" width="8.88671875" style="89"/>
    <col min="3583" max="3583" width="37.6640625" style="89" customWidth="1"/>
    <col min="3584" max="3584" width="8.88671875" style="89"/>
    <col min="3585" max="3585" width="5.6640625" style="89" customWidth="1"/>
    <col min="3586" max="3586" width="42.33203125" style="89" customWidth="1"/>
    <col min="3587" max="3587" width="7.109375" style="89" customWidth="1"/>
    <col min="3588" max="3588" width="9.109375" style="89" customWidth="1"/>
    <col min="3589" max="3589" width="10.5546875" style="89" customWidth="1"/>
    <col min="3590" max="3590" width="12.6640625" style="89" customWidth="1"/>
    <col min="3591" max="3838" width="8.88671875" style="89"/>
    <col min="3839" max="3839" width="37.6640625" style="89" customWidth="1"/>
    <col min="3840" max="3840" width="8.88671875" style="89"/>
    <col min="3841" max="3841" width="5.6640625" style="89" customWidth="1"/>
    <col min="3842" max="3842" width="42.33203125" style="89" customWidth="1"/>
    <col min="3843" max="3843" width="7.109375" style="89" customWidth="1"/>
    <col min="3844" max="3844" width="9.109375" style="89" customWidth="1"/>
    <col min="3845" max="3845" width="10.5546875" style="89" customWidth="1"/>
    <col min="3846" max="3846" width="12.6640625" style="89" customWidth="1"/>
    <col min="3847" max="4094" width="8.88671875" style="89"/>
    <col min="4095" max="4095" width="37.6640625" style="89" customWidth="1"/>
    <col min="4096" max="4096" width="8.88671875" style="89"/>
    <col min="4097" max="4097" width="5.6640625" style="89" customWidth="1"/>
    <col min="4098" max="4098" width="42.33203125" style="89" customWidth="1"/>
    <col min="4099" max="4099" width="7.109375" style="89" customWidth="1"/>
    <col min="4100" max="4100" width="9.109375" style="89" customWidth="1"/>
    <col min="4101" max="4101" width="10.5546875" style="89" customWidth="1"/>
    <col min="4102" max="4102" width="12.6640625" style="89" customWidth="1"/>
    <col min="4103" max="4350" width="8.88671875" style="89"/>
    <col min="4351" max="4351" width="37.6640625" style="89" customWidth="1"/>
    <col min="4352" max="4352" width="8.88671875" style="89"/>
    <col min="4353" max="4353" width="5.6640625" style="89" customWidth="1"/>
    <col min="4354" max="4354" width="42.33203125" style="89" customWidth="1"/>
    <col min="4355" max="4355" width="7.109375" style="89" customWidth="1"/>
    <col min="4356" max="4356" width="9.109375" style="89" customWidth="1"/>
    <col min="4357" max="4357" width="10.5546875" style="89" customWidth="1"/>
    <col min="4358" max="4358" width="12.6640625" style="89" customWidth="1"/>
    <col min="4359" max="4606" width="8.88671875" style="89"/>
    <col min="4607" max="4607" width="37.6640625" style="89" customWidth="1"/>
    <col min="4608" max="4608" width="8.88671875" style="89"/>
    <col min="4609" max="4609" width="5.6640625" style="89" customWidth="1"/>
    <col min="4610" max="4610" width="42.33203125" style="89" customWidth="1"/>
    <col min="4611" max="4611" width="7.109375" style="89" customWidth="1"/>
    <col min="4612" max="4612" width="9.109375" style="89" customWidth="1"/>
    <col min="4613" max="4613" width="10.5546875" style="89" customWidth="1"/>
    <col min="4614" max="4614" width="12.6640625" style="89" customWidth="1"/>
    <col min="4615" max="4862" width="8.88671875" style="89"/>
    <col min="4863" max="4863" width="37.6640625" style="89" customWidth="1"/>
    <col min="4864" max="4864" width="8.88671875" style="89"/>
    <col min="4865" max="4865" width="5.6640625" style="89" customWidth="1"/>
    <col min="4866" max="4866" width="42.33203125" style="89" customWidth="1"/>
    <col min="4867" max="4867" width="7.109375" style="89" customWidth="1"/>
    <col min="4868" max="4868" width="9.109375" style="89" customWidth="1"/>
    <col min="4869" max="4869" width="10.5546875" style="89" customWidth="1"/>
    <col min="4870" max="4870" width="12.6640625" style="89" customWidth="1"/>
    <col min="4871" max="5118" width="8.88671875" style="89"/>
    <col min="5119" max="5119" width="37.6640625" style="89" customWidth="1"/>
    <col min="5120" max="5120" width="8.88671875" style="89"/>
    <col min="5121" max="5121" width="5.6640625" style="89" customWidth="1"/>
    <col min="5122" max="5122" width="42.33203125" style="89" customWidth="1"/>
    <col min="5123" max="5123" width="7.109375" style="89" customWidth="1"/>
    <col min="5124" max="5124" width="9.109375" style="89" customWidth="1"/>
    <col min="5125" max="5125" width="10.5546875" style="89" customWidth="1"/>
    <col min="5126" max="5126" width="12.6640625" style="89" customWidth="1"/>
    <col min="5127" max="5374" width="8.88671875" style="89"/>
    <col min="5375" max="5375" width="37.6640625" style="89" customWidth="1"/>
    <col min="5376" max="5376" width="8.88671875" style="89"/>
    <col min="5377" max="5377" width="5.6640625" style="89" customWidth="1"/>
    <col min="5378" max="5378" width="42.33203125" style="89" customWidth="1"/>
    <col min="5379" max="5379" width="7.109375" style="89" customWidth="1"/>
    <col min="5380" max="5380" width="9.109375" style="89" customWidth="1"/>
    <col min="5381" max="5381" width="10.5546875" style="89" customWidth="1"/>
    <col min="5382" max="5382" width="12.6640625" style="89" customWidth="1"/>
    <col min="5383" max="5630" width="8.88671875" style="89"/>
    <col min="5631" max="5631" width="37.6640625" style="89" customWidth="1"/>
    <col min="5632" max="5632" width="8.88671875" style="89"/>
    <col min="5633" max="5633" width="5.6640625" style="89" customWidth="1"/>
    <col min="5634" max="5634" width="42.33203125" style="89" customWidth="1"/>
    <col min="5635" max="5635" width="7.109375" style="89" customWidth="1"/>
    <col min="5636" max="5636" width="9.109375" style="89" customWidth="1"/>
    <col min="5637" max="5637" width="10.5546875" style="89" customWidth="1"/>
    <col min="5638" max="5638" width="12.6640625" style="89" customWidth="1"/>
    <col min="5639" max="5886" width="8.88671875" style="89"/>
    <col min="5887" max="5887" width="37.6640625" style="89" customWidth="1"/>
    <col min="5888" max="5888" width="8.88671875" style="89"/>
    <col min="5889" max="5889" width="5.6640625" style="89" customWidth="1"/>
    <col min="5890" max="5890" width="42.33203125" style="89" customWidth="1"/>
    <col min="5891" max="5891" width="7.109375" style="89" customWidth="1"/>
    <col min="5892" max="5892" width="9.109375" style="89" customWidth="1"/>
    <col min="5893" max="5893" width="10.5546875" style="89" customWidth="1"/>
    <col min="5894" max="5894" width="12.6640625" style="89" customWidth="1"/>
    <col min="5895" max="6142" width="8.88671875" style="89"/>
    <col min="6143" max="6143" width="37.6640625" style="89" customWidth="1"/>
    <col min="6144" max="6144" width="8.88671875" style="89"/>
    <col min="6145" max="6145" width="5.6640625" style="89" customWidth="1"/>
    <col min="6146" max="6146" width="42.33203125" style="89" customWidth="1"/>
    <col min="6147" max="6147" width="7.109375" style="89" customWidth="1"/>
    <col min="6148" max="6148" width="9.109375" style="89" customWidth="1"/>
    <col min="6149" max="6149" width="10.5546875" style="89" customWidth="1"/>
    <col min="6150" max="6150" width="12.6640625" style="89" customWidth="1"/>
    <col min="6151" max="6398" width="8.88671875" style="89"/>
    <col min="6399" max="6399" width="37.6640625" style="89" customWidth="1"/>
    <col min="6400" max="6400" width="8.88671875" style="89"/>
    <col min="6401" max="6401" width="5.6640625" style="89" customWidth="1"/>
    <col min="6402" max="6402" width="42.33203125" style="89" customWidth="1"/>
    <col min="6403" max="6403" width="7.109375" style="89" customWidth="1"/>
    <col min="6404" max="6404" width="9.109375" style="89" customWidth="1"/>
    <col min="6405" max="6405" width="10.5546875" style="89" customWidth="1"/>
    <col min="6406" max="6406" width="12.6640625" style="89" customWidth="1"/>
    <col min="6407" max="6654" width="8.88671875" style="89"/>
    <col min="6655" max="6655" width="37.6640625" style="89" customWidth="1"/>
    <col min="6656" max="6656" width="8.88671875" style="89"/>
    <col min="6657" max="6657" width="5.6640625" style="89" customWidth="1"/>
    <col min="6658" max="6658" width="42.33203125" style="89" customWidth="1"/>
    <col min="6659" max="6659" width="7.109375" style="89" customWidth="1"/>
    <col min="6660" max="6660" width="9.109375" style="89" customWidth="1"/>
    <col min="6661" max="6661" width="10.5546875" style="89" customWidth="1"/>
    <col min="6662" max="6662" width="12.6640625" style="89" customWidth="1"/>
    <col min="6663" max="6910" width="8.88671875" style="89"/>
    <col min="6911" max="6911" width="37.6640625" style="89" customWidth="1"/>
    <col min="6912" max="6912" width="8.88671875" style="89"/>
    <col min="6913" max="6913" width="5.6640625" style="89" customWidth="1"/>
    <col min="6914" max="6914" width="42.33203125" style="89" customWidth="1"/>
    <col min="6915" max="6915" width="7.109375" style="89" customWidth="1"/>
    <col min="6916" max="6916" width="9.109375" style="89" customWidth="1"/>
    <col min="6917" max="6917" width="10.5546875" style="89" customWidth="1"/>
    <col min="6918" max="6918" width="12.6640625" style="89" customWidth="1"/>
    <col min="6919" max="7166" width="8.88671875" style="89"/>
    <col min="7167" max="7167" width="37.6640625" style="89" customWidth="1"/>
    <col min="7168" max="7168" width="8.88671875" style="89"/>
    <col min="7169" max="7169" width="5.6640625" style="89" customWidth="1"/>
    <col min="7170" max="7170" width="42.33203125" style="89" customWidth="1"/>
    <col min="7171" max="7171" width="7.109375" style="89" customWidth="1"/>
    <col min="7172" max="7172" width="9.109375" style="89" customWidth="1"/>
    <col min="7173" max="7173" width="10.5546875" style="89" customWidth="1"/>
    <col min="7174" max="7174" width="12.6640625" style="89" customWidth="1"/>
    <col min="7175" max="7422" width="8.88671875" style="89"/>
    <col min="7423" max="7423" width="37.6640625" style="89" customWidth="1"/>
    <col min="7424" max="7424" width="8.88671875" style="89"/>
    <col min="7425" max="7425" width="5.6640625" style="89" customWidth="1"/>
    <col min="7426" max="7426" width="42.33203125" style="89" customWidth="1"/>
    <col min="7427" max="7427" width="7.109375" style="89" customWidth="1"/>
    <col min="7428" max="7428" width="9.109375" style="89" customWidth="1"/>
    <col min="7429" max="7429" width="10.5546875" style="89" customWidth="1"/>
    <col min="7430" max="7430" width="12.6640625" style="89" customWidth="1"/>
    <col min="7431" max="7678" width="8.88671875" style="89"/>
    <col min="7679" max="7679" width="37.6640625" style="89" customWidth="1"/>
    <col min="7680" max="7680" width="8.88671875" style="89"/>
    <col min="7681" max="7681" width="5.6640625" style="89" customWidth="1"/>
    <col min="7682" max="7682" width="42.33203125" style="89" customWidth="1"/>
    <col min="7683" max="7683" width="7.109375" style="89" customWidth="1"/>
    <col min="7684" max="7684" width="9.109375" style="89" customWidth="1"/>
    <col min="7685" max="7685" width="10.5546875" style="89" customWidth="1"/>
    <col min="7686" max="7686" width="12.6640625" style="89" customWidth="1"/>
    <col min="7687" max="7934" width="8.88671875" style="89"/>
    <col min="7935" max="7935" width="37.6640625" style="89" customWidth="1"/>
    <col min="7936" max="7936" width="8.88671875" style="89"/>
    <col min="7937" max="7937" width="5.6640625" style="89" customWidth="1"/>
    <col min="7938" max="7938" width="42.33203125" style="89" customWidth="1"/>
    <col min="7939" max="7939" width="7.109375" style="89" customWidth="1"/>
    <col min="7940" max="7940" width="9.109375" style="89" customWidth="1"/>
    <col min="7941" max="7941" width="10.5546875" style="89" customWidth="1"/>
    <col min="7942" max="7942" width="12.6640625" style="89" customWidth="1"/>
    <col min="7943" max="8190" width="8.88671875" style="89"/>
    <col min="8191" max="8191" width="37.6640625" style="89" customWidth="1"/>
    <col min="8192" max="8192" width="8.88671875" style="89"/>
    <col min="8193" max="8193" width="5.6640625" style="89" customWidth="1"/>
    <col min="8194" max="8194" width="42.33203125" style="89" customWidth="1"/>
    <col min="8195" max="8195" width="7.109375" style="89" customWidth="1"/>
    <col min="8196" max="8196" width="9.109375" style="89" customWidth="1"/>
    <col min="8197" max="8197" width="10.5546875" style="89" customWidth="1"/>
    <col min="8198" max="8198" width="12.6640625" style="89" customWidth="1"/>
    <col min="8199" max="8446" width="8.88671875" style="89"/>
    <col min="8447" max="8447" width="37.6640625" style="89" customWidth="1"/>
    <col min="8448" max="8448" width="8.88671875" style="89"/>
    <col min="8449" max="8449" width="5.6640625" style="89" customWidth="1"/>
    <col min="8450" max="8450" width="42.33203125" style="89" customWidth="1"/>
    <col min="8451" max="8451" width="7.109375" style="89" customWidth="1"/>
    <col min="8452" max="8452" width="9.109375" style="89" customWidth="1"/>
    <col min="8453" max="8453" width="10.5546875" style="89" customWidth="1"/>
    <col min="8454" max="8454" width="12.6640625" style="89" customWidth="1"/>
    <col min="8455" max="8702" width="8.88671875" style="89"/>
    <col min="8703" max="8703" width="37.6640625" style="89" customWidth="1"/>
    <col min="8704" max="8704" width="8.88671875" style="89"/>
    <col min="8705" max="8705" width="5.6640625" style="89" customWidth="1"/>
    <col min="8706" max="8706" width="42.33203125" style="89" customWidth="1"/>
    <col min="8707" max="8707" width="7.109375" style="89" customWidth="1"/>
    <col min="8708" max="8708" width="9.109375" style="89" customWidth="1"/>
    <col min="8709" max="8709" width="10.5546875" style="89" customWidth="1"/>
    <col min="8710" max="8710" width="12.6640625" style="89" customWidth="1"/>
    <col min="8711" max="8958" width="8.88671875" style="89"/>
    <col min="8959" max="8959" width="37.6640625" style="89" customWidth="1"/>
    <col min="8960" max="8960" width="8.88671875" style="89"/>
    <col min="8961" max="8961" width="5.6640625" style="89" customWidth="1"/>
    <col min="8962" max="8962" width="42.33203125" style="89" customWidth="1"/>
    <col min="8963" max="8963" width="7.109375" style="89" customWidth="1"/>
    <col min="8964" max="8964" width="9.109375" style="89" customWidth="1"/>
    <col min="8965" max="8965" width="10.5546875" style="89" customWidth="1"/>
    <col min="8966" max="8966" width="12.6640625" style="89" customWidth="1"/>
    <col min="8967" max="9214" width="8.88671875" style="89"/>
    <col min="9215" max="9215" width="37.6640625" style="89" customWidth="1"/>
    <col min="9216" max="9216" width="8.88671875" style="89"/>
    <col min="9217" max="9217" width="5.6640625" style="89" customWidth="1"/>
    <col min="9218" max="9218" width="42.33203125" style="89" customWidth="1"/>
    <col min="9219" max="9219" width="7.109375" style="89" customWidth="1"/>
    <col min="9220" max="9220" width="9.109375" style="89" customWidth="1"/>
    <col min="9221" max="9221" width="10.5546875" style="89" customWidth="1"/>
    <col min="9222" max="9222" width="12.6640625" style="89" customWidth="1"/>
    <col min="9223" max="9470" width="8.88671875" style="89"/>
    <col min="9471" max="9471" width="37.6640625" style="89" customWidth="1"/>
    <col min="9472" max="9472" width="8.88671875" style="89"/>
    <col min="9473" max="9473" width="5.6640625" style="89" customWidth="1"/>
    <col min="9474" max="9474" width="42.33203125" style="89" customWidth="1"/>
    <col min="9475" max="9475" width="7.109375" style="89" customWidth="1"/>
    <col min="9476" max="9476" width="9.109375" style="89" customWidth="1"/>
    <col min="9477" max="9477" width="10.5546875" style="89" customWidth="1"/>
    <col min="9478" max="9478" width="12.6640625" style="89" customWidth="1"/>
    <col min="9479" max="9726" width="8.88671875" style="89"/>
    <col min="9727" max="9727" width="37.6640625" style="89" customWidth="1"/>
    <col min="9728" max="9728" width="8.88671875" style="89"/>
    <col min="9729" max="9729" width="5.6640625" style="89" customWidth="1"/>
    <col min="9730" max="9730" width="42.33203125" style="89" customWidth="1"/>
    <col min="9731" max="9731" width="7.109375" style="89" customWidth="1"/>
    <col min="9732" max="9732" width="9.109375" style="89" customWidth="1"/>
    <col min="9733" max="9733" width="10.5546875" style="89" customWidth="1"/>
    <col min="9734" max="9734" width="12.6640625" style="89" customWidth="1"/>
    <col min="9735" max="9982" width="8.88671875" style="89"/>
    <col min="9983" max="9983" width="37.6640625" style="89" customWidth="1"/>
    <col min="9984" max="9984" width="8.88671875" style="89"/>
    <col min="9985" max="9985" width="5.6640625" style="89" customWidth="1"/>
    <col min="9986" max="9986" width="42.33203125" style="89" customWidth="1"/>
    <col min="9987" max="9987" width="7.109375" style="89" customWidth="1"/>
    <col min="9988" max="9988" width="9.109375" style="89" customWidth="1"/>
    <col min="9989" max="9989" width="10.5546875" style="89" customWidth="1"/>
    <col min="9990" max="9990" width="12.6640625" style="89" customWidth="1"/>
    <col min="9991" max="10238" width="8.88671875" style="89"/>
    <col min="10239" max="10239" width="37.6640625" style="89" customWidth="1"/>
    <col min="10240" max="10240" width="8.88671875" style="89"/>
    <col min="10241" max="10241" width="5.6640625" style="89" customWidth="1"/>
    <col min="10242" max="10242" width="42.33203125" style="89" customWidth="1"/>
    <col min="10243" max="10243" width="7.109375" style="89" customWidth="1"/>
    <col min="10244" max="10244" width="9.109375" style="89" customWidth="1"/>
    <col min="10245" max="10245" width="10.5546875" style="89" customWidth="1"/>
    <col min="10246" max="10246" width="12.6640625" style="89" customWidth="1"/>
    <col min="10247" max="10494" width="8.88671875" style="89"/>
    <col min="10495" max="10495" width="37.6640625" style="89" customWidth="1"/>
    <col min="10496" max="10496" width="8.88671875" style="89"/>
    <col min="10497" max="10497" width="5.6640625" style="89" customWidth="1"/>
    <col min="10498" max="10498" width="42.33203125" style="89" customWidth="1"/>
    <col min="10499" max="10499" width="7.109375" style="89" customWidth="1"/>
    <col min="10500" max="10500" width="9.109375" style="89" customWidth="1"/>
    <col min="10501" max="10501" width="10.5546875" style="89" customWidth="1"/>
    <col min="10502" max="10502" width="12.6640625" style="89" customWidth="1"/>
    <col min="10503" max="10750" width="8.88671875" style="89"/>
    <col min="10751" max="10751" width="37.6640625" style="89" customWidth="1"/>
    <col min="10752" max="10752" width="8.88671875" style="89"/>
    <col min="10753" max="10753" width="5.6640625" style="89" customWidth="1"/>
    <col min="10754" max="10754" width="42.33203125" style="89" customWidth="1"/>
    <col min="10755" max="10755" width="7.109375" style="89" customWidth="1"/>
    <col min="10756" max="10756" width="9.109375" style="89" customWidth="1"/>
    <col min="10757" max="10757" width="10.5546875" style="89" customWidth="1"/>
    <col min="10758" max="10758" width="12.6640625" style="89" customWidth="1"/>
    <col min="10759" max="11006" width="8.88671875" style="89"/>
    <col min="11007" max="11007" width="37.6640625" style="89" customWidth="1"/>
    <col min="11008" max="11008" width="8.88671875" style="89"/>
    <col min="11009" max="11009" width="5.6640625" style="89" customWidth="1"/>
    <col min="11010" max="11010" width="42.33203125" style="89" customWidth="1"/>
    <col min="11011" max="11011" width="7.109375" style="89" customWidth="1"/>
    <col min="11012" max="11012" width="9.109375" style="89" customWidth="1"/>
    <col min="11013" max="11013" width="10.5546875" style="89" customWidth="1"/>
    <col min="11014" max="11014" width="12.6640625" style="89" customWidth="1"/>
    <col min="11015" max="11262" width="8.88671875" style="89"/>
    <col min="11263" max="11263" width="37.6640625" style="89" customWidth="1"/>
    <col min="11264" max="11264" width="8.88671875" style="89"/>
    <col min="11265" max="11265" width="5.6640625" style="89" customWidth="1"/>
    <col min="11266" max="11266" width="42.33203125" style="89" customWidth="1"/>
    <col min="11267" max="11267" width="7.109375" style="89" customWidth="1"/>
    <col min="11268" max="11268" width="9.109375" style="89" customWidth="1"/>
    <col min="11269" max="11269" width="10.5546875" style="89" customWidth="1"/>
    <col min="11270" max="11270" width="12.6640625" style="89" customWidth="1"/>
    <col min="11271" max="11518" width="8.88671875" style="89"/>
    <col min="11519" max="11519" width="37.6640625" style="89" customWidth="1"/>
    <col min="11520" max="11520" width="8.88671875" style="89"/>
    <col min="11521" max="11521" width="5.6640625" style="89" customWidth="1"/>
    <col min="11522" max="11522" width="42.33203125" style="89" customWidth="1"/>
    <col min="11523" max="11523" width="7.109375" style="89" customWidth="1"/>
    <col min="11524" max="11524" width="9.109375" style="89" customWidth="1"/>
    <col min="11525" max="11525" width="10.5546875" style="89" customWidth="1"/>
    <col min="11526" max="11526" width="12.6640625" style="89" customWidth="1"/>
    <col min="11527" max="11774" width="8.88671875" style="89"/>
    <col min="11775" max="11775" width="37.6640625" style="89" customWidth="1"/>
    <col min="11776" max="11776" width="8.88671875" style="89"/>
    <col min="11777" max="11777" width="5.6640625" style="89" customWidth="1"/>
    <col min="11778" max="11778" width="42.33203125" style="89" customWidth="1"/>
    <col min="11779" max="11779" width="7.109375" style="89" customWidth="1"/>
    <col min="11780" max="11780" width="9.109375" style="89" customWidth="1"/>
    <col min="11781" max="11781" width="10.5546875" style="89" customWidth="1"/>
    <col min="11782" max="11782" width="12.6640625" style="89" customWidth="1"/>
    <col min="11783" max="12030" width="8.88671875" style="89"/>
    <col min="12031" max="12031" width="37.6640625" style="89" customWidth="1"/>
    <col min="12032" max="12032" width="8.88671875" style="89"/>
    <col min="12033" max="12033" width="5.6640625" style="89" customWidth="1"/>
    <col min="12034" max="12034" width="42.33203125" style="89" customWidth="1"/>
    <col min="12035" max="12035" width="7.109375" style="89" customWidth="1"/>
    <col min="12036" max="12036" width="9.109375" style="89" customWidth="1"/>
    <col min="12037" max="12037" width="10.5546875" style="89" customWidth="1"/>
    <col min="12038" max="12038" width="12.6640625" style="89" customWidth="1"/>
    <col min="12039" max="12286" width="8.88671875" style="89"/>
    <col min="12287" max="12287" width="37.6640625" style="89" customWidth="1"/>
    <col min="12288" max="12288" width="8.88671875" style="89"/>
    <col min="12289" max="12289" width="5.6640625" style="89" customWidth="1"/>
    <col min="12290" max="12290" width="42.33203125" style="89" customWidth="1"/>
    <col min="12291" max="12291" width="7.109375" style="89" customWidth="1"/>
    <col min="12292" max="12292" width="9.109375" style="89" customWidth="1"/>
    <col min="12293" max="12293" width="10.5546875" style="89" customWidth="1"/>
    <col min="12294" max="12294" width="12.6640625" style="89" customWidth="1"/>
    <col min="12295" max="12542" width="8.88671875" style="89"/>
    <col min="12543" max="12543" width="37.6640625" style="89" customWidth="1"/>
    <col min="12544" max="12544" width="8.88671875" style="89"/>
    <col min="12545" max="12545" width="5.6640625" style="89" customWidth="1"/>
    <col min="12546" max="12546" width="42.33203125" style="89" customWidth="1"/>
    <col min="12547" max="12547" width="7.109375" style="89" customWidth="1"/>
    <col min="12548" max="12548" width="9.109375" style="89" customWidth="1"/>
    <col min="12549" max="12549" width="10.5546875" style="89" customWidth="1"/>
    <col min="12550" max="12550" width="12.6640625" style="89" customWidth="1"/>
    <col min="12551" max="12798" width="8.88671875" style="89"/>
    <col min="12799" max="12799" width="37.6640625" style="89" customWidth="1"/>
    <col min="12800" max="12800" width="8.88671875" style="89"/>
    <col min="12801" max="12801" width="5.6640625" style="89" customWidth="1"/>
    <col min="12802" max="12802" width="42.33203125" style="89" customWidth="1"/>
    <col min="12803" max="12803" width="7.109375" style="89" customWidth="1"/>
    <col min="12804" max="12804" width="9.109375" style="89" customWidth="1"/>
    <col min="12805" max="12805" width="10.5546875" style="89" customWidth="1"/>
    <col min="12806" max="12806" width="12.6640625" style="89" customWidth="1"/>
    <col min="12807" max="13054" width="8.88671875" style="89"/>
    <col min="13055" max="13055" width="37.6640625" style="89" customWidth="1"/>
    <col min="13056" max="13056" width="8.88671875" style="89"/>
    <col min="13057" max="13057" width="5.6640625" style="89" customWidth="1"/>
    <col min="13058" max="13058" width="42.33203125" style="89" customWidth="1"/>
    <col min="13059" max="13059" width="7.109375" style="89" customWidth="1"/>
    <col min="13060" max="13060" width="9.109375" style="89" customWidth="1"/>
    <col min="13061" max="13061" width="10.5546875" style="89" customWidth="1"/>
    <col min="13062" max="13062" width="12.6640625" style="89" customWidth="1"/>
    <col min="13063" max="13310" width="8.88671875" style="89"/>
    <col min="13311" max="13311" width="37.6640625" style="89" customWidth="1"/>
    <col min="13312" max="13312" width="8.88671875" style="89"/>
    <col min="13313" max="13313" width="5.6640625" style="89" customWidth="1"/>
    <col min="13314" max="13314" width="42.33203125" style="89" customWidth="1"/>
    <col min="13315" max="13315" width="7.109375" style="89" customWidth="1"/>
    <col min="13316" max="13316" width="9.109375" style="89" customWidth="1"/>
    <col min="13317" max="13317" width="10.5546875" style="89" customWidth="1"/>
    <col min="13318" max="13318" width="12.6640625" style="89" customWidth="1"/>
    <col min="13319" max="13566" width="8.88671875" style="89"/>
    <col min="13567" max="13567" width="37.6640625" style="89" customWidth="1"/>
    <col min="13568" max="13568" width="8.88671875" style="89"/>
    <col min="13569" max="13569" width="5.6640625" style="89" customWidth="1"/>
    <col min="13570" max="13570" width="42.33203125" style="89" customWidth="1"/>
    <col min="13571" max="13571" width="7.109375" style="89" customWidth="1"/>
    <col min="13572" max="13572" width="9.109375" style="89" customWidth="1"/>
    <col min="13573" max="13573" width="10.5546875" style="89" customWidth="1"/>
    <col min="13574" max="13574" width="12.6640625" style="89" customWidth="1"/>
    <col min="13575" max="13822" width="8.88671875" style="89"/>
    <col min="13823" max="13823" width="37.6640625" style="89" customWidth="1"/>
    <col min="13824" max="13824" width="8.88671875" style="89"/>
    <col min="13825" max="13825" width="5.6640625" style="89" customWidth="1"/>
    <col min="13826" max="13826" width="42.33203125" style="89" customWidth="1"/>
    <col min="13827" max="13827" width="7.109375" style="89" customWidth="1"/>
    <col min="13828" max="13828" width="9.109375" style="89" customWidth="1"/>
    <col min="13829" max="13829" width="10.5546875" style="89" customWidth="1"/>
    <col min="13830" max="13830" width="12.6640625" style="89" customWidth="1"/>
    <col min="13831" max="14078" width="8.88671875" style="89"/>
    <col min="14079" max="14079" width="37.6640625" style="89" customWidth="1"/>
    <col min="14080" max="14080" width="8.88671875" style="89"/>
    <col min="14081" max="14081" width="5.6640625" style="89" customWidth="1"/>
    <col min="14082" max="14082" width="42.33203125" style="89" customWidth="1"/>
    <col min="14083" max="14083" width="7.109375" style="89" customWidth="1"/>
    <col min="14084" max="14084" width="9.109375" style="89" customWidth="1"/>
    <col min="14085" max="14085" width="10.5546875" style="89" customWidth="1"/>
    <col min="14086" max="14086" width="12.6640625" style="89" customWidth="1"/>
    <col min="14087" max="14334" width="8.88671875" style="89"/>
    <col min="14335" max="14335" width="37.6640625" style="89" customWidth="1"/>
    <col min="14336" max="14336" width="8.88671875" style="89"/>
    <col min="14337" max="14337" width="5.6640625" style="89" customWidth="1"/>
    <col min="14338" max="14338" width="42.33203125" style="89" customWidth="1"/>
    <col min="14339" max="14339" width="7.109375" style="89" customWidth="1"/>
    <col min="14340" max="14340" width="9.109375" style="89" customWidth="1"/>
    <col min="14341" max="14341" width="10.5546875" style="89" customWidth="1"/>
    <col min="14342" max="14342" width="12.6640625" style="89" customWidth="1"/>
    <col min="14343" max="14590" width="8.88671875" style="89"/>
    <col min="14591" max="14591" width="37.6640625" style="89" customWidth="1"/>
    <col min="14592" max="14592" width="8.88671875" style="89"/>
    <col min="14593" max="14593" width="5.6640625" style="89" customWidth="1"/>
    <col min="14594" max="14594" width="42.33203125" style="89" customWidth="1"/>
    <col min="14595" max="14595" width="7.109375" style="89" customWidth="1"/>
    <col min="14596" max="14596" width="9.109375" style="89" customWidth="1"/>
    <col min="14597" max="14597" width="10.5546875" style="89" customWidth="1"/>
    <col min="14598" max="14598" width="12.6640625" style="89" customWidth="1"/>
    <col min="14599" max="14846" width="8.88671875" style="89"/>
    <col min="14847" max="14847" width="37.6640625" style="89" customWidth="1"/>
    <col min="14848" max="14848" width="8.88671875" style="89"/>
    <col min="14849" max="14849" width="5.6640625" style="89" customWidth="1"/>
    <col min="14850" max="14850" width="42.33203125" style="89" customWidth="1"/>
    <col min="14851" max="14851" width="7.109375" style="89" customWidth="1"/>
    <col min="14852" max="14852" width="9.109375" style="89" customWidth="1"/>
    <col min="14853" max="14853" width="10.5546875" style="89" customWidth="1"/>
    <col min="14854" max="14854" width="12.6640625" style="89" customWidth="1"/>
    <col min="14855" max="15102" width="8.88671875" style="89"/>
    <col min="15103" max="15103" width="37.6640625" style="89" customWidth="1"/>
    <col min="15104" max="15104" width="8.88671875" style="89"/>
    <col min="15105" max="15105" width="5.6640625" style="89" customWidth="1"/>
    <col min="15106" max="15106" width="42.33203125" style="89" customWidth="1"/>
    <col min="15107" max="15107" width="7.109375" style="89" customWidth="1"/>
    <col min="15108" max="15108" width="9.109375" style="89" customWidth="1"/>
    <col min="15109" max="15109" width="10.5546875" style="89" customWidth="1"/>
    <col min="15110" max="15110" width="12.6640625" style="89" customWidth="1"/>
    <col min="15111" max="15358" width="8.88671875" style="89"/>
    <col min="15359" max="15359" width="37.6640625" style="89" customWidth="1"/>
    <col min="15360" max="15360" width="8.88671875" style="89"/>
    <col min="15361" max="15361" width="5.6640625" style="89" customWidth="1"/>
    <col min="15362" max="15362" width="42.33203125" style="89" customWidth="1"/>
    <col min="15363" max="15363" width="7.109375" style="89" customWidth="1"/>
    <col min="15364" max="15364" width="9.109375" style="89" customWidth="1"/>
    <col min="15365" max="15365" width="10.5546875" style="89" customWidth="1"/>
    <col min="15366" max="15366" width="12.6640625" style="89" customWidth="1"/>
    <col min="15367" max="15614" width="8.88671875" style="89"/>
    <col min="15615" max="15615" width="37.6640625" style="89" customWidth="1"/>
    <col min="15616" max="15616" width="8.88671875" style="89"/>
    <col min="15617" max="15617" width="5.6640625" style="89" customWidth="1"/>
    <col min="15618" max="15618" width="42.33203125" style="89" customWidth="1"/>
    <col min="15619" max="15619" width="7.109375" style="89" customWidth="1"/>
    <col min="15620" max="15620" width="9.109375" style="89" customWidth="1"/>
    <col min="15621" max="15621" width="10.5546875" style="89" customWidth="1"/>
    <col min="15622" max="15622" width="12.6640625" style="89" customWidth="1"/>
    <col min="15623" max="15870" width="8.88671875" style="89"/>
    <col min="15871" max="15871" width="37.6640625" style="89" customWidth="1"/>
    <col min="15872" max="15872" width="8.88671875" style="89"/>
    <col min="15873" max="15873" width="5.6640625" style="89" customWidth="1"/>
    <col min="15874" max="15874" width="42.33203125" style="89" customWidth="1"/>
    <col min="15875" max="15875" width="7.109375" style="89" customWidth="1"/>
    <col min="15876" max="15876" width="9.109375" style="89" customWidth="1"/>
    <col min="15877" max="15877" width="10.5546875" style="89" customWidth="1"/>
    <col min="15878" max="15878" width="12.6640625" style="89" customWidth="1"/>
    <col min="15879" max="16126" width="8.88671875" style="89"/>
    <col min="16127" max="16127" width="37.6640625" style="89" customWidth="1"/>
    <col min="16128" max="16128" width="8.88671875" style="89"/>
    <col min="16129" max="16129" width="5.6640625" style="89" customWidth="1"/>
    <col min="16130" max="16130" width="42.33203125" style="89" customWidth="1"/>
    <col min="16131" max="16131" width="7.109375" style="89" customWidth="1"/>
    <col min="16132" max="16132" width="9.109375" style="89" customWidth="1"/>
    <col min="16133" max="16133" width="10.5546875" style="89" customWidth="1"/>
    <col min="16134" max="16134" width="12.6640625" style="89" customWidth="1"/>
    <col min="16135" max="16382" width="8.88671875" style="89"/>
    <col min="16383" max="16383" width="37.6640625" style="89" customWidth="1"/>
    <col min="16384" max="16384" width="8.88671875" style="89"/>
  </cols>
  <sheetData>
    <row r="1" spans="1:6" s="86" customFormat="1" ht="40.5" customHeight="1">
      <c r="A1" s="283" t="str">
        <f>REKAPITULACIJA!A2:B2</f>
        <v>KANALIZACIJA IN VODOVOD V NASELJU GRIVČE</v>
      </c>
      <c r="B1" s="283"/>
      <c r="C1" s="283"/>
      <c r="D1" s="283"/>
      <c r="E1" s="283"/>
      <c r="F1" s="283"/>
    </row>
    <row r="2" spans="1:6" s="86" customFormat="1" ht="17.25" customHeight="1">
      <c r="A2" s="279" t="s">
        <v>113</v>
      </c>
      <c r="B2" s="279"/>
      <c r="C2" s="279"/>
      <c r="D2" s="279"/>
      <c r="E2" s="279"/>
      <c r="F2" s="279"/>
    </row>
    <row r="3" spans="1:6">
      <c r="A3" s="87"/>
      <c r="B3" s="88"/>
      <c r="C3" s="87"/>
      <c r="D3" s="87"/>
      <c r="E3" s="87"/>
    </row>
    <row r="4" spans="1:6" s="93" customFormat="1">
      <c r="A4" s="90" t="s">
        <v>37</v>
      </c>
      <c r="B4" s="91" t="s">
        <v>253</v>
      </c>
      <c r="C4" s="92"/>
    </row>
    <row r="5" spans="1:6">
      <c r="A5" s="94">
        <v>1</v>
      </c>
      <c r="B5" s="95" t="s">
        <v>254</v>
      </c>
      <c r="C5" s="96"/>
      <c r="D5" s="97"/>
      <c r="E5" s="98"/>
      <c r="F5" s="97">
        <f>F31</f>
        <v>0</v>
      </c>
    </row>
    <row r="6" spans="1:6">
      <c r="A6" s="94">
        <v>2</v>
      </c>
      <c r="B6" s="95" t="s">
        <v>255</v>
      </c>
      <c r="C6" s="96"/>
      <c r="D6" s="97"/>
      <c r="E6" s="98"/>
      <c r="F6" s="97">
        <f>F53</f>
        <v>0</v>
      </c>
    </row>
    <row r="7" spans="1:6">
      <c r="A7" s="94">
        <v>3</v>
      </c>
      <c r="B7" s="95" t="s">
        <v>256</v>
      </c>
      <c r="C7" s="96"/>
      <c r="D7" s="97"/>
      <c r="E7" s="98"/>
      <c r="F7" s="97">
        <f>F86</f>
        <v>0</v>
      </c>
    </row>
    <row r="8" spans="1:6">
      <c r="A8" s="94">
        <v>4</v>
      </c>
      <c r="B8" s="95" t="s">
        <v>257</v>
      </c>
      <c r="C8" s="96"/>
      <c r="D8" s="97"/>
      <c r="E8" s="98"/>
      <c r="F8" s="97">
        <f>F108</f>
        <v>0</v>
      </c>
    </row>
    <row r="9" spans="1:6">
      <c r="A9" s="94">
        <v>5</v>
      </c>
      <c r="B9" s="95" t="s">
        <v>258</v>
      </c>
      <c r="C9" s="96"/>
      <c r="D9" s="97"/>
      <c r="E9" s="98"/>
      <c r="F9" s="97">
        <f>F123</f>
        <v>0</v>
      </c>
    </row>
    <row r="10" spans="1:6">
      <c r="A10" s="94">
        <v>6</v>
      </c>
      <c r="B10" s="95" t="s">
        <v>259</v>
      </c>
      <c r="C10" s="96"/>
      <c r="D10" s="97"/>
      <c r="E10" s="98"/>
      <c r="F10" s="97">
        <f>F136</f>
        <v>0</v>
      </c>
    </row>
    <row r="11" spans="1:6">
      <c r="A11" s="94">
        <v>7</v>
      </c>
      <c r="B11" s="95" t="s">
        <v>260</v>
      </c>
      <c r="C11" s="96"/>
      <c r="D11" s="97"/>
      <c r="E11" s="98"/>
      <c r="F11" s="97">
        <f>F172</f>
        <v>0</v>
      </c>
    </row>
    <row r="12" spans="1:6">
      <c r="A12" s="94">
        <v>8</v>
      </c>
      <c r="B12" s="95" t="s">
        <v>261</v>
      </c>
      <c r="C12" s="96"/>
      <c r="D12" s="97"/>
      <c r="E12" s="98"/>
      <c r="F12" s="97">
        <f>F182</f>
        <v>0</v>
      </c>
    </row>
    <row r="13" spans="1:6" s="98" customFormat="1" ht="13.8">
      <c r="A13" s="94"/>
      <c r="B13" s="95"/>
      <c r="C13" s="96"/>
      <c r="D13" s="97"/>
    </row>
    <row r="14" spans="1:6" s="93" customFormat="1">
      <c r="A14" s="90" t="s">
        <v>41</v>
      </c>
      <c r="B14" s="91" t="s">
        <v>262</v>
      </c>
      <c r="C14" s="92"/>
    </row>
    <row r="15" spans="1:6">
      <c r="A15" s="94">
        <v>1</v>
      </c>
      <c r="B15" s="95" t="s">
        <v>263</v>
      </c>
      <c r="C15" s="96"/>
      <c r="D15" s="97"/>
      <c r="E15" s="98"/>
      <c r="F15" s="97">
        <f>F196</f>
        <v>0</v>
      </c>
    </row>
    <row r="16" spans="1:6">
      <c r="A16" s="94">
        <v>2</v>
      </c>
      <c r="B16" s="95" t="s">
        <v>264</v>
      </c>
      <c r="C16" s="96"/>
      <c r="D16" s="97"/>
      <c r="E16" s="98"/>
      <c r="F16" s="97">
        <f>F215</f>
        <v>0</v>
      </c>
    </row>
    <row r="17" spans="1:6">
      <c r="A17" s="94">
        <v>3</v>
      </c>
      <c r="B17" s="95" t="s">
        <v>366</v>
      </c>
      <c r="C17" s="96"/>
      <c r="D17" s="97"/>
      <c r="E17" s="98"/>
      <c r="F17" s="97">
        <f>F229</f>
        <v>0</v>
      </c>
    </row>
    <row r="18" spans="1:6">
      <c r="A18" s="94"/>
      <c r="B18" s="99"/>
      <c r="C18" s="100"/>
      <c r="D18" s="101"/>
    </row>
    <row r="19" spans="1:6" s="93" customFormat="1" ht="32.25" customHeight="1">
      <c r="A19" s="102" t="s">
        <v>43</v>
      </c>
      <c r="B19" s="103" t="s">
        <v>265</v>
      </c>
      <c r="C19" s="104"/>
      <c r="D19" s="105"/>
      <c r="E19" s="106"/>
      <c r="F19" s="107">
        <f>F257</f>
        <v>0</v>
      </c>
    </row>
    <row r="20" spans="1:6" s="93" customFormat="1">
      <c r="A20" s="140"/>
      <c r="B20" s="141" t="s">
        <v>17</v>
      </c>
      <c r="F20" s="134">
        <f>SUM(F5:F19)</f>
        <v>0</v>
      </c>
    </row>
    <row r="21" spans="1:6" s="98" customFormat="1" ht="13.8">
      <c r="A21" s="94"/>
      <c r="B21" s="110"/>
    </row>
    <row r="22" spans="1:6" s="93" customFormat="1" ht="15" customHeight="1">
      <c r="A22" s="90" t="s">
        <v>37</v>
      </c>
      <c r="B22" s="91" t="s">
        <v>253</v>
      </c>
      <c r="C22" s="92"/>
      <c r="D22" s="111"/>
      <c r="E22" s="111"/>
      <c r="F22" s="111"/>
    </row>
    <row r="23" spans="1:6" s="98" customFormat="1" ht="15" customHeight="1">
      <c r="A23" s="94"/>
      <c r="B23" s="110"/>
    </row>
    <row r="24" spans="1:6" s="93" customFormat="1" ht="15" customHeight="1">
      <c r="A24" s="90">
        <v>1</v>
      </c>
      <c r="B24" s="91" t="s">
        <v>254</v>
      </c>
      <c r="C24" s="92"/>
      <c r="D24" s="111"/>
      <c r="E24" s="111"/>
      <c r="F24" s="111"/>
    </row>
    <row r="25" spans="1:6" ht="15" customHeight="1">
      <c r="A25" s="94"/>
      <c r="B25" s="95"/>
      <c r="C25" s="100"/>
      <c r="D25" s="101"/>
      <c r="E25" s="101"/>
      <c r="F25" s="101"/>
    </row>
    <row r="26" spans="1:6" ht="15" customHeight="1">
      <c r="A26" s="112" t="s">
        <v>266</v>
      </c>
      <c r="B26" s="95" t="s">
        <v>267</v>
      </c>
      <c r="C26" s="112" t="s">
        <v>67</v>
      </c>
      <c r="D26" s="113" t="s">
        <v>68</v>
      </c>
      <c r="E26" s="113" t="s">
        <v>268</v>
      </c>
      <c r="F26" s="113" t="s">
        <v>269</v>
      </c>
    </row>
    <row r="27" spans="1:6" ht="51" customHeight="1">
      <c r="A27" s="94">
        <v>1</v>
      </c>
      <c r="B27" s="95" t="s">
        <v>270</v>
      </c>
      <c r="C27" s="114" t="s">
        <v>7</v>
      </c>
      <c r="D27" s="97">
        <v>50</v>
      </c>
      <c r="E27" s="115"/>
      <c r="F27" s="97">
        <f>E27*D27</f>
        <v>0</v>
      </c>
    </row>
    <row r="28" spans="1:6" ht="15" customHeight="1">
      <c r="A28" s="94"/>
      <c r="B28" s="95"/>
      <c r="C28" s="114"/>
      <c r="D28" s="97"/>
      <c r="E28" s="115"/>
      <c r="F28" s="97"/>
    </row>
    <row r="29" spans="1:6" ht="41.4">
      <c r="A29" s="94">
        <v>2</v>
      </c>
      <c r="B29" s="95" t="s">
        <v>271</v>
      </c>
      <c r="C29" s="114" t="s">
        <v>16</v>
      </c>
      <c r="D29" s="97">
        <v>1</v>
      </c>
      <c r="E29" s="115"/>
      <c r="F29" s="97">
        <f>E29*D29</f>
        <v>0</v>
      </c>
    </row>
    <row r="30" spans="1:6" ht="15" customHeight="1" thickBot="1">
      <c r="A30" s="94"/>
      <c r="B30" s="95"/>
      <c r="C30" s="114"/>
      <c r="D30" s="97"/>
      <c r="E30" s="115"/>
      <c r="F30" s="97"/>
    </row>
    <row r="31" spans="1:6" s="93" customFormat="1" ht="15" customHeight="1" thickTop="1">
      <c r="A31" s="90"/>
      <c r="B31" s="128" t="s">
        <v>272</v>
      </c>
      <c r="C31" s="129"/>
      <c r="D31" s="130"/>
      <c r="E31" s="131"/>
      <c r="F31" s="130">
        <f>SUM(F27:F30)</f>
        <v>0</v>
      </c>
    </row>
    <row r="32" spans="1:6" s="98" customFormat="1" ht="13.8">
      <c r="A32" s="94"/>
      <c r="B32" s="110"/>
      <c r="E32" s="117"/>
    </row>
    <row r="33" spans="1:13" s="93" customFormat="1" ht="15" customHeight="1">
      <c r="A33" s="90">
        <v>2</v>
      </c>
      <c r="B33" s="91" t="s">
        <v>255</v>
      </c>
      <c r="C33" s="92"/>
      <c r="D33" s="111"/>
      <c r="E33" s="132"/>
      <c r="F33" s="111"/>
    </row>
    <row r="34" spans="1:13" s="98" customFormat="1" ht="13.8">
      <c r="A34" s="94"/>
      <c r="B34" s="95"/>
      <c r="C34" s="96"/>
      <c r="D34" s="97"/>
      <c r="E34" s="115"/>
      <c r="F34" s="97"/>
    </row>
    <row r="35" spans="1:13" ht="15" customHeight="1">
      <c r="A35" s="112" t="s">
        <v>266</v>
      </c>
      <c r="B35" s="95" t="s">
        <v>267</v>
      </c>
      <c r="C35" s="112" t="s">
        <v>67</v>
      </c>
      <c r="D35" s="113" t="s">
        <v>68</v>
      </c>
      <c r="E35" s="113" t="s">
        <v>268</v>
      </c>
      <c r="F35" s="113" t="s">
        <v>269</v>
      </c>
    </row>
    <row r="36" spans="1:13" ht="50.25" customHeight="1">
      <c r="A36" s="94">
        <v>1</v>
      </c>
      <c r="B36" s="95" t="s">
        <v>273</v>
      </c>
      <c r="C36" s="114" t="s">
        <v>100</v>
      </c>
      <c r="D36" s="97">
        <v>15</v>
      </c>
      <c r="E36" s="115"/>
      <c r="F36" s="97">
        <f>E36*D36</f>
        <v>0</v>
      </c>
      <c r="H36" s="89">
        <f>9*7.4*0.2</f>
        <v>13.320000000000002</v>
      </c>
    </row>
    <row r="37" spans="1:13" ht="14.25" customHeight="1">
      <c r="A37" s="94"/>
      <c r="B37" s="110"/>
      <c r="C37" s="98"/>
      <c r="D37" s="98"/>
      <c r="E37" s="117"/>
      <c r="F37" s="97"/>
    </row>
    <row r="38" spans="1:13" ht="55.2">
      <c r="A38" s="94">
        <v>2</v>
      </c>
      <c r="B38" s="4" t="s">
        <v>565</v>
      </c>
      <c r="C38" s="114" t="s">
        <v>100</v>
      </c>
      <c r="D38" s="97">
        <v>40</v>
      </c>
      <c r="E38" s="115"/>
      <c r="F38" s="97"/>
      <c r="H38" s="89">
        <f>7*5.5</f>
        <v>38.5</v>
      </c>
    </row>
    <row r="39" spans="1:13" s="15" customFormat="1" ht="16.5" customHeight="1">
      <c r="A39" s="2"/>
      <c r="B39" s="76" t="s">
        <v>107</v>
      </c>
      <c r="C39" s="77" t="s">
        <v>100</v>
      </c>
      <c r="D39" s="84">
        <f>D38*0.3</f>
        <v>12</v>
      </c>
      <c r="E39" s="10"/>
      <c r="F39" s="8">
        <f>E39*D39</f>
        <v>0</v>
      </c>
      <c r="H39" s="2"/>
      <c r="I39" s="6"/>
      <c r="J39" s="34"/>
      <c r="K39" s="5"/>
      <c r="M39" s="35"/>
    </row>
    <row r="40" spans="1:13" s="15" customFormat="1" ht="16.5" customHeight="1">
      <c r="A40" s="2"/>
      <c r="B40" s="33" t="s">
        <v>238</v>
      </c>
      <c r="C40" s="2" t="s">
        <v>100</v>
      </c>
      <c r="D40" s="64">
        <f>D38*0.6</f>
        <v>24</v>
      </c>
      <c r="E40" s="10"/>
      <c r="F40" s="8">
        <f>E40*D40</f>
        <v>0</v>
      </c>
    </row>
    <row r="41" spans="1:13" s="15" customFormat="1" ht="16.5" customHeight="1">
      <c r="A41" s="2"/>
      <c r="B41" s="33" t="s">
        <v>239</v>
      </c>
      <c r="C41" s="2" t="s">
        <v>100</v>
      </c>
      <c r="D41" s="64">
        <f>D38*0.1</f>
        <v>4</v>
      </c>
      <c r="E41" s="10"/>
      <c r="F41" s="8">
        <f>E41*D41</f>
        <v>0</v>
      </c>
    </row>
    <row r="42" spans="1:13" ht="15" customHeight="1">
      <c r="A42" s="94"/>
      <c r="B42" s="110"/>
      <c r="C42" s="98"/>
      <c r="D42" s="98"/>
      <c r="E42" s="117"/>
      <c r="F42" s="97"/>
    </row>
    <row r="43" spans="1:13" ht="15" customHeight="1">
      <c r="A43" s="94">
        <v>3</v>
      </c>
      <c r="B43" s="95" t="s">
        <v>274</v>
      </c>
      <c r="C43" s="114" t="s">
        <v>101</v>
      </c>
      <c r="D43" s="97">
        <v>35</v>
      </c>
      <c r="E43" s="115"/>
      <c r="F43" s="97">
        <f>E43*D43</f>
        <v>0</v>
      </c>
    </row>
    <row r="44" spans="1:13" ht="15" customHeight="1">
      <c r="A44" s="94"/>
      <c r="B44" s="95"/>
      <c r="C44" s="96"/>
    </row>
    <row r="45" spans="1:13" ht="69">
      <c r="A45" s="94">
        <v>4</v>
      </c>
      <c r="B45" s="95" t="s">
        <v>275</v>
      </c>
      <c r="C45" s="114" t="s">
        <v>100</v>
      </c>
      <c r="D45" s="97">
        <v>15</v>
      </c>
      <c r="E45" s="115"/>
      <c r="F45" s="97">
        <f>E45*D45</f>
        <v>0</v>
      </c>
    </row>
    <row r="46" spans="1:13" ht="15" customHeight="1">
      <c r="A46" s="94"/>
      <c r="B46" s="95"/>
      <c r="C46" s="96"/>
    </row>
    <row r="47" spans="1:13" ht="15" customHeight="1">
      <c r="A47" s="94">
        <v>5</v>
      </c>
      <c r="B47" s="95" t="s">
        <v>276</v>
      </c>
      <c r="C47" s="96"/>
      <c r="D47" s="97"/>
      <c r="E47" s="115"/>
      <c r="F47" s="97"/>
    </row>
    <row r="48" spans="1:13" ht="15" customHeight="1">
      <c r="A48" s="94"/>
      <c r="B48" s="95" t="s">
        <v>277</v>
      </c>
      <c r="C48" s="114" t="s">
        <v>101</v>
      </c>
      <c r="D48" s="97">
        <v>5</v>
      </c>
      <c r="E48" s="115"/>
      <c r="F48" s="97">
        <f>E48*D48</f>
        <v>0</v>
      </c>
      <c r="H48" s="89">
        <f>2.3*2.1</f>
        <v>4.83</v>
      </c>
    </row>
    <row r="49" spans="1:8" ht="15" customHeight="1">
      <c r="A49" s="94"/>
      <c r="B49" s="95" t="s">
        <v>278</v>
      </c>
      <c r="C49" s="114" t="s">
        <v>101</v>
      </c>
      <c r="D49" s="97">
        <v>13</v>
      </c>
      <c r="E49" s="115"/>
      <c r="F49" s="97">
        <f>E49*D49</f>
        <v>0</v>
      </c>
    </row>
    <row r="50" spans="1:8" ht="15" customHeight="1">
      <c r="A50" s="94"/>
      <c r="B50" s="110"/>
      <c r="C50" s="98"/>
      <c r="D50" s="98"/>
      <c r="E50" s="117"/>
      <c r="F50" s="97"/>
    </row>
    <row r="51" spans="1:8" ht="27.6">
      <c r="A51" s="94">
        <v>6</v>
      </c>
      <c r="B51" s="95" t="s">
        <v>279</v>
      </c>
      <c r="C51" s="114" t="s">
        <v>100</v>
      </c>
      <c r="D51" s="97">
        <f>(D38-D45)*1.3</f>
        <v>32.5</v>
      </c>
      <c r="E51" s="115"/>
      <c r="F51" s="97">
        <f>E51*D51</f>
        <v>0</v>
      </c>
    </row>
    <row r="52" spans="1:8" ht="15" customHeight="1" thickBot="1">
      <c r="A52" s="94"/>
      <c r="B52" s="118"/>
      <c r="C52" s="119"/>
      <c r="D52" s="120"/>
      <c r="E52" s="121"/>
      <c r="F52" s="120"/>
    </row>
    <row r="53" spans="1:8" s="93" customFormat="1" ht="15" customHeight="1" thickTop="1">
      <c r="A53" s="90"/>
      <c r="B53" s="91" t="s">
        <v>280</v>
      </c>
      <c r="C53" s="133"/>
      <c r="D53" s="134"/>
      <c r="E53" s="135"/>
      <c r="F53" s="134">
        <f>SUM(F36:F52)</f>
        <v>0</v>
      </c>
    </row>
    <row r="54" spans="1:8" ht="15" customHeight="1">
      <c r="E54" s="123"/>
    </row>
    <row r="55" spans="1:8" s="93" customFormat="1" ht="15" customHeight="1">
      <c r="A55" s="90">
        <v>3</v>
      </c>
      <c r="B55" s="91" t="s">
        <v>256</v>
      </c>
      <c r="C55" s="133"/>
      <c r="D55" s="134"/>
      <c r="E55" s="135"/>
      <c r="F55" s="134"/>
    </row>
    <row r="56" spans="1:8" ht="15" customHeight="1">
      <c r="A56" s="94"/>
      <c r="B56" s="95"/>
      <c r="C56" s="96"/>
      <c r="D56" s="97"/>
      <c r="E56" s="115"/>
      <c r="F56" s="97"/>
    </row>
    <row r="57" spans="1:8" ht="15" customHeight="1">
      <c r="A57" s="112" t="s">
        <v>266</v>
      </c>
      <c r="B57" s="95" t="s">
        <v>267</v>
      </c>
      <c r="C57" s="112" t="s">
        <v>67</v>
      </c>
      <c r="D57" s="113" t="s">
        <v>68</v>
      </c>
      <c r="E57" s="113" t="s">
        <v>268</v>
      </c>
      <c r="F57" s="113" t="s">
        <v>269</v>
      </c>
    </row>
    <row r="58" spans="1:8" ht="27.6">
      <c r="A58" s="94">
        <v>1</v>
      </c>
      <c r="B58" s="95" t="s">
        <v>281</v>
      </c>
      <c r="C58" s="114"/>
    </row>
    <row r="59" spans="1:8" ht="15" customHeight="1">
      <c r="A59" s="94"/>
      <c r="B59" s="95" t="s">
        <v>282</v>
      </c>
      <c r="C59" s="114" t="s">
        <v>7</v>
      </c>
      <c r="D59" s="97">
        <v>16</v>
      </c>
      <c r="E59" s="115"/>
      <c r="F59" s="97">
        <f>E59*D59</f>
        <v>0</v>
      </c>
      <c r="H59" s="89">
        <f>(3+0.4+0.9+2.2+0.9+0.4+1.3)+(1.5+3+1.5)</f>
        <v>15.100000000000001</v>
      </c>
    </row>
    <row r="60" spans="1:8" ht="15" customHeight="1">
      <c r="A60" s="94"/>
      <c r="B60" s="95" t="s">
        <v>283</v>
      </c>
      <c r="C60" s="114" t="s">
        <v>101</v>
      </c>
      <c r="D60" s="97">
        <v>5</v>
      </c>
      <c r="E60" s="115"/>
      <c r="F60" s="97">
        <f>E60*D60</f>
        <v>0</v>
      </c>
      <c r="H60" s="89">
        <f>(0.6*2)+(1.2*3)</f>
        <v>4.8</v>
      </c>
    </row>
    <row r="61" spans="1:8" ht="15" customHeight="1">
      <c r="A61" s="94"/>
      <c r="B61" s="110"/>
      <c r="C61" s="98"/>
      <c r="D61" s="98"/>
      <c r="E61" s="117"/>
      <c r="F61" s="97"/>
    </row>
    <row r="62" spans="1:8" ht="27.6">
      <c r="A62" s="94">
        <v>2</v>
      </c>
      <c r="B62" s="95" t="s">
        <v>284</v>
      </c>
      <c r="C62" s="114" t="s">
        <v>7</v>
      </c>
      <c r="D62" s="97">
        <v>7</v>
      </c>
      <c r="E62" s="115"/>
      <c r="F62" s="97">
        <f>E62*D62</f>
        <v>0</v>
      </c>
      <c r="H62" s="89">
        <f>1.6+1.6+3</f>
        <v>6.2</v>
      </c>
    </row>
    <row r="63" spans="1:8">
      <c r="A63" s="94"/>
      <c r="B63" s="95"/>
      <c r="C63" s="96"/>
      <c r="D63" s="97"/>
      <c r="E63" s="115"/>
      <c r="F63" s="97"/>
    </row>
    <row r="64" spans="1:8" ht="41.4">
      <c r="A64" s="94">
        <v>3</v>
      </c>
      <c r="B64" s="95" t="s">
        <v>285</v>
      </c>
      <c r="C64" s="114" t="s">
        <v>101</v>
      </c>
      <c r="D64" s="97">
        <v>38</v>
      </c>
      <c r="E64" s="115"/>
      <c r="F64" s="97">
        <f>E64*D64</f>
        <v>0</v>
      </c>
    </row>
    <row r="65" spans="1:8" ht="15" customHeight="1">
      <c r="A65" s="94"/>
      <c r="B65" s="110"/>
      <c r="C65" s="98"/>
      <c r="D65" s="98"/>
      <c r="E65" s="117"/>
      <c r="F65" s="97"/>
    </row>
    <row r="66" spans="1:8" ht="27.6">
      <c r="A66" s="94">
        <v>4</v>
      </c>
      <c r="B66" s="95" t="s">
        <v>286</v>
      </c>
      <c r="C66" s="96"/>
      <c r="D66" s="97"/>
      <c r="E66" s="115"/>
      <c r="F66" s="97"/>
    </row>
    <row r="67" spans="1:8" ht="27.6">
      <c r="A67" s="94"/>
      <c r="B67" s="95" t="s">
        <v>287</v>
      </c>
      <c r="C67" s="114" t="s">
        <v>101</v>
      </c>
      <c r="D67" s="97">
        <v>5.6</v>
      </c>
      <c r="E67" s="115"/>
      <c r="F67" s="97">
        <f>E67*D67</f>
        <v>0</v>
      </c>
      <c r="H67" s="89">
        <f>2*2.4</f>
        <v>4.8</v>
      </c>
    </row>
    <row r="68" spans="1:8" ht="15" customHeight="1">
      <c r="A68" s="94"/>
      <c r="B68" s="110"/>
      <c r="C68" s="98"/>
      <c r="D68" s="97"/>
      <c r="E68" s="115"/>
      <c r="F68" s="97"/>
    </row>
    <row r="69" spans="1:8" ht="27.6">
      <c r="A69" s="94">
        <v>5</v>
      </c>
      <c r="B69" s="95" t="s">
        <v>288</v>
      </c>
      <c r="C69" s="96"/>
      <c r="D69" s="97"/>
      <c r="E69" s="115"/>
      <c r="F69" s="97"/>
    </row>
    <row r="70" spans="1:8" ht="27.6">
      <c r="A70" s="94"/>
      <c r="B70" s="95" t="s">
        <v>289</v>
      </c>
      <c r="C70" s="114" t="s">
        <v>7</v>
      </c>
      <c r="D70" s="97">
        <v>11</v>
      </c>
      <c r="E70" s="115"/>
      <c r="F70" s="97">
        <f>E70*D70</f>
        <v>0</v>
      </c>
      <c r="H70" s="89">
        <f>(2.2+2.8)*2</f>
        <v>10</v>
      </c>
    </row>
    <row r="71" spans="1:8" ht="15" customHeight="1">
      <c r="C71" s="100"/>
    </row>
    <row r="72" spans="1:8" ht="30" customHeight="1">
      <c r="A72" s="94">
        <v>6</v>
      </c>
      <c r="B72" s="95" t="s">
        <v>290</v>
      </c>
      <c r="C72" s="114" t="s">
        <v>101</v>
      </c>
      <c r="D72" s="97">
        <v>9</v>
      </c>
      <c r="E72" s="115"/>
      <c r="F72" s="97">
        <f>E72*D72</f>
        <v>0</v>
      </c>
      <c r="H72" s="89">
        <f>(2.2+2.8+2.2)*2*0.6</f>
        <v>8.64</v>
      </c>
    </row>
    <row r="73" spans="1:8" ht="15" customHeight="1">
      <c r="A73" s="94"/>
      <c r="B73" s="95"/>
      <c r="C73" s="96"/>
      <c r="D73" s="97"/>
      <c r="E73" s="115"/>
      <c r="F73" s="97"/>
    </row>
    <row r="74" spans="1:8" ht="27.6">
      <c r="A74" s="94">
        <v>7</v>
      </c>
      <c r="B74" s="95" t="s">
        <v>291</v>
      </c>
      <c r="C74" s="114" t="s">
        <v>7</v>
      </c>
      <c r="D74" s="97">
        <v>15</v>
      </c>
      <c r="E74" s="115"/>
      <c r="F74" s="97">
        <f>E74*D74</f>
        <v>0</v>
      </c>
    </row>
    <row r="75" spans="1:8" ht="15" customHeight="1">
      <c r="A75" s="94"/>
      <c r="B75" s="95"/>
      <c r="C75" s="114"/>
      <c r="D75" s="97"/>
      <c r="E75" s="115"/>
      <c r="F75" s="97"/>
    </row>
    <row r="76" spans="1:8" ht="27.6">
      <c r="A76" s="94">
        <v>8</v>
      </c>
      <c r="B76" s="95" t="s">
        <v>292</v>
      </c>
      <c r="C76" s="101"/>
      <c r="D76" s="101"/>
      <c r="E76" s="115"/>
      <c r="F76" s="97"/>
    </row>
    <row r="77" spans="1:8">
      <c r="A77" s="94"/>
      <c r="B77" s="95" t="s">
        <v>293</v>
      </c>
      <c r="C77" s="114" t="s">
        <v>7</v>
      </c>
      <c r="D77" s="97">
        <v>5</v>
      </c>
      <c r="E77" s="115"/>
      <c r="F77" s="97">
        <f>E77*D77</f>
        <v>0</v>
      </c>
    </row>
    <row r="78" spans="1:8" ht="15" customHeight="1">
      <c r="A78" s="94"/>
      <c r="B78" s="110"/>
      <c r="C78" s="98"/>
      <c r="D78" s="98"/>
      <c r="E78" s="117"/>
      <c r="F78" s="97"/>
    </row>
    <row r="79" spans="1:8">
      <c r="A79" s="94">
        <v>9</v>
      </c>
      <c r="B79" s="95" t="s">
        <v>294</v>
      </c>
      <c r="C79" s="96"/>
      <c r="D79" s="97"/>
      <c r="E79" s="115"/>
      <c r="F79" s="97"/>
    </row>
    <row r="80" spans="1:8" ht="15" customHeight="1">
      <c r="A80" s="94"/>
      <c r="B80" s="95" t="s">
        <v>295</v>
      </c>
      <c r="C80" s="114" t="s">
        <v>8</v>
      </c>
      <c r="D80" s="97">
        <v>1</v>
      </c>
      <c r="E80" s="115"/>
      <c r="F80" s="97">
        <f>E80*D80</f>
        <v>0</v>
      </c>
    </row>
    <row r="81" spans="1:8" ht="15" customHeight="1">
      <c r="A81" s="94"/>
      <c r="B81" s="95"/>
      <c r="C81" s="96"/>
      <c r="D81" s="97"/>
      <c r="E81" s="115"/>
      <c r="F81" s="97"/>
    </row>
    <row r="82" spans="1:8" ht="27.6">
      <c r="A82" s="94">
        <v>10</v>
      </c>
      <c r="B82" s="95" t="s">
        <v>296</v>
      </c>
      <c r="C82" s="114" t="s">
        <v>101</v>
      </c>
      <c r="D82" s="97">
        <v>5</v>
      </c>
      <c r="E82" s="115"/>
      <c r="F82" s="97">
        <f>E82*D82</f>
        <v>0</v>
      </c>
    </row>
    <row r="83" spans="1:8">
      <c r="A83" s="94"/>
      <c r="B83" s="110"/>
      <c r="C83" s="98"/>
      <c r="D83" s="98"/>
      <c r="E83" s="117"/>
      <c r="F83" s="97"/>
    </row>
    <row r="84" spans="1:8" ht="30" customHeight="1">
      <c r="A84" s="94">
        <v>11</v>
      </c>
      <c r="B84" s="95" t="s">
        <v>297</v>
      </c>
      <c r="C84" s="114" t="s">
        <v>101</v>
      </c>
      <c r="D84" s="97">
        <v>10</v>
      </c>
      <c r="E84" s="115"/>
      <c r="F84" s="97">
        <f>E84*D84</f>
        <v>0</v>
      </c>
    </row>
    <row r="85" spans="1:8" ht="15" customHeight="1" thickBot="1">
      <c r="A85" s="94"/>
      <c r="B85" s="118"/>
      <c r="C85" s="119"/>
      <c r="D85" s="120"/>
      <c r="E85" s="121"/>
      <c r="F85" s="120"/>
    </row>
    <row r="86" spans="1:8" s="93" customFormat="1" ht="15" customHeight="1" thickTop="1">
      <c r="A86" s="90"/>
      <c r="B86" s="91" t="s">
        <v>298</v>
      </c>
      <c r="C86" s="133"/>
      <c r="D86" s="134"/>
      <c r="E86" s="135"/>
      <c r="F86" s="134">
        <f>SUM(F59:F84)</f>
        <v>0</v>
      </c>
    </row>
    <row r="87" spans="1:8" ht="15" customHeight="1">
      <c r="E87" s="123"/>
    </row>
    <row r="88" spans="1:8" s="93" customFormat="1" ht="15" customHeight="1">
      <c r="A88" s="90">
        <v>4</v>
      </c>
      <c r="B88" s="91" t="s">
        <v>257</v>
      </c>
      <c r="C88" s="133"/>
      <c r="D88" s="134"/>
      <c r="E88" s="135"/>
      <c r="F88" s="134"/>
    </row>
    <row r="89" spans="1:8" ht="15" customHeight="1">
      <c r="A89" s="94"/>
      <c r="B89" s="95"/>
      <c r="C89" s="96"/>
      <c r="D89" s="97"/>
      <c r="E89" s="115"/>
      <c r="F89" s="97"/>
    </row>
    <row r="90" spans="1:8" ht="15" customHeight="1">
      <c r="A90" s="112" t="s">
        <v>266</v>
      </c>
      <c r="B90" s="95" t="s">
        <v>267</v>
      </c>
      <c r="C90" s="112" t="s">
        <v>67</v>
      </c>
      <c r="D90" s="113" t="s">
        <v>68</v>
      </c>
      <c r="E90" s="113" t="s">
        <v>268</v>
      </c>
      <c r="F90" s="113" t="s">
        <v>269</v>
      </c>
    </row>
    <row r="91" spans="1:8" ht="27.6">
      <c r="A91" s="94">
        <v>1</v>
      </c>
      <c r="B91" s="95" t="s">
        <v>299</v>
      </c>
      <c r="C91" s="114" t="s">
        <v>100</v>
      </c>
      <c r="D91" s="97">
        <v>3</v>
      </c>
      <c r="E91" s="115"/>
      <c r="F91" s="97">
        <f>E91*D91</f>
        <v>0</v>
      </c>
    </row>
    <row r="92" spans="1:8" ht="15" customHeight="1">
      <c r="A92" s="94"/>
      <c r="B92" s="110"/>
      <c r="C92" s="96"/>
      <c r="D92" s="98"/>
      <c r="E92" s="98"/>
      <c r="F92" s="98"/>
    </row>
    <row r="93" spans="1:8" ht="27.6">
      <c r="A93" s="94">
        <v>2</v>
      </c>
      <c r="B93" s="95" t="s">
        <v>300</v>
      </c>
      <c r="C93" s="114" t="s">
        <v>100</v>
      </c>
      <c r="D93" s="97">
        <v>1</v>
      </c>
      <c r="E93" s="115"/>
      <c r="F93" s="97">
        <f>E93*D93</f>
        <v>0</v>
      </c>
      <c r="H93" s="89">
        <f>2.8*1.6*0.2</f>
        <v>0.89599999999999991</v>
      </c>
    </row>
    <row r="94" spans="1:8" ht="15" customHeight="1">
      <c r="A94" s="94"/>
      <c r="B94" s="110"/>
      <c r="C94" s="96"/>
      <c r="D94" s="98"/>
      <c r="E94" s="98"/>
      <c r="F94" s="98"/>
    </row>
    <row r="95" spans="1:8" ht="27.6">
      <c r="A95" s="94">
        <v>3</v>
      </c>
      <c r="B95" s="95" t="s">
        <v>301</v>
      </c>
      <c r="C95" s="114" t="s">
        <v>100</v>
      </c>
      <c r="D95" s="97">
        <v>5.5</v>
      </c>
      <c r="E95" s="115"/>
      <c r="F95" s="97">
        <f>E95*D95</f>
        <v>0</v>
      </c>
    </row>
    <row r="96" spans="1:8">
      <c r="A96" s="94"/>
      <c r="B96" s="95"/>
      <c r="C96" s="96"/>
      <c r="D96" s="97"/>
      <c r="E96" s="115"/>
      <c r="F96" s="97"/>
    </row>
    <row r="97" spans="1:8" ht="27.6">
      <c r="A97" s="94">
        <v>4</v>
      </c>
      <c r="B97" s="95" t="s">
        <v>302</v>
      </c>
      <c r="C97" s="114" t="s">
        <v>100</v>
      </c>
      <c r="D97" s="97">
        <v>1.5</v>
      </c>
      <c r="E97" s="115"/>
      <c r="F97" s="97">
        <f>E97*D97</f>
        <v>0</v>
      </c>
      <c r="H97" s="89">
        <f>2.2*2.8*0.2</f>
        <v>1.2320000000000002</v>
      </c>
    </row>
    <row r="98" spans="1:8" ht="15" customHeight="1">
      <c r="A98" s="94"/>
      <c r="B98" s="95"/>
      <c r="C98" s="114"/>
      <c r="D98" s="97"/>
      <c r="E98" s="115"/>
      <c r="F98" s="97"/>
    </row>
    <row r="99" spans="1:8" ht="41.4">
      <c r="A99" s="94">
        <v>5</v>
      </c>
      <c r="B99" s="95" t="s">
        <v>303</v>
      </c>
      <c r="C99" s="114" t="s">
        <v>100</v>
      </c>
      <c r="D99" s="97">
        <v>1</v>
      </c>
      <c r="E99" s="115"/>
      <c r="F99" s="97">
        <f>E99*D99</f>
        <v>0</v>
      </c>
    </row>
    <row r="100" spans="1:8">
      <c r="A100" s="94"/>
      <c r="B100" s="110"/>
      <c r="C100" s="96"/>
      <c r="D100" s="98"/>
      <c r="E100" s="98"/>
      <c r="F100" s="98"/>
    </row>
    <row r="101" spans="1:8" ht="27.6">
      <c r="A101" s="94">
        <v>6</v>
      </c>
      <c r="B101" s="95" t="s">
        <v>304</v>
      </c>
      <c r="C101" s="96"/>
      <c r="D101" s="97"/>
      <c r="E101" s="115"/>
      <c r="F101" s="97"/>
    </row>
    <row r="102" spans="1:8" ht="15" customHeight="1">
      <c r="A102" s="94"/>
      <c r="B102" s="95" t="s">
        <v>305</v>
      </c>
      <c r="C102" s="114" t="s">
        <v>66</v>
      </c>
      <c r="D102" s="97">
        <v>404</v>
      </c>
      <c r="E102" s="115"/>
      <c r="F102" s="97">
        <f>E102*D102</f>
        <v>0</v>
      </c>
    </row>
    <row r="103" spans="1:8" ht="15" customHeight="1">
      <c r="A103" s="94"/>
      <c r="B103" s="95" t="s">
        <v>306</v>
      </c>
      <c r="C103" s="114" t="s">
        <v>66</v>
      </c>
      <c r="D103" s="97">
        <v>20</v>
      </c>
      <c r="E103" s="115"/>
      <c r="F103" s="97">
        <f>E103*D103</f>
        <v>0</v>
      </c>
    </row>
    <row r="104" spans="1:8" ht="15" customHeight="1">
      <c r="A104" s="94"/>
      <c r="B104" s="110"/>
      <c r="C104" s="98"/>
      <c r="D104" s="124"/>
      <c r="E104" s="117"/>
      <c r="F104" s="97"/>
    </row>
    <row r="105" spans="1:8" ht="15" customHeight="1">
      <c r="A105" s="94">
        <v>7</v>
      </c>
      <c r="B105" s="95" t="s">
        <v>307</v>
      </c>
      <c r="D105" s="125"/>
      <c r="E105" s="115"/>
      <c r="F105" s="97"/>
    </row>
    <row r="106" spans="1:8" ht="15" customHeight="1">
      <c r="A106" s="94"/>
      <c r="B106" s="95" t="s">
        <v>308</v>
      </c>
      <c r="C106" s="114" t="s">
        <v>66</v>
      </c>
      <c r="D106" s="97">
        <v>195</v>
      </c>
      <c r="E106" s="115"/>
      <c r="F106" s="97">
        <f>E106*D106</f>
        <v>0</v>
      </c>
    </row>
    <row r="107" spans="1:8" ht="15" customHeight="1" thickBot="1">
      <c r="A107" s="94"/>
      <c r="B107" s="118"/>
      <c r="C107" s="119"/>
      <c r="D107" s="120"/>
      <c r="E107" s="121"/>
      <c r="F107" s="120"/>
    </row>
    <row r="108" spans="1:8" ht="15" customHeight="1" thickTop="1">
      <c r="A108" s="94"/>
      <c r="B108" s="95" t="s">
        <v>309</v>
      </c>
      <c r="C108" s="96"/>
      <c r="D108" s="97"/>
      <c r="E108" s="115"/>
      <c r="F108" s="97">
        <f>SUM(F91:F106)</f>
        <v>0</v>
      </c>
    </row>
    <row r="109" spans="1:8" ht="15" customHeight="1">
      <c r="B109" s="99"/>
      <c r="C109" s="100"/>
      <c r="D109" s="101"/>
      <c r="E109" s="122"/>
      <c r="F109" s="101"/>
    </row>
    <row r="110" spans="1:8" s="93" customFormat="1" ht="15" customHeight="1">
      <c r="A110" s="90">
        <v>5</v>
      </c>
      <c r="B110" s="91" t="s">
        <v>258</v>
      </c>
      <c r="C110" s="133"/>
      <c r="D110" s="134"/>
      <c r="E110" s="135"/>
      <c r="F110" s="134"/>
    </row>
    <row r="111" spans="1:8" ht="15" customHeight="1">
      <c r="A111" s="94"/>
      <c r="B111" s="110"/>
      <c r="C111" s="98"/>
      <c r="D111" s="98"/>
      <c r="E111" s="117"/>
      <c r="F111" s="98"/>
    </row>
    <row r="112" spans="1:8" ht="15" customHeight="1">
      <c r="A112" s="112" t="s">
        <v>266</v>
      </c>
      <c r="B112" s="95" t="s">
        <v>267</v>
      </c>
      <c r="C112" s="112" t="s">
        <v>67</v>
      </c>
      <c r="D112" s="113" t="s">
        <v>68</v>
      </c>
      <c r="E112" s="113" t="s">
        <v>268</v>
      </c>
      <c r="F112" s="113" t="s">
        <v>269</v>
      </c>
    </row>
    <row r="113" spans="1:6" ht="41.4">
      <c r="A113" s="94">
        <v>1</v>
      </c>
      <c r="B113" s="95" t="s">
        <v>310</v>
      </c>
      <c r="C113" s="114" t="s">
        <v>101</v>
      </c>
      <c r="D113" s="97">
        <v>20</v>
      </c>
      <c r="E113" s="115"/>
      <c r="F113" s="97">
        <f>E113*D113</f>
        <v>0</v>
      </c>
    </row>
    <row r="114" spans="1:6" ht="15" customHeight="1">
      <c r="A114" s="94"/>
      <c r="B114" s="95"/>
      <c r="C114" s="96"/>
      <c r="D114" s="97"/>
      <c r="E114" s="115"/>
      <c r="F114" s="97"/>
    </row>
    <row r="115" spans="1:6" ht="27.6">
      <c r="A115" s="94">
        <v>2</v>
      </c>
      <c r="B115" s="95" t="s">
        <v>311</v>
      </c>
      <c r="C115" s="114" t="s">
        <v>101</v>
      </c>
      <c r="D115" s="97">
        <v>5.5</v>
      </c>
      <c r="E115" s="115"/>
      <c r="F115" s="97">
        <f>E115*D115</f>
        <v>0</v>
      </c>
    </row>
    <row r="116" spans="1:6" ht="15" customHeight="1">
      <c r="A116" s="94"/>
      <c r="B116" s="95"/>
      <c r="C116" s="96"/>
      <c r="D116" s="97"/>
      <c r="E116" s="115"/>
      <c r="F116" s="97"/>
    </row>
    <row r="117" spans="1:6" ht="27.6">
      <c r="A117" s="94">
        <v>3</v>
      </c>
      <c r="B117" s="95" t="s">
        <v>312</v>
      </c>
      <c r="C117" s="114" t="s">
        <v>8</v>
      </c>
      <c r="D117" s="97">
        <v>2</v>
      </c>
      <c r="E117" s="115"/>
      <c r="F117" s="97">
        <f>E117*D117</f>
        <v>0</v>
      </c>
    </row>
    <row r="118" spans="1:6" ht="15" customHeight="1">
      <c r="A118" s="94"/>
      <c r="B118" s="95"/>
      <c r="C118" s="96"/>
      <c r="D118" s="97"/>
      <c r="E118" s="115"/>
      <c r="F118" s="97"/>
    </row>
    <row r="119" spans="1:6" ht="16.8">
      <c r="A119" s="94">
        <v>4</v>
      </c>
      <c r="B119" s="95" t="s">
        <v>313</v>
      </c>
      <c r="C119" s="114" t="s">
        <v>101</v>
      </c>
      <c r="D119" s="97">
        <v>20</v>
      </c>
      <c r="E119" s="115"/>
      <c r="F119" s="97">
        <f>E119*D119</f>
        <v>0</v>
      </c>
    </row>
    <row r="120" spans="1:6" ht="15" customHeight="1">
      <c r="A120" s="94"/>
      <c r="B120" s="110"/>
      <c r="C120" s="98"/>
      <c r="D120" s="98"/>
      <c r="E120" s="117"/>
      <c r="F120" s="97"/>
    </row>
    <row r="121" spans="1:6" ht="15" customHeight="1">
      <c r="A121" s="94">
        <v>5</v>
      </c>
      <c r="B121" s="95" t="s">
        <v>314</v>
      </c>
      <c r="C121" s="114" t="s">
        <v>101</v>
      </c>
      <c r="D121" s="97">
        <v>6</v>
      </c>
      <c r="E121" s="115"/>
      <c r="F121" s="97">
        <f>E121*D121</f>
        <v>0</v>
      </c>
    </row>
    <row r="122" spans="1:6" ht="15" customHeight="1" thickBot="1">
      <c r="A122" s="94"/>
      <c r="B122" s="118"/>
      <c r="C122" s="119"/>
      <c r="D122" s="120"/>
      <c r="E122" s="121"/>
      <c r="F122" s="120"/>
    </row>
    <row r="123" spans="1:6" s="93" customFormat="1" ht="15" customHeight="1" thickTop="1">
      <c r="A123" s="90"/>
      <c r="B123" s="91" t="s">
        <v>315</v>
      </c>
      <c r="C123" s="133"/>
      <c r="D123" s="134"/>
      <c r="E123" s="135"/>
      <c r="F123" s="134">
        <f>SUM(F113:F121)</f>
        <v>0</v>
      </c>
    </row>
    <row r="124" spans="1:6" ht="15" customHeight="1">
      <c r="B124" s="99"/>
      <c r="C124" s="100"/>
      <c r="D124" s="101"/>
      <c r="E124" s="122"/>
      <c r="F124" s="101"/>
    </row>
    <row r="125" spans="1:6" s="93" customFormat="1" ht="15" customHeight="1">
      <c r="A125" s="90">
        <v>6</v>
      </c>
      <c r="B125" s="91" t="s">
        <v>259</v>
      </c>
      <c r="C125" s="133"/>
      <c r="D125" s="134"/>
      <c r="E125" s="135"/>
      <c r="F125" s="134"/>
    </row>
    <row r="126" spans="1:6">
      <c r="A126" s="94"/>
      <c r="B126" s="95"/>
      <c r="C126" s="96"/>
      <c r="D126" s="97"/>
      <c r="E126" s="115"/>
      <c r="F126" s="97"/>
    </row>
    <row r="127" spans="1:6" ht="15" customHeight="1">
      <c r="A127" s="112" t="s">
        <v>266</v>
      </c>
      <c r="B127" s="95" t="s">
        <v>267</v>
      </c>
      <c r="C127" s="112" t="s">
        <v>67</v>
      </c>
      <c r="D127" s="113" t="s">
        <v>68</v>
      </c>
      <c r="E127" s="113" t="s">
        <v>268</v>
      </c>
      <c r="F127" s="113" t="s">
        <v>269</v>
      </c>
    </row>
    <row r="128" spans="1:6" ht="41.4">
      <c r="A128" s="94">
        <v>1</v>
      </c>
      <c r="B128" s="95" t="s">
        <v>316</v>
      </c>
      <c r="C128" s="126"/>
      <c r="D128" s="97"/>
      <c r="E128" s="115"/>
      <c r="F128" s="97"/>
    </row>
    <row r="129" spans="1:7" ht="15" customHeight="1">
      <c r="A129" s="94"/>
      <c r="B129" s="95" t="s">
        <v>317</v>
      </c>
      <c r="C129" s="96"/>
      <c r="D129" s="97"/>
      <c r="E129" s="115"/>
      <c r="F129" s="97"/>
    </row>
    <row r="130" spans="1:7" ht="15" customHeight="1">
      <c r="A130" s="94"/>
      <c r="B130" s="95" t="s">
        <v>318</v>
      </c>
      <c r="C130" s="96"/>
      <c r="D130" s="97"/>
      <c r="E130" s="115"/>
      <c r="F130" s="97"/>
    </row>
    <row r="131" spans="1:7" ht="15" customHeight="1">
      <c r="A131" s="94"/>
      <c r="B131" s="95" t="s">
        <v>317</v>
      </c>
      <c r="C131" s="96"/>
      <c r="D131" s="97"/>
      <c r="E131" s="115"/>
      <c r="F131" s="97"/>
    </row>
    <row r="132" spans="1:7" ht="16.8">
      <c r="A132" s="94"/>
      <c r="B132" s="95" t="s">
        <v>319</v>
      </c>
      <c r="C132" s="114" t="s">
        <v>101</v>
      </c>
      <c r="D132" s="97">
        <v>5.5</v>
      </c>
      <c r="E132" s="115"/>
      <c r="F132" s="97">
        <f>E132*D132</f>
        <v>0</v>
      </c>
    </row>
    <row r="133" spans="1:7" ht="15" customHeight="1">
      <c r="A133" s="94"/>
      <c r="B133" s="110"/>
      <c r="C133" s="98"/>
      <c r="D133" s="98" t="s">
        <v>92</v>
      </c>
      <c r="E133" s="117"/>
      <c r="F133" s="97"/>
    </row>
    <row r="134" spans="1:7" ht="27.6">
      <c r="A134" s="94">
        <v>2</v>
      </c>
      <c r="B134" s="95" t="s">
        <v>320</v>
      </c>
      <c r="C134" s="114" t="s">
        <v>101</v>
      </c>
      <c r="D134" s="97">
        <v>11</v>
      </c>
      <c r="E134" s="115"/>
      <c r="F134" s="97">
        <f>E134*D134</f>
        <v>0</v>
      </c>
    </row>
    <row r="135" spans="1:7" ht="15" customHeight="1" thickBot="1">
      <c r="A135" s="94"/>
      <c r="B135" s="118"/>
      <c r="C135" s="119"/>
      <c r="D135" s="120"/>
      <c r="E135" s="121"/>
      <c r="F135" s="120"/>
    </row>
    <row r="136" spans="1:7" s="93" customFormat="1" ht="15" customHeight="1" thickTop="1">
      <c r="A136" s="90"/>
      <c r="B136" s="91" t="s">
        <v>321</v>
      </c>
      <c r="C136" s="133"/>
      <c r="D136" s="134"/>
      <c r="E136" s="135"/>
      <c r="F136" s="134">
        <f>SUM(F132:F134)</f>
        <v>0</v>
      </c>
    </row>
    <row r="137" spans="1:7" ht="15" customHeight="1">
      <c r="E137" s="123"/>
    </row>
    <row r="138" spans="1:7" s="93" customFormat="1" ht="15" customHeight="1">
      <c r="A138" s="90">
        <v>7</v>
      </c>
      <c r="B138" s="91" t="s">
        <v>260</v>
      </c>
      <c r="C138" s="133"/>
      <c r="D138" s="134"/>
      <c r="E138" s="135"/>
      <c r="F138" s="134"/>
    </row>
    <row r="139" spans="1:7" ht="15" customHeight="1">
      <c r="A139" s="94"/>
      <c r="B139" s="95"/>
      <c r="C139" s="96"/>
      <c r="D139" s="97"/>
      <c r="E139" s="115"/>
      <c r="F139" s="97"/>
    </row>
    <row r="140" spans="1:7" ht="15" customHeight="1">
      <c r="A140" s="112" t="s">
        <v>266</v>
      </c>
      <c r="B140" s="95" t="s">
        <v>267</v>
      </c>
      <c r="C140" s="112" t="s">
        <v>67</v>
      </c>
      <c r="D140" s="113" t="s">
        <v>68</v>
      </c>
      <c r="E140" s="113" t="s">
        <v>268</v>
      </c>
      <c r="F140" s="113" t="s">
        <v>269</v>
      </c>
    </row>
    <row r="141" spans="1:7" ht="30" customHeight="1">
      <c r="A141" s="94">
        <v>1</v>
      </c>
      <c r="B141" s="95" t="s">
        <v>322</v>
      </c>
      <c r="C141" s="96"/>
      <c r="D141" s="97"/>
      <c r="E141" s="115"/>
      <c r="F141" s="97"/>
    </row>
    <row r="142" spans="1:7">
      <c r="A142" s="94"/>
      <c r="B142" s="95" t="s">
        <v>323</v>
      </c>
      <c r="C142" s="96"/>
      <c r="D142" s="97"/>
      <c r="E142" s="115"/>
      <c r="F142" s="97"/>
    </row>
    <row r="143" spans="1:7" ht="15" customHeight="1">
      <c r="A143" s="94"/>
      <c r="B143" s="95" t="s">
        <v>324</v>
      </c>
      <c r="C143" s="114" t="s">
        <v>101</v>
      </c>
      <c r="D143" s="97">
        <v>3.5</v>
      </c>
      <c r="E143" s="115"/>
      <c r="F143" s="97">
        <f>E143*D143</f>
        <v>0</v>
      </c>
      <c r="G143" s="89">
        <f>3*0.4+3*0.6</f>
        <v>3</v>
      </c>
    </row>
    <row r="144" spans="1:7" ht="27.6">
      <c r="A144" s="94"/>
      <c r="B144" s="95" t="s">
        <v>359</v>
      </c>
      <c r="C144" s="114" t="s">
        <v>7</v>
      </c>
      <c r="D144" s="97">
        <v>15.5</v>
      </c>
      <c r="E144" s="115"/>
      <c r="F144" s="97">
        <f>E144*D144</f>
        <v>0</v>
      </c>
      <c r="G144" s="89">
        <f>1+3.2+9.5+1.7</f>
        <v>15.399999999999999</v>
      </c>
    </row>
    <row r="145" spans="1:6" ht="12.75" customHeight="1">
      <c r="A145" s="94"/>
      <c r="B145" s="110"/>
      <c r="C145" s="98"/>
      <c r="D145" s="98"/>
      <c r="E145" s="117"/>
      <c r="F145" s="97"/>
    </row>
    <row r="146" spans="1:6" ht="27.6">
      <c r="A146" s="94">
        <v>5</v>
      </c>
      <c r="B146" s="95" t="s">
        <v>325</v>
      </c>
      <c r="C146" s="96"/>
      <c r="D146" s="97"/>
      <c r="E146" s="115"/>
      <c r="F146" s="97"/>
    </row>
    <row r="147" spans="1:6" ht="15" customHeight="1">
      <c r="A147" s="94"/>
      <c r="B147" s="95" t="s">
        <v>326</v>
      </c>
      <c r="C147" s="114" t="s">
        <v>101</v>
      </c>
      <c r="D147" s="97">
        <v>5</v>
      </c>
      <c r="E147" s="115"/>
      <c r="F147" s="97">
        <f>E147*D147</f>
        <v>0</v>
      </c>
    </row>
    <row r="148" spans="1:6" ht="15" customHeight="1">
      <c r="A148" s="89"/>
      <c r="B148" s="95" t="s">
        <v>327</v>
      </c>
      <c r="C148" s="114" t="s">
        <v>101</v>
      </c>
      <c r="D148" s="97">
        <v>8</v>
      </c>
      <c r="E148" s="115"/>
      <c r="F148" s="97">
        <f>E148*D148</f>
        <v>0</v>
      </c>
    </row>
    <row r="149" spans="1:6">
      <c r="A149" s="94"/>
      <c r="B149" s="110"/>
      <c r="C149" s="98"/>
      <c r="D149" s="98"/>
      <c r="E149" s="117"/>
      <c r="F149" s="97"/>
    </row>
    <row r="150" spans="1:6" ht="27.6">
      <c r="A150" s="94">
        <v>6</v>
      </c>
      <c r="B150" s="95" t="s">
        <v>328</v>
      </c>
      <c r="C150" s="114" t="s">
        <v>101</v>
      </c>
      <c r="D150" s="97">
        <v>20</v>
      </c>
      <c r="E150" s="115"/>
      <c r="F150" s="97">
        <f>E150*D150</f>
        <v>0</v>
      </c>
    </row>
    <row r="151" spans="1:6" ht="15" customHeight="1">
      <c r="A151" s="94"/>
      <c r="B151" s="95" t="s">
        <v>329</v>
      </c>
      <c r="C151" s="96"/>
      <c r="D151" s="97"/>
      <c r="E151" s="115"/>
      <c r="F151" s="97"/>
    </row>
    <row r="152" spans="1:6" ht="15" customHeight="1">
      <c r="A152" s="89"/>
      <c r="B152" s="95" t="s">
        <v>330</v>
      </c>
      <c r="C152" s="96"/>
      <c r="D152" s="97"/>
      <c r="E152" s="115"/>
      <c r="F152" s="97"/>
    </row>
    <row r="153" spans="1:6" ht="15" customHeight="1">
      <c r="A153" s="94"/>
      <c r="B153" s="95" t="s">
        <v>331</v>
      </c>
      <c r="C153" s="96"/>
      <c r="D153" s="97"/>
      <c r="E153" s="115"/>
      <c r="F153" s="97"/>
    </row>
    <row r="154" spans="1:6" ht="15" customHeight="1">
      <c r="A154" s="94"/>
      <c r="B154" s="95" t="s">
        <v>332</v>
      </c>
      <c r="C154" s="96"/>
      <c r="D154" s="97"/>
      <c r="E154" s="115"/>
      <c r="F154" s="97"/>
    </row>
    <row r="155" spans="1:6" ht="15" customHeight="1">
      <c r="A155" s="94"/>
      <c r="B155" s="110"/>
      <c r="C155" s="98"/>
      <c r="D155" s="98"/>
      <c r="E155" s="98"/>
      <c r="F155" s="98"/>
    </row>
    <row r="156" spans="1:6" ht="15" customHeight="1">
      <c r="A156" s="94">
        <v>7</v>
      </c>
      <c r="B156" s="95" t="s">
        <v>333</v>
      </c>
      <c r="C156" s="114" t="s">
        <v>101</v>
      </c>
      <c r="D156" s="97">
        <v>20</v>
      </c>
      <c r="E156" s="115"/>
      <c r="F156" s="97">
        <f>E156*D156</f>
        <v>0</v>
      </c>
    </row>
    <row r="157" spans="1:6" ht="13.5" customHeight="1">
      <c r="A157" s="94"/>
      <c r="B157" s="95"/>
      <c r="C157" s="96"/>
      <c r="D157" s="97"/>
      <c r="E157" s="115"/>
      <c r="F157" s="97"/>
    </row>
    <row r="158" spans="1:6" ht="69">
      <c r="A158" s="94">
        <v>8</v>
      </c>
      <c r="B158" s="95" t="s">
        <v>334</v>
      </c>
      <c r="C158" s="114" t="s">
        <v>100</v>
      </c>
      <c r="D158" s="97">
        <v>4</v>
      </c>
      <c r="E158" s="115"/>
      <c r="F158" s="97">
        <f>E158*D158</f>
        <v>0</v>
      </c>
    </row>
    <row r="159" spans="1:6">
      <c r="A159" s="94"/>
      <c r="B159" s="95"/>
      <c r="C159" s="96"/>
      <c r="D159" s="97"/>
      <c r="E159" s="115"/>
      <c r="F159" s="97"/>
    </row>
    <row r="160" spans="1:6">
      <c r="A160" s="94">
        <v>9</v>
      </c>
      <c r="B160" s="95" t="s">
        <v>549</v>
      </c>
      <c r="C160" s="114" t="s">
        <v>370</v>
      </c>
      <c r="D160" s="97">
        <v>20</v>
      </c>
      <c r="E160" s="115"/>
      <c r="F160" s="97">
        <f>E160*D160</f>
        <v>0</v>
      </c>
    </row>
    <row r="161" spans="1:6">
      <c r="A161" s="94"/>
      <c r="B161" s="95"/>
      <c r="C161" s="96"/>
      <c r="D161" s="97"/>
      <c r="E161" s="115"/>
      <c r="F161" s="97"/>
    </row>
    <row r="162" spans="1:6" ht="27.6">
      <c r="A162" s="94">
        <v>10</v>
      </c>
      <c r="B162" s="95" t="s">
        <v>552</v>
      </c>
      <c r="C162" s="114" t="s">
        <v>7</v>
      </c>
      <c r="D162" s="97">
        <v>4</v>
      </c>
      <c r="E162" s="115"/>
      <c r="F162" s="97">
        <f>E162*D162</f>
        <v>0</v>
      </c>
    </row>
    <row r="163" spans="1:6">
      <c r="A163" s="94"/>
      <c r="B163" s="95"/>
      <c r="C163" s="96"/>
      <c r="D163" s="97"/>
      <c r="E163" s="115"/>
      <c r="F163" s="97"/>
    </row>
    <row r="164" spans="1:6" ht="27.6">
      <c r="A164" s="94">
        <v>11</v>
      </c>
      <c r="B164" s="95" t="s">
        <v>550</v>
      </c>
      <c r="C164" s="114" t="s">
        <v>370</v>
      </c>
      <c r="D164" s="97">
        <v>15</v>
      </c>
      <c r="E164" s="115"/>
      <c r="F164" s="97">
        <f>E164*D164</f>
        <v>0</v>
      </c>
    </row>
    <row r="165" spans="1:6">
      <c r="A165" s="94"/>
      <c r="B165" s="95"/>
      <c r="C165" s="96"/>
      <c r="D165" s="97"/>
      <c r="E165" s="115"/>
      <c r="F165" s="97"/>
    </row>
    <row r="166" spans="1:6" ht="27.6">
      <c r="A166" s="94">
        <v>12</v>
      </c>
      <c r="B166" s="95" t="s">
        <v>551</v>
      </c>
      <c r="C166" s="114" t="s">
        <v>370</v>
      </c>
      <c r="D166" s="97">
        <v>15</v>
      </c>
      <c r="E166" s="115"/>
      <c r="F166" s="97">
        <f>E166*D166</f>
        <v>0</v>
      </c>
    </row>
    <row r="167" spans="1:6">
      <c r="A167" s="94"/>
      <c r="B167" s="95"/>
      <c r="C167" s="96"/>
      <c r="D167" s="97"/>
      <c r="E167" s="115"/>
      <c r="F167" s="97"/>
    </row>
    <row r="168" spans="1:6" ht="27.6">
      <c r="A168" s="94">
        <v>13</v>
      </c>
      <c r="B168" s="95" t="s">
        <v>95</v>
      </c>
      <c r="C168" s="114" t="s">
        <v>7</v>
      </c>
      <c r="D168" s="97">
        <v>4</v>
      </c>
      <c r="E168" s="115"/>
      <c r="F168" s="97">
        <f>E168*D168</f>
        <v>0</v>
      </c>
    </row>
    <row r="169" spans="1:6">
      <c r="A169" s="94"/>
      <c r="B169" s="95"/>
      <c r="C169" s="96"/>
      <c r="D169" s="97"/>
      <c r="E169" s="115"/>
      <c r="F169" s="97"/>
    </row>
    <row r="170" spans="1:6" ht="27.6">
      <c r="A170" s="94">
        <v>14</v>
      </c>
      <c r="B170" s="95" t="s">
        <v>551</v>
      </c>
      <c r="C170" s="114" t="s">
        <v>370</v>
      </c>
      <c r="D170" s="97">
        <v>15</v>
      </c>
      <c r="E170" s="115"/>
      <c r="F170" s="97">
        <f>E170*D170</f>
        <v>0</v>
      </c>
    </row>
    <row r="171" spans="1:6" ht="13.5" customHeight="1" thickBot="1">
      <c r="B171" s="99"/>
      <c r="C171" s="100"/>
      <c r="D171" s="101"/>
      <c r="E171" s="122"/>
      <c r="F171" s="101"/>
    </row>
    <row r="172" spans="1:6" s="93" customFormat="1" ht="16.2" thickTop="1">
      <c r="A172" s="90"/>
      <c r="B172" s="136" t="s">
        <v>335</v>
      </c>
      <c r="C172" s="137"/>
      <c r="D172" s="138"/>
      <c r="E172" s="139"/>
      <c r="F172" s="138">
        <f>SUM(F141:F170)</f>
        <v>0</v>
      </c>
    </row>
    <row r="173" spans="1:6" ht="15" customHeight="1">
      <c r="E173" s="123"/>
    </row>
    <row r="174" spans="1:6" s="93" customFormat="1" ht="15" customHeight="1">
      <c r="A174" s="90">
        <v>8</v>
      </c>
      <c r="B174" s="91" t="s">
        <v>261</v>
      </c>
      <c r="C174" s="133"/>
      <c r="D174" s="134"/>
      <c r="E174" s="135"/>
      <c r="F174" s="134"/>
    </row>
    <row r="175" spans="1:6" ht="15" customHeight="1">
      <c r="A175" s="94"/>
      <c r="B175" s="95"/>
      <c r="C175" s="96"/>
      <c r="D175" s="97"/>
      <c r="E175" s="115"/>
      <c r="F175" s="97"/>
    </row>
    <row r="176" spans="1:6" ht="15" customHeight="1">
      <c r="A176" s="112" t="s">
        <v>266</v>
      </c>
      <c r="B176" s="95" t="s">
        <v>267</v>
      </c>
      <c r="C176" s="112" t="s">
        <v>67</v>
      </c>
      <c r="D176" s="113" t="s">
        <v>68</v>
      </c>
      <c r="E176" s="113" t="s">
        <v>268</v>
      </c>
      <c r="F176" s="113" t="s">
        <v>269</v>
      </c>
    </row>
    <row r="177" spans="1:6" ht="41.4">
      <c r="A177" s="94">
        <v>1</v>
      </c>
      <c r="B177" s="95" t="s">
        <v>336</v>
      </c>
      <c r="C177" s="96"/>
      <c r="D177" s="97"/>
      <c r="E177" s="115"/>
      <c r="F177" s="97">
        <f>(F172+F123+F108+F86+F53+F31)*0.05</f>
        <v>0</v>
      </c>
    </row>
    <row r="178" spans="1:6" ht="14.25" customHeight="1">
      <c r="A178" s="94"/>
      <c r="B178" s="95" t="s">
        <v>337</v>
      </c>
      <c r="C178" s="114" t="s">
        <v>93</v>
      </c>
      <c r="D178" s="97">
        <v>10</v>
      </c>
      <c r="E178" s="115"/>
      <c r="F178" s="97">
        <f>E178*D178</f>
        <v>0</v>
      </c>
    </row>
    <row r="179" spans="1:6" ht="14.25" customHeight="1">
      <c r="A179" s="94"/>
      <c r="B179" s="95" t="s">
        <v>338</v>
      </c>
      <c r="C179" s="114" t="s">
        <v>93</v>
      </c>
      <c r="D179" s="97">
        <v>20</v>
      </c>
      <c r="E179" s="115"/>
      <c r="F179" s="97">
        <f>E179*D179</f>
        <v>0</v>
      </c>
    </row>
    <row r="180" spans="1:6" ht="14.25" customHeight="1">
      <c r="A180" s="94"/>
      <c r="B180" s="95" t="s">
        <v>339</v>
      </c>
      <c r="C180" s="114" t="s">
        <v>93</v>
      </c>
      <c r="D180" s="97">
        <v>10</v>
      </c>
      <c r="E180" s="115"/>
      <c r="F180" s="97">
        <f>E180*D180</f>
        <v>0</v>
      </c>
    </row>
    <row r="181" spans="1:6" ht="15" customHeight="1" thickBot="1">
      <c r="A181" s="94"/>
      <c r="B181" s="118"/>
      <c r="C181" s="119"/>
      <c r="D181" s="120"/>
      <c r="E181" s="121"/>
      <c r="F181" s="120"/>
    </row>
    <row r="182" spans="1:6" ht="15" customHeight="1" thickTop="1">
      <c r="A182" s="94"/>
      <c r="B182" s="95" t="s">
        <v>340</v>
      </c>
      <c r="C182" s="96"/>
      <c r="D182" s="97"/>
      <c r="E182" s="115"/>
      <c r="F182" s="97">
        <f>SUM(F177:F181)</f>
        <v>0</v>
      </c>
    </row>
    <row r="183" spans="1:6" ht="15" customHeight="1">
      <c r="B183" s="99"/>
      <c r="C183" s="100"/>
      <c r="D183" s="101"/>
      <c r="E183" s="122"/>
      <c r="F183" s="101"/>
    </row>
    <row r="184" spans="1:6" s="93" customFormat="1">
      <c r="A184" s="90" t="s">
        <v>41</v>
      </c>
      <c r="B184" s="91" t="s">
        <v>262</v>
      </c>
      <c r="C184" s="92"/>
      <c r="D184" s="111"/>
      <c r="E184" s="132"/>
      <c r="F184" s="111"/>
    </row>
    <row r="185" spans="1:6" ht="15" customHeight="1">
      <c r="E185" s="123"/>
    </row>
    <row r="186" spans="1:6" s="93" customFormat="1" ht="15" customHeight="1">
      <c r="A186" s="90">
        <v>1</v>
      </c>
      <c r="B186" s="91" t="s">
        <v>263</v>
      </c>
      <c r="C186" s="133"/>
      <c r="D186" s="134"/>
      <c r="E186" s="135"/>
      <c r="F186" s="134"/>
    </row>
    <row r="187" spans="1:6" ht="15" customHeight="1">
      <c r="A187" s="94"/>
      <c r="B187" s="110"/>
      <c r="C187" s="98"/>
      <c r="D187" s="98"/>
      <c r="E187" s="117"/>
      <c r="F187" s="98"/>
    </row>
    <row r="188" spans="1:6" ht="27.6">
      <c r="A188" s="94"/>
      <c r="B188" s="95" t="s">
        <v>341</v>
      </c>
      <c r="C188" s="96"/>
      <c r="D188" s="97"/>
      <c r="E188" s="115"/>
      <c r="F188" s="97"/>
    </row>
    <row r="189" spans="1:6">
      <c r="A189" s="94"/>
      <c r="B189" s="95"/>
      <c r="C189" s="96"/>
      <c r="D189" s="97"/>
      <c r="E189" s="115"/>
      <c r="F189" s="97"/>
    </row>
    <row r="190" spans="1:6">
      <c r="A190" s="112" t="s">
        <v>266</v>
      </c>
      <c r="B190" s="95" t="s">
        <v>267</v>
      </c>
      <c r="C190" s="112" t="s">
        <v>67</v>
      </c>
      <c r="D190" s="113" t="s">
        <v>68</v>
      </c>
      <c r="E190" s="113" t="s">
        <v>268</v>
      </c>
      <c r="F190" s="113" t="s">
        <v>269</v>
      </c>
    </row>
    <row r="191" spans="1:6" ht="55.2">
      <c r="A191" s="94">
        <v>1</v>
      </c>
      <c r="B191" s="95" t="s">
        <v>360</v>
      </c>
      <c r="C191" s="96"/>
      <c r="D191" s="97"/>
      <c r="E191" s="115"/>
      <c r="F191" s="97"/>
    </row>
    <row r="192" spans="1:6" ht="49.5" customHeight="1">
      <c r="A192" s="94"/>
      <c r="B192" s="95" t="s">
        <v>342</v>
      </c>
      <c r="C192" s="114" t="s">
        <v>8</v>
      </c>
      <c r="D192" s="97">
        <v>1</v>
      </c>
      <c r="E192" s="115"/>
      <c r="F192" s="97">
        <f>E192*D192</f>
        <v>0</v>
      </c>
    </row>
    <row r="193" spans="1:6" ht="15" customHeight="1">
      <c r="A193" s="94"/>
      <c r="B193" s="110"/>
      <c r="C193" s="98"/>
      <c r="D193" s="98"/>
      <c r="E193" s="117"/>
      <c r="F193" s="97"/>
    </row>
    <row r="194" spans="1:6" ht="33.75" customHeight="1">
      <c r="A194" s="94">
        <v>2</v>
      </c>
      <c r="B194" s="95" t="s">
        <v>541</v>
      </c>
      <c r="C194" s="114" t="s">
        <v>8</v>
      </c>
      <c r="D194" s="97">
        <v>2</v>
      </c>
      <c r="E194" s="115"/>
      <c r="F194" s="97">
        <f>E194*D194</f>
        <v>0</v>
      </c>
    </row>
    <row r="195" spans="1:6" ht="15" customHeight="1" thickBot="1">
      <c r="A195" s="94"/>
      <c r="B195" s="118"/>
      <c r="C195" s="119"/>
      <c r="D195" s="120"/>
      <c r="E195" s="121"/>
      <c r="F195" s="120"/>
    </row>
    <row r="196" spans="1:6" s="93" customFormat="1" ht="15" customHeight="1" thickTop="1">
      <c r="A196" s="90"/>
      <c r="B196" s="91" t="s">
        <v>343</v>
      </c>
      <c r="C196" s="133"/>
      <c r="D196" s="134"/>
      <c r="E196" s="135"/>
      <c r="F196" s="134">
        <f>SUM(F192:F195)</f>
        <v>0</v>
      </c>
    </row>
    <row r="197" spans="1:6" ht="15" customHeight="1">
      <c r="E197" s="123"/>
    </row>
    <row r="198" spans="1:6" s="93" customFormat="1" ht="15" customHeight="1">
      <c r="A198" s="90">
        <v>2</v>
      </c>
      <c r="B198" s="91" t="s">
        <v>264</v>
      </c>
      <c r="C198" s="133"/>
      <c r="D198" s="134"/>
      <c r="E198" s="135"/>
      <c r="F198" s="134"/>
    </row>
    <row r="199" spans="1:6" ht="15" customHeight="1">
      <c r="A199" s="94"/>
      <c r="B199" s="95"/>
      <c r="C199" s="96"/>
      <c r="D199" s="97"/>
      <c r="E199" s="115"/>
      <c r="F199" s="97"/>
    </row>
    <row r="200" spans="1:6" ht="15" customHeight="1">
      <c r="A200" s="112" t="s">
        <v>266</v>
      </c>
      <c r="B200" s="95" t="s">
        <v>267</v>
      </c>
      <c r="C200" s="112" t="s">
        <v>67</v>
      </c>
      <c r="D200" s="113" t="s">
        <v>68</v>
      </c>
      <c r="E200" s="113" t="s">
        <v>268</v>
      </c>
      <c r="F200" s="113" t="s">
        <v>269</v>
      </c>
    </row>
    <row r="201" spans="1:6" ht="55.2">
      <c r="A201" s="94">
        <v>1</v>
      </c>
      <c r="B201" s="95" t="s">
        <v>542</v>
      </c>
      <c r="C201" s="114" t="s">
        <v>370</v>
      </c>
      <c r="D201" s="97">
        <f>2.44*2.5</f>
        <v>6.1</v>
      </c>
      <c r="E201" s="115"/>
      <c r="F201" s="97">
        <f>E201*D201</f>
        <v>0</v>
      </c>
    </row>
    <row r="202" spans="1:6">
      <c r="A202" s="94"/>
      <c r="B202" s="95"/>
      <c r="C202" s="114"/>
      <c r="D202" s="97"/>
      <c r="E202" s="115"/>
      <c r="F202" s="97"/>
    </row>
    <row r="203" spans="1:6" ht="82.8">
      <c r="A203" s="94">
        <v>2</v>
      </c>
      <c r="B203" s="95" t="s">
        <v>371</v>
      </c>
      <c r="C203" s="114" t="s">
        <v>7</v>
      </c>
      <c r="D203" s="97">
        <f>2*2.15+2.3</f>
        <v>6.6</v>
      </c>
      <c r="E203" s="115"/>
      <c r="F203" s="97">
        <f>E203*D203</f>
        <v>0</v>
      </c>
    </row>
    <row r="204" spans="1:6">
      <c r="A204" s="94"/>
      <c r="B204" s="95"/>
      <c r="C204" s="114"/>
      <c r="D204" s="97"/>
      <c r="E204" s="115"/>
      <c r="F204" s="97"/>
    </row>
    <row r="205" spans="1:6" ht="82.8">
      <c r="A205" s="94">
        <v>3</v>
      </c>
      <c r="B205" s="95" t="s">
        <v>372</v>
      </c>
      <c r="C205" s="114" t="s">
        <v>7</v>
      </c>
      <c r="D205" s="97">
        <v>2.5</v>
      </c>
      <c r="E205" s="115"/>
      <c r="F205" s="97">
        <f>E205*D205</f>
        <v>0</v>
      </c>
    </row>
    <row r="206" spans="1:6">
      <c r="A206" s="94"/>
      <c r="B206" s="95"/>
      <c r="C206" s="114"/>
      <c r="D206" s="97"/>
      <c r="E206" s="115"/>
      <c r="F206" s="97"/>
    </row>
    <row r="207" spans="1:6" ht="41.4">
      <c r="A207" s="94">
        <v>4</v>
      </c>
      <c r="B207" s="95" t="s">
        <v>571</v>
      </c>
      <c r="C207" s="114" t="s">
        <v>7</v>
      </c>
      <c r="D207" s="97">
        <v>2.5</v>
      </c>
      <c r="E207" s="115"/>
      <c r="F207" s="97">
        <f>E207*D207</f>
        <v>0</v>
      </c>
    </row>
    <row r="208" spans="1:6">
      <c r="A208" s="94"/>
      <c r="B208" s="95"/>
      <c r="C208" s="114"/>
      <c r="D208" s="97"/>
      <c r="E208" s="115"/>
      <c r="F208" s="97"/>
    </row>
    <row r="209" spans="1:8" ht="82.8">
      <c r="A209" s="94">
        <v>5</v>
      </c>
      <c r="B209" s="95" t="s">
        <v>369</v>
      </c>
      <c r="C209" s="114" t="s">
        <v>7</v>
      </c>
      <c r="D209" s="97">
        <v>8</v>
      </c>
      <c r="E209" s="115"/>
      <c r="F209" s="97">
        <f>E209*D209</f>
        <v>0</v>
      </c>
    </row>
    <row r="210" spans="1:8" ht="15" customHeight="1">
      <c r="A210" s="94"/>
      <c r="B210" s="95"/>
      <c r="C210" s="96"/>
      <c r="D210" s="97"/>
      <c r="E210" s="115"/>
      <c r="F210" s="97"/>
    </row>
    <row r="211" spans="1:8" ht="69">
      <c r="A211" s="94">
        <v>6</v>
      </c>
      <c r="B211" s="95" t="s">
        <v>547</v>
      </c>
      <c r="C211" s="114" t="s">
        <v>7</v>
      </c>
      <c r="D211" s="97">
        <v>3</v>
      </c>
      <c r="E211" s="115"/>
      <c r="F211" s="97">
        <f>E211*D211</f>
        <v>0</v>
      </c>
    </row>
    <row r="212" spans="1:8" ht="15" customHeight="1">
      <c r="A212" s="94"/>
      <c r="B212" s="95"/>
      <c r="C212" s="96"/>
      <c r="D212" s="97"/>
      <c r="E212" s="115"/>
      <c r="F212" s="97"/>
    </row>
    <row r="213" spans="1:8" ht="82.8">
      <c r="A213" s="94">
        <v>7</v>
      </c>
      <c r="B213" s="95" t="s">
        <v>548</v>
      </c>
      <c r="C213" s="114" t="s">
        <v>7</v>
      </c>
      <c r="D213" s="97">
        <v>2</v>
      </c>
      <c r="E213" s="115"/>
      <c r="F213" s="97">
        <f>E213*D213</f>
        <v>0</v>
      </c>
    </row>
    <row r="214" spans="1:8" ht="15" customHeight="1" thickBot="1">
      <c r="A214" s="94"/>
      <c r="B214" s="118"/>
      <c r="C214" s="119"/>
      <c r="D214" s="120"/>
      <c r="E214" s="121"/>
      <c r="F214" s="120"/>
    </row>
    <row r="215" spans="1:8" s="93" customFormat="1" ht="15" customHeight="1" thickTop="1">
      <c r="A215" s="90"/>
      <c r="B215" s="91" t="s">
        <v>344</v>
      </c>
      <c r="C215" s="133"/>
      <c r="D215" s="134"/>
      <c r="E215" s="135"/>
      <c r="F215" s="134">
        <f>SUM(F201:F213)</f>
        <v>0</v>
      </c>
    </row>
    <row r="216" spans="1:8" ht="15" customHeight="1">
      <c r="A216" s="94"/>
      <c r="B216" s="110"/>
      <c r="C216" s="98"/>
      <c r="D216" s="98"/>
      <c r="E216" s="117"/>
      <c r="F216" s="98"/>
    </row>
    <row r="217" spans="1:8" s="93" customFormat="1" ht="15" customHeight="1">
      <c r="A217" s="90">
        <v>3</v>
      </c>
      <c r="B217" s="91" t="s">
        <v>366</v>
      </c>
      <c r="C217" s="133"/>
      <c r="D217" s="134"/>
      <c r="E217" s="135"/>
      <c r="F217" s="134"/>
    </row>
    <row r="218" spans="1:8" ht="15" customHeight="1">
      <c r="A218" s="94"/>
      <c r="B218" s="95"/>
      <c r="C218" s="96"/>
      <c r="D218" s="97"/>
      <c r="E218" s="115"/>
      <c r="F218" s="97"/>
    </row>
    <row r="219" spans="1:8">
      <c r="A219" s="112" t="s">
        <v>266</v>
      </c>
      <c r="B219" s="95" t="s">
        <v>267</v>
      </c>
      <c r="C219" s="112" t="s">
        <v>67</v>
      </c>
      <c r="D219" s="113" t="s">
        <v>68</v>
      </c>
      <c r="E219" s="113" t="s">
        <v>268</v>
      </c>
      <c r="F219" s="113" t="s">
        <v>269</v>
      </c>
    </row>
    <row r="220" spans="1:8" ht="52.5" customHeight="1">
      <c r="A220" s="94">
        <v>1</v>
      </c>
      <c r="B220" s="95" t="s">
        <v>543</v>
      </c>
      <c r="C220" s="114" t="s">
        <v>101</v>
      </c>
      <c r="D220" s="97">
        <v>21</v>
      </c>
      <c r="E220" s="115"/>
      <c r="F220" s="97">
        <f>E220*D220</f>
        <v>0</v>
      </c>
      <c r="H220" s="89">
        <f>(5.5*1.7)+(2.5*3.1)+(2.4*1.2)</f>
        <v>19.98</v>
      </c>
    </row>
    <row r="221" spans="1:8" ht="15" customHeight="1">
      <c r="A221" s="94"/>
      <c r="B221" s="95"/>
      <c r="C221" s="96"/>
      <c r="D221" s="97"/>
      <c r="E221" s="115"/>
      <c r="F221" s="97"/>
    </row>
    <row r="222" spans="1:8" ht="41.4">
      <c r="A222" s="94">
        <v>2</v>
      </c>
      <c r="B222" s="95" t="s">
        <v>345</v>
      </c>
      <c r="C222" s="114" t="s">
        <v>101</v>
      </c>
      <c r="D222" s="97">
        <v>20</v>
      </c>
      <c r="E222" s="115"/>
      <c r="F222" s="97">
        <f>E222*D222</f>
        <v>0</v>
      </c>
    </row>
    <row r="223" spans="1:8">
      <c r="A223" s="94"/>
      <c r="B223" s="110"/>
      <c r="C223" s="98"/>
      <c r="D223" s="98"/>
      <c r="E223" s="117"/>
      <c r="F223" s="97"/>
    </row>
    <row r="224" spans="1:8" ht="41.4">
      <c r="A224" s="94">
        <v>3</v>
      </c>
      <c r="B224" s="95" t="s">
        <v>346</v>
      </c>
      <c r="C224" s="114" t="s">
        <v>101</v>
      </c>
      <c r="D224" s="97">
        <v>24</v>
      </c>
      <c r="E224" s="115"/>
      <c r="F224" s="97">
        <f>E224*D224</f>
        <v>0</v>
      </c>
    </row>
    <row r="225" spans="1:9" ht="15" customHeight="1">
      <c r="A225" s="94"/>
      <c r="B225" s="95"/>
      <c r="C225" s="96"/>
      <c r="D225" s="97"/>
      <c r="E225" s="115"/>
      <c r="F225" s="97"/>
    </row>
    <row r="226" spans="1:9" ht="222.6" customHeight="1">
      <c r="A226" s="94">
        <v>4</v>
      </c>
      <c r="B226" s="95" t="s">
        <v>544</v>
      </c>
      <c r="C226" s="114" t="s">
        <v>101</v>
      </c>
      <c r="D226" s="97">
        <v>28</v>
      </c>
      <c r="E226" s="115"/>
      <c r="F226" s="97">
        <f>E226*D226</f>
        <v>0</v>
      </c>
    </row>
    <row r="227" spans="1:9" ht="222.6" customHeight="1">
      <c r="A227" s="94">
        <v>5</v>
      </c>
      <c r="B227" s="95" t="s">
        <v>546</v>
      </c>
      <c r="C227" s="114" t="s">
        <v>101</v>
      </c>
      <c r="D227" s="97">
        <v>12</v>
      </c>
      <c r="E227" s="115"/>
      <c r="F227" s="97">
        <f>E227*D227</f>
        <v>0</v>
      </c>
      <c r="I227" s="97">
        <f>9*0.6+(2*0.9+2.4)*1.4</f>
        <v>11.28</v>
      </c>
    </row>
    <row r="228" spans="1:9" ht="15" customHeight="1" thickBot="1">
      <c r="A228" s="94"/>
      <c r="B228" s="118"/>
      <c r="C228" s="119"/>
      <c r="D228" s="120"/>
      <c r="E228" s="121"/>
      <c r="F228" s="120"/>
    </row>
    <row r="229" spans="1:9" s="93" customFormat="1" ht="15" customHeight="1" thickTop="1">
      <c r="A229" s="90"/>
      <c r="B229" s="91" t="s">
        <v>367</v>
      </c>
      <c r="C229" s="133"/>
      <c r="D229" s="134"/>
      <c r="E229" s="135"/>
      <c r="F229" s="134">
        <f>SUM(F220:F227)</f>
        <v>0</v>
      </c>
    </row>
    <row r="230" spans="1:9" ht="15" customHeight="1">
      <c r="A230" s="94"/>
      <c r="B230" s="110"/>
      <c r="C230" s="98"/>
      <c r="D230" s="98"/>
      <c r="E230" s="117"/>
      <c r="F230" s="98"/>
    </row>
    <row r="231" spans="1:9" s="93" customFormat="1" ht="27.6">
      <c r="A231" s="90" t="s">
        <v>43</v>
      </c>
      <c r="B231" s="91" t="s">
        <v>265</v>
      </c>
      <c r="C231" s="92"/>
      <c r="D231" s="111"/>
      <c r="E231" s="132"/>
      <c r="F231" s="111"/>
    </row>
    <row r="232" spans="1:9" ht="55.2">
      <c r="A232" s="94"/>
      <c r="B232" s="116" t="s">
        <v>347</v>
      </c>
      <c r="C232" s="96"/>
      <c r="D232" s="98"/>
      <c r="E232" s="117"/>
      <c r="F232" s="98"/>
    </row>
    <row r="233" spans="1:9" ht="27.6">
      <c r="A233" s="94"/>
      <c r="B233" s="116" t="s">
        <v>348</v>
      </c>
      <c r="C233" s="96"/>
      <c r="D233" s="98"/>
      <c r="E233" s="117"/>
      <c r="F233" s="98"/>
    </row>
    <row r="234" spans="1:9" ht="15" customHeight="1">
      <c r="A234" s="94"/>
      <c r="B234" s="116"/>
      <c r="C234" s="96"/>
      <c r="D234" s="98"/>
      <c r="E234" s="117"/>
      <c r="F234" s="98"/>
    </row>
    <row r="235" spans="1:9" ht="15" customHeight="1">
      <c r="A235" s="94"/>
      <c r="B235" s="116" t="s">
        <v>349</v>
      </c>
      <c r="C235" s="96"/>
      <c r="D235" s="98"/>
      <c r="E235" s="117"/>
      <c r="F235" s="98"/>
    </row>
    <row r="236" spans="1:9" ht="15" customHeight="1">
      <c r="A236" s="94">
        <v>1</v>
      </c>
      <c r="B236" s="116" t="s">
        <v>350</v>
      </c>
      <c r="C236" s="114" t="s">
        <v>8</v>
      </c>
      <c r="D236" s="97">
        <v>1</v>
      </c>
      <c r="E236" s="127"/>
      <c r="F236" s="97">
        <f t="shared" ref="F236:F240" si="0">E236*D236</f>
        <v>0</v>
      </c>
    </row>
    <row r="237" spans="1:9" ht="15" customHeight="1">
      <c r="A237" s="94">
        <v>2</v>
      </c>
      <c r="B237" s="116" t="s">
        <v>351</v>
      </c>
      <c r="C237" s="114" t="s">
        <v>8</v>
      </c>
      <c r="D237" s="97">
        <v>1</v>
      </c>
      <c r="E237" s="127"/>
      <c r="F237" s="97">
        <f t="shared" si="0"/>
        <v>0</v>
      </c>
    </row>
    <row r="238" spans="1:9" ht="15" customHeight="1">
      <c r="A238" s="94">
        <v>3</v>
      </c>
      <c r="B238" s="116" t="s">
        <v>352</v>
      </c>
      <c r="C238" s="114" t="s">
        <v>8</v>
      </c>
      <c r="D238" s="97">
        <v>2</v>
      </c>
      <c r="E238" s="115"/>
      <c r="F238" s="97">
        <f t="shared" si="0"/>
        <v>0</v>
      </c>
    </row>
    <row r="239" spans="1:9" ht="15" customHeight="1">
      <c r="A239" s="94">
        <v>4</v>
      </c>
      <c r="B239" s="116" t="s">
        <v>353</v>
      </c>
      <c r="C239" s="114" t="s">
        <v>7</v>
      </c>
      <c r="D239" s="97">
        <v>1.9</v>
      </c>
      <c r="E239" s="115"/>
      <c r="F239" s="97">
        <f t="shared" si="0"/>
        <v>0</v>
      </c>
    </row>
    <row r="240" spans="1:9" ht="15" customHeight="1">
      <c r="A240" s="94">
        <v>5</v>
      </c>
      <c r="B240" s="116" t="s">
        <v>354</v>
      </c>
      <c r="C240" s="114" t="s">
        <v>8</v>
      </c>
      <c r="D240" s="97">
        <v>1</v>
      </c>
      <c r="E240" s="115"/>
      <c r="F240" s="97">
        <f t="shared" si="0"/>
        <v>0</v>
      </c>
    </row>
    <row r="241" spans="1:6" ht="15" customHeight="1">
      <c r="A241" s="89"/>
      <c r="B241" s="116"/>
      <c r="C241" s="114"/>
      <c r="D241" s="97"/>
      <c r="E241" s="115"/>
      <c r="F241" s="97"/>
    </row>
    <row r="242" spans="1:6" ht="15.75" customHeight="1">
      <c r="A242" s="89"/>
      <c r="B242" s="116" t="s">
        <v>355</v>
      </c>
      <c r="C242" s="114"/>
      <c r="D242" s="97"/>
      <c r="E242" s="115"/>
      <c r="F242" s="97"/>
    </row>
    <row r="243" spans="1:6">
      <c r="A243" s="94">
        <v>6</v>
      </c>
      <c r="B243" s="116" t="s">
        <v>350</v>
      </c>
      <c r="C243" s="114" t="s">
        <v>8</v>
      </c>
      <c r="D243" s="97">
        <v>1</v>
      </c>
      <c r="E243" s="127"/>
      <c r="F243" s="97">
        <f t="shared" ref="F243:F248" si="1">E243*D243</f>
        <v>0</v>
      </c>
    </row>
    <row r="244" spans="1:6">
      <c r="A244" s="94">
        <v>7</v>
      </c>
      <c r="B244" s="116" t="s">
        <v>351</v>
      </c>
      <c r="C244" s="114" t="s">
        <v>8</v>
      </c>
      <c r="D244" s="97">
        <v>1</v>
      </c>
      <c r="E244" s="127"/>
      <c r="F244" s="97">
        <f t="shared" si="1"/>
        <v>0</v>
      </c>
    </row>
    <row r="245" spans="1:6">
      <c r="A245" s="94">
        <v>8</v>
      </c>
      <c r="B245" s="116" t="s">
        <v>352</v>
      </c>
      <c r="C245" s="114" t="s">
        <v>8</v>
      </c>
      <c r="D245" s="97">
        <v>2</v>
      </c>
      <c r="E245" s="115"/>
      <c r="F245" s="97">
        <f t="shared" si="1"/>
        <v>0</v>
      </c>
    </row>
    <row r="246" spans="1:6">
      <c r="A246" s="94">
        <v>9</v>
      </c>
      <c r="B246" s="95" t="s">
        <v>545</v>
      </c>
      <c r="C246" s="114" t="s">
        <v>8</v>
      </c>
      <c r="D246" s="97">
        <v>1</v>
      </c>
      <c r="E246" s="115"/>
      <c r="F246" s="97">
        <f t="shared" si="1"/>
        <v>0</v>
      </c>
    </row>
    <row r="247" spans="1:6">
      <c r="A247" s="94">
        <v>10</v>
      </c>
      <c r="B247" s="116" t="s">
        <v>353</v>
      </c>
      <c r="C247" s="114" t="s">
        <v>7</v>
      </c>
      <c r="D247" s="97">
        <v>1.9</v>
      </c>
      <c r="E247" s="115"/>
      <c r="F247" s="97">
        <f t="shared" si="1"/>
        <v>0</v>
      </c>
    </row>
    <row r="248" spans="1:6">
      <c r="A248" s="94">
        <v>11</v>
      </c>
      <c r="B248" s="116" t="s">
        <v>356</v>
      </c>
      <c r="C248" s="114" t="s">
        <v>8</v>
      </c>
      <c r="D248" s="97">
        <v>1</v>
      </c>
      <c r="E248" s="115"/>
      <c r="F248" s="97">
        <f t="shared" si="1"/>
        <v>0</v>
      </c>
    </row>
    <row r="249" spans="1:6">
      <c r="B249" s="99"/>
      <c r="C249" s="100"/>
      <c r="D249" s="101"/>
      <c r="E249" s="122"/>
      <c r="F249" s="101"/>
    </row>
    <row r="250" spans="1:6">
      <c r="A250" s="94"/>
      <c r="B250" s="95" t="s">
        <v>357</v>
      </c>
      <c r="C250" s="96"/>
      <c r="D250" s="97"/>
      <c r="E250" s="115"/>
      <c r="F250" s="97"/>
    </row>
    <row r="251" spans="1:6" ht="199.2" customHeight="1">
      <c r="A251" s="94"/>
      <c r="B251" s="95" t="s">
        <v>365</v>
      </c>
      <c r="C251" s="96"/>
      <c r="D251" s="97"/>
      <c r="E251" s="115"/>
      <c r="F251" s="97"/>
    </row>
    <row r="252" spans="1:6" ht="262.2">
      <c r="A252" s="94"/>
      <c r="B252" s="95" t="s">
        <v>364</v>
      </c>
      <c r="C252" s="96"/>
      <c r="D252" s="97"/>
      <c r="E252" s="115"/>
      <c r="F252" s="97"/>
    </row>
    <row r="253" spans="1:6" ht="268.2" customHeight="1">
      <c r="A253" s="94"/>
      <c r="B253" s="95" t="s">
        <v>362</v>
      </c>
      <c r="C253" s="96"/>
      <c r="D253" s="97"/>
      <c r="E253" s="115"/>
      <c r="F253" s="97"/>
    </row>
    <row r="254" spans="1:6" ht="102.75" customHeight="1">
      <c r="A254" s="94"/>
      <c r="B254" s="95" t="s">
        <v>363</v>
      </c>
      <c r="C254" s="96"/>
      <c r="D254" s="97"/>
      <c r="E254" s="115"/>
      <c r="F254" s="97"/>
    </row>
    <row r="255" spans="1:6" ht="27.6">
      <c r="A255" s="94"/>
      <c r="B255" s="95" t="s">
        <v>361</v>
      </c>
      <c r="C255" s="96" t="s">
        <v>16</v>
      </c>
      <c r="D255" s="97">
        <v>1</v>
      </c>
      <c r="E255" s="115"/>
      <c r="F255" s="97">
        <f>E255*D255</f>
        <v>0</v>
      </c>
    </row>
    <row r="256" spans="1:6" ht="15" customHeight="1" thickBot="1">
      <c r="B256" s="118"/>
      <c r="C256" s="119"/>
      <c r="D256" s="120"/>
      <c r="E256" s="120"/>
      <c r="F256" s="120"/>
    </row>
    <row r="257" spans="1:6" s="93" customFormat="1" ht="15" customHeight="1" thickTop="1">
      <c r="A257" s="140"/>
      <c r="B257" s="91" t="s">
        <v>358</v>
      </c>
      <c r="C257" s="92"/>
      <c r="D257" s="111"/>
      <c r="E257" s="111"/>
      <c r="F257" s="134">
        <f>SUM(F236:F256)</f>
        <v>0</v>
      </c>
    </row>
  </sheetData>
  <sheetProtection selectLockedCells="1" selectUnlockedCells="1"/>
  <mergeCells count="2">
    <mergeCell ref="A1:F1"/>
    <mergeCell ref="A2:F2"/>
  </mergeCells>
  <pageMargins left="0.7" right="0.7" top="0.75" bottom="0.75" header="0.51180555555555551" footer="0.51180555555555551"/>
  <pageSetup paperSize="9" firstPageNumber="0" orientation="portrait" horizontalDpi="4294967293" verticalDpi="4294967293" r:id="rId1"/>
  <headerFooter alignWithMargins="0"/>
  <rowBreaks count="10" manualBreakCount="10">
    <brk id="21" max="16383" man="1"/>
    <brk id="54" max="5" man="1"/>
    <brk id="87" max="5" man="1"/>
    <brk id="109" max="5" man="1"/>
    <brk id="137" max="16383" man="1"/>
    <brk id="173" max="5" man="1"/>
    <brk id="183" max="5" man="1"/>
    <brk id="197" max="16383" man="1"/>
    <brk id="216" max="5" man="1"/>
    <brk id="23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B94E8-3A83-42B1-8C67-5E1028AA8FEC}">
  <sheetPr>
    <tabColor rgb="FF00B0F0"/>
  </sheetPr>
  <dimension ref="A2:J137"/>
  <sheetViews>
    <sheetView view="pageBreakPreview" topLeftCell="A31" zoomScaleNormal="85" zoomScaleSheetLayoutView="100" workbookViewId="0">
      <selection activeCell="I126" sqref="I126"/>
    </sheetView>
  </sheetViews>
  <sheetFormatPr defaultColWidth="9.109375" defaultRowHeight="15"/>
  <cols>
    <col min="1" max="2" width="3.6640625" style="207" customWidth="1"/>
    <col min="3" max="3" width="5.88671875" style="207" customWidth="1"/>
    <col min="4" max="4" width="73.88671875" style="215" customWidth="1"/>
    <col min="5" max="5" width="5.6640625" style="227" customWidth="1"/>
    <col min="6" max="6" width="3.88671875" style="227" customWidth="1"/>
    <col min="7" max="7" width="10" style="210" customWidth="1"/>
    <col min="8" max="8" width="10.88671875" style="210" customWidth="1"/>
    <col min="9" max="9" width="14" style="211" customWidth="1"/>
    <col min="10" max="10" width="16.5546875" style="211" customWidth="1"/>
    <col min="11" max="16384" width="9.109375" style="212"/>
  </cols>
  <sheetData>
    <row r="2" spans="1:10" ht="17.399999999999999">
      <c r="D2" s="208" t="s">
        <v>375</v>
      </c>
      <c r="E2" s="209"/>
      <c r="F2" s="209"/>
      <c r="I2" s="210"/>
    </row>
    <row r="3" spans="1:10" ht="17.399999999999999">
      <c r="D3" s="208" t="s">
        <v>209</v>
      </c>
      <c r="E3" s="209"/>
      <c r="F3" s="209"/>
      <c r="I3" s="210"/>
    </row>
    <row r="4" spans="1:10" ht="20.399999999999999">
      <c r="D4" s="213" t="s">
        <v>449</v>
      </c>
      <c r="E4" s="214"/>
      <c r="F4" s="209"/>
    </row>
    <row r="5" spans="1:10" ht="17.399999999999999">
      <c r="E5" s="209"/>
      <c r="F5" s="209"/>
    </row>
    <row r="6" spans="1:10" ht="17.399999999999999">
      <c r="E6" s="209"/>
      <c r="F6" s="209"/>
    </row>
    <row r="7" spans="1:10" ht="17.399999999999999">
      <c r="E7" s="209"/>
      <c r="F7" s="209"/>
    </row>
    <row r="8" spans="1:10" ht="20.399999999999999">
      <c r="D8" s="213" t="s">
        <v>377</v>
      </c>
      <c r="E8" s="209"/>
      <c r="F8" s="209"/>
    </row>
    <row r="9" spans="1:10" ht="17.399999999999999">
      <c r="E9" s="209"/>
      <c r="F9" s="209"/>
    </row>
    <row r="10" spans="1:10" ht="17.399999999999999">
      <c r="A10" s="216"/>
      <c r="B10" s="216"/>
      <c r="D10" s="217"/>
      <c r="E10" s="214"/>
      <c r="F10" s="209"/>
    </row>
    <row r="11" spans="1:10" ht="17.399999999999999">
      <c r="A11" s="216"/>
      <c r="B11" s="216"/>
      <c r="D11" s="217"/>
      <c r="E11" s="218"/>
      <c r="F11" s="209"/>
    </row>
    <row r="12" spans="1:10" ht="17.399999999999999">
      <c r="A12" s="216"/>
      <c r="B12" s="216"/>
      <c r="E12" s="214"/>
      <c r="F12" s="209"/>
    </row>
    <row r="13" spans="1:10" ht="17.399999999999999">
      <c r="A13" s="216"/>
      <c r="B13" s="216"/>
      <c r="D13" s="217"/>
      <c r="E13" s="214"/>
      <c r="F13" s="209"/>
    </row>
    <row r="14" spans="1:10" ht="17.399999999999999">
      <c r="A14" s="207" t="s">
        <v>378</v>
      </c>
      <c r="B14" s="216" t="s">
        <v>37</v>
      </c>
      <c r="C14" s="207" t="s">
        <v>379</v>
      </c>
      <c r="D14" s="217" t="s">
        <v>450</v>
      </c>
      <c r="E14" s="218"/>
      <c r="F14" s="209"/>
      <c r="J14" s="211">
        <f>J134</f>
        <v>0</v>
      </c>
    </row>
    <row r="15" spans="1:10" ht="17.399999999999999">
      <c r="C15" s="219"/>
      <c r="D15" s="220"/>
      <c r="E15" s="214"/>
      <c r="F15" s="209"/>
    </row>
    <row r="16" spans="1:10" ht="15.6" thickBot="1">
      <c r="C16" s="221" t="s">
        <v>382</v>
      </c>
      <c r="D16" s="222" t="s">
        <v>451</v>
      </c>
      <c r="E16" s="223"/>
      <c r="F16" s="224"/>
      <c r="G16" s="225"/>
      <c r="H16" s="225"/>
      <c r="I16" s="226"/>
      <c r="J16" s="226">
        <f>SUM(J14:J15)</f>
        <v>0</v>
      </c>
    </row>
    <row r="17" spans="1:10" ht="15.6" thickTop="1"/>
    <row r="19" spans="1:10">
      <c r="A19" s="207" t="s">
        <v>378</v>
      </c>
      <c r="D19" s="220"/>
    </row>
    <row r="20" spans="1:10">
      <c r="A20" s="207" t="s">
        <v>378</v>
      </c>
      <c r="C20" s="219"/>
      <c r="D20" s="220" t="s">
        <v>388</v>
      </c>
      <c r="E20" s="214"/>
      <c r="F20" s="214"/>
      <c r="G20" s="228" t="s">
        <v>385</v>
      </c>
      <c r="H20" s="228" t="s">
        <v>68</v>
      </c>
      <c r="I20" s="229" t="s">
        <v>386</v>
      </c>
      <c r="J20" s="229" t="s">
        <v>387</v>
      </c>
    </row>
    <row r="21" spans="1:10">
      <c r="A21" s="207" t="s">
        <v>378</v>
      </c>
      <c r="C21" s="219"/>
      <c r="D21" s="220"/>
      <c r="E21" s="214"/>
      <c r="F21" s="214"/>
    </row>
    <row r="22" spans="1:10">
      <c r="A22" s="207" t="s">
        <v>378</v>
      </c>
      <c r="B22" s="216" t="s">
        <v>389</v>
      </c>
      <c r="D22" s="220" t="s">
        <v>452</v>
      </c>
      <c r="E22" s="214"/>
      <c r="F22" s="214"/>
    </row>
    <row r="23" spans="1:10">
      <c r="A23" s="207" t="s">
        <v>378</v>
      </c>
      <c r="C23" s="219"/>
      <c r="D23" s="220"/>
      <c r="E23" s="214"/>
      <c r="F23" s="214"/>
    </row>
    <row r="24" spans="1:10">
      <c r="A24" s="207" t="s">
        <v>378</v>
      </c>
      <c r="C24" s="230"/>
      <c r="D24" s="215" t="s">
        <v>388</v>
      </c>
      <c r="E24" s="231"/>
      <c r="F24" s="231"/>
      <c r="G24" s="232"/>
      <c r="H24" s="232"/>
    </row>
    <row r="25" spans="1:10">
      <c r="A25" s="207" t="s">
        <v>378</v>
      </c>
      <c r="C25" s="230"/>
      <c r="E25" s="231"/>
      <c r="F25" s="231"/>
      <c r="G25" s="232"/>
      <c r="H25" s="232"/>
    </row>
    <row r="26" spans="1:10" ht="135">
      <c r="A26" s="207" t="s">
        <v>378</v>
      </c>
      <c r="C26" s="231" t="s">
        <v>0</v>
      </c>
      <c r="D26" s="233" t="s">
        <v>453</v>
      </c>
      <c r="E26" s="234"/>
      <c r="F26" s="235"/>
      <c r="G26" s="232" t="s">
        <v>8</v>
      </c>
      <c r="H26" s="232">
        <v>1</v>
      </c>
      <c r="J26" s="211">
        <f>H26*I26</f>
        <v>0</v>
      </c>
    </row>
    <row r="27" spans="1:10">
      <c r="A27" s="207" t="s">
        <v>378</v>
      </c>
      <c r="C27" s="230"/>
      <c r="D27" s="236"/>
      <c r="E27" s="234"/>
      <c r="F27" s="235"/>
      <c r="G27" s="232"/>
      <c r="H27" s="232"/>
      <c r="J27" s="237"/>
    </row>
    <row r="28" spans="1:10" ht="105">
      <c r="A28" s="207" t="s">
        <v>378</v>
      </c>
      <c r="C28" s="230" t="s">
        <v>2</v>
      </c>
      <c r="D28" s="233" t="s">
        <v>454</v>
      </c>
      <c r="E28" s="231"/>
      <c r="F28" s="231"/>
      <c r="G28" s="232" t="s">
        <v>8</v>
      </c>
      <c r="H28" s="232">
        <v>1</v>
      </c>
      <c r="J28" s="211">
        <f>H28*I28</f>
        <v>0</v>
      </c>
    </row>
    <row r="29" spans="1:10">
      <c r="C29" s="230"/>
      <c r="E29" s="231"/>
      <c r="F29" s="231"/>
      <c r="G29" s="232"/>
      <c r="H29" s="232"/>
    </row>
    <row r="30" spans="1:10">
      <c r="A30" s="207" t="s">
        <v>378</v>
      </c>
      <c r="C30" s="231" t="s">
        <v>3</v>
      </c>
      <c r="D30" s="233" t="s">
        <v>455</v>
      </c>
      <c r="E30" s="234"/>
      <c r="F30" s="234"/>
      <c r="G30" s="238" t="s">
        <v>8</v>
      </c>
      <c r="H30" s="232">
        <v>2</v>
      </c>
      <c r="J30" s="211">
        <f>H30*I30</f>
        <v>0</v>
      </c>
    </row>
    <row r="31" spans="1:10">
      <c r="A31" s="207" t="s">
        <v>378</v>
      </c>
      <c r="C31" s="230"/>
      <c r="E31" s="231"/>
      <c r="F31" s="231"/>
      <c r="G31" s="232"/>
      <c r="H31" s="232"/>
    </row>
    <row r="32" spans="1:10">
      <c r="A32" s="207" t="s">
        <v>378</v>
      </c>
      <c r="C32" s="231" t="s">
        <v>4</v>
      </c>
      <c r="D32" s="233" t="s">
        <v>456</v>
      </c>
      <c r="E32" s="234"/>
      <c r="F32" s="239"/>
      <c r="G32" s="238" t="s">
        <v>8</v>
      </c>
      <c r="H32" s="232">
        <v>2</v>
      </c>
      <c r="J32" s="211">
        <f>H32*I32</f>
        <v>0</v>
      </c>
    </row>
    <row r="33" spans="1:10">
      <c r="A33" s="207" t="s">
        <v>378</v>
      </c>
      <c r="C33" s="231"/>
      <c r="E33" s="231"/>
      <c r="F33" s="231"/>
      <c r="G33" s="232"/>
      <c r="H33" s="232"/>
    </row>
    <row r="34" spans="1:10">
      <c r="A34" s="207" t="s">
        <v>378</v>
      </c>
      <c r="C34" s="231" t="s">
        <v>13</v>
      </c>
      <c r="D34" s="215" t="s">
        <v>457</v>
      </c>
      <c r="E34" s="231"/>
      <c r="G34" s="232" t="s">
        <v>8</v>
      </c>
      <c r="H34" s="232">
        <v>2</v>
      </c>
      <c r="J34" s="211">
        <f>H34*I34</f>
        <v>0</v>
      </c>
    </row>
    <row r="35" spans="1:10">
      <c r="A35" s="207" t="s">
        <v>378</v>
      </c>
      <c r="C35" s="231"/>
      <c r="E35" s="231"/>
      <c r="G35" s="232"/>
      <c r="H35" s="232"/>
      <c r="I35" s="240"/>
    </row>
    <row r="36" spans="1:10">
      <c r="A36" s="207" t="s">
        <v>378</v>
      </c>
      <c r="C36" s="231" t="s">
        <v>20</v>
      </c>
      <c r="D36" s="215" t="s">
        <v>458</v>
      </c>
      <c r="E36" s="231"/>
      <c r="G36" s="232" t="s">
        <v>8</v>
      </c>
      <c r="H36" s="232">
        <v>1</v>
      </c>
      <c r="J36" s="211">
        <f>H36*I36</f>
        <v>0</v>
      </c>
    </row>
    <row r="37" spans="1:10">
      <c r="A37" s="207" t="s">
        <v>378</v>
      </c>
      <c r="C37" s="231"/>
      <c r="E37" s="231"/>
      <c r="G37" s="232"/>
      <c r="H37" s="232"/>
      <c r="I37" s="240"/>
    </row>
    <row r="38" spans="1:10" ht="52.5" customHeight="1">
      <c r="A38" s="207" t="s">
        <v>378</v>
      </c>
      <c r="C38" s="231" t="s">
        <v>21</v>
      </c>
      <c r="D38" s="215" t="s">
        <v>459</v>
      </c>
      <c r="E38" s="241"/>
      <c r="G38" s="232" t="s">
        <v>7</v>
      </c>
      <c r="H38" s="232">
        <v>35</v>
      </c>
      <c r="J38" s="211">
        <f>H38*I38</f>
        <v>0</v>
      </c>
    </row>
    <row r="39" spans="1:10">
      <c r="A39" s="207" t="s">
        <v>378</v>
      </c>
      <c r="C39" s="231"/>
      <c r="E39" s="231"/>
      <c r="G39" s="232"/>
      <c r="H39" s="232"/>
      <c r="I39" s="240"/>
    </row>
    <row r="40" spans="1:10" ht="56.25" customHeight="1">
      <c r="A40" s="207" t="s">
        <v>378</v>
      </c>
      <c r="C40" s="231" t="s">
        <v>58</v>
      </c>
      <c r="D40" s="233" t="s">
        <v>460</v>
      </c>
      <c r="E40" s="231"/>
      <c r="G40" s="232" t="s">
        <v>7</v>
      </c>
      <c r="H40" s="232">
        <v>4</v>
      </c>
      <c r="J40" s="211">
        <f>H40*I40</f>
        <v>0</v>
      </c>
    </row>
    <row r="41" spans="1:10">
      <c r="A41" s="207" t="s">
        <v>378</v>
      </c>
      <c r="C41" s="231"/>
      <c r="E41" s="231"/>
      <c r="F41" s="231"/>
      <c r="G41" s="232"/>
      <c r="H41" s="240"/>
    </row>
    <row r="42" spans="1:10" ht="58.5" customHeight="1">
      <c r="A42" s="207" t="s">
        <v>378</v>
      </c>
      <c r="C42" s="231" t="s">
        <v>62</v>
      </c>
      <c r="D42" s="233" t="s">
        <v>461</v>
      </c>
      <c r="E42" s="241"/>
      <c r="G42" s="232" t="s">
        <v>8</v>
      </c>
      <c r="H42" s="232">
        <v>6</v>
      </c>
      <c r="J42" s="211">
        <f>H42*I42</f>
        <v>0</v>
      </c>
    </row>
    <row r="43" spans="1:10">
      <c r="A43" s="207" t="s">
        <v>378</v>
      </c>
      <c r="C43" s="231"/>
      <c r="E43" s="231"/>
      <c r="G43" s="232"/>
      <c r="H43" s="232"/>
      <c r="I43" s="240"/>
    </row>
    <row r="44" spans="1:10" ht="56.25" customHeight="1">
      <c r="A44" s="207" t="s">
        <v>378</v>
      </c>
      <c r="C44" s="231" t="s">
        <v>63</v>
      </c>
      <c r="D44" s="215" t="s">
        <v>462</v>
      </c>
      <c r="E44" s="241"/>
      <c r="G44" s="232" t="s">
        <v>7</v>
      </c>
      <c r="H44" s="232">
        <v>17</v>
      </c>
      <c r="J44" s="211">
        <f>H44*I44</f>
        <v>0</v>
      </c>
    </row>
    <row r="45" spans="1:10">
      <c r="A45" s="207" t="s">
        <v>378</v>
      </c>
      <c r="C45" s="231"/>
      <c r="E45" s="231"/>
      <c r="G45" s="232"/>
      <c r="H45" s="232"/>
      <c r="I45" s="240"/>
    </row>
    <row r="46" spans="1:10" ht="51.75" customHeight="1">
      <c r="A46" s="207" t="s">
        <v>378</v>
      </c>
      <c r="C46" s="231" t="s">
        <v>64</v>
      </c>
      <c r="D46" s="215" t="s">
        <v>463</v>
      </c>
      <c r="E46" s="241"/>
      <c r="G46" s="232" t="s">
        <v>8</v>
      </c>
      <c r="H46" s="232">
        <v>9</v>
      </c>
      <c r="J46" s="211">
        <f>H46*I46</f>
        <v>0</v>
      </c>
    </row>
    <row r="47" spans="1:10">
      <c r="A47" s="207" t="s">
        <v>378</v>
      </c>
      <c r="C47" s="231"/>
      <c r="E47" s="231"/>
      <c r="G47" s="232"/>
      <c r="H47" s="232"/>
      <c r="I47" s="240"/>
    </row>
    <row r="48" spans="1:10" ht="54.75" customHeight="1">
      <c r="A48" s="207" t="s">
        <v>378</v>
      </c>
      <c r="C48" s="231" t="s">
        <v>65</v>
      </c>
      <c r="D48" s="215" t="s">
        <v>464</v>
      </c>
      <c r="E48" s="241"/>
      <c r="G48" s="232" t="s">
        <v>8</v>
      </c>
      <c r="H48" s="232">
        <v>2</v>
      </c>
      <c r="J48" s="211">
        <f>H48*I48</f>
        <v>0</v>
      </c>
    </row>
    <row r="49" spans="1:10">
      <c r="A49" s="207" t="s">
        <v>378</v>
      </c>
      <c r="C49" s="231"/>
      <c r="E49" s="231"/>
      <c r="G49" s="232"/>
      <c r="H49" s="232"/>
      <c r="I49" s="240"/>
    </row>
    <row r="50" spans="1:10" ht="36.75" customHeight="1">
      <c r="A50" s="207" t="s">
        <v>378</v>
      </c>
      <c r="C50" s="231" t="s">
        <v>69</v>
      </c>
      <c r="D50" s="215" t="s">
        <v>465</v>
      </c>
      <c r="E50" s="241"/>
      <c r="G50" s="232" t="s">
        <v>8</v>
      </c>
      <c r="H50" s="232">
        <v>2</v>
      </c>
      <c r="J50" s="211">
        <f>H50*I50</f>
        <v>0</v>
      </c>
    </row>
    <row r="51" spans="1:10">
      <c r="A51" s="207" t="s">
        <v>378</v>
      </c>
      <c r="C51" s="231"/>
      <c r="E51" s="231"/>
      <c r="G51" s="232"/>
      <c r="H51" s="232"/>
      <c r="I51" s="240"/>
    </row>
    <row r="52" spans="1:10">
      <c r="A52" s="207" t="s">
        <v>378</v>
      </c>
      <c r="C52" s="231" t="s">
        <v>70</v>
      </c>
      <c r="D52" s="215" t="s">
        <v>466</v>
      </c>
      <c r="E52" s="231"/>
      <c r="G52" s="232" t="s">
        <v>7</v>
      </c>
      <c r="H52" s="232">
        <v>32</v>
      </c>
      <c r="J52" s="211">
        <f>H52*I52</f>
        <v>0</v>
      </c>
    </row>
    <row r="53" spans="1:10">
      <c r="A53" s="207" t="s">
        <v>378</v>
      </c>
      <c r="C53" s="231"/>
      <c r="E53" s="231"/>
      <c r="G53" s="232"/>
      <c r="H53" s="232"/>
      <c r="I53" s="240"/>
    </row>
    <row r="54" spans="1:10">
      <c r="A54" s="207" t="s">
        <v>378</v>
      </c>
      <c r="C54" s="231" t="s">
        <v>71</v>
      </c>
      <c r="D54" s="215" t="s">
        <v>467</v>
      </c>
      <c r="E54" s="231"/>
      <c r="G54" s="232" t="s">
        <v>7</v>
      </c>
      <c r="H54" s="232">
        <v>4</v>
      </c>
      <c r="J54" s="211">
        <f>H54*I54</f>
        <v>0</v>
      </c>
    </row>
    <row r="55" spans="1:10">
      <c r="A55" s="207" t="s">
        <v>378</v>
      </c>
      <c r="C55" s="231"/>
      <c r="E55" s="231"/>
      <c r="G55" s="232"/>
      <c r="H55" s="232"/>
      <c r="I55" s="240"/>
    </row>
    <row r="56" spans="1:10">
      <c r="A56" s="207" t="s">
        <v>378</v>
      </c>
      <c r="C56" s="231" t="s">
        <v>72</v>
      </c>
      <c r="D56" s="215" t="s">
        <v>468</v>
      </c>
      <c r="E56" s="231"/>
      <c r="G56" s="232" t="s">
        <v>8</v>
      </c>
      <c r="H56" s="232">
        <v>4</v>
      </c>
      <c r="J56" s="211">
        <f>H56*I56</f>
        <v>0</v>
      </c>
    </row>
    <row r="57" spans="1:10">
      <c r="A57" s="207" t="s">
        <v>378</v>
      </c>
      <c r="C57" s="231"/>
      <c r="E57" s="231"/>
      <c r="G57" s="232"/>
      <c r="H57" s="242"/>
      <c r="I57" s="240"/>
    </row>
    <row r="58" spans="1:10">
      <c r="A58" s="207" t="s">
        <v>378</v>
      </c>
      <c r="C58" s="231" t="s">
        <v>73</v>
      </c>
      <c r="D58" s="215" t="s">
        <v>469</v>
      </c>
      <c r="E58" s="231"/>
      <c r="G58" s="232" t="s">
        <v>7</v>
      </c>
      <c r="H58" s="232">
        <v>6</v>
      </c>
      <c r="J58" s="211">
        <f>H58*I58</f>
        <v>0</v>
      </c>
    </row>
    <row r="59" spans="1:10">
      <c r="A59" s="207" t="s">
        <v>378</v>
      </c>
      <c r="C59" s="231"/>
      <c r="E59" s="231"/>
      <c r="G59" s="232"/>
      <c r="H59" s="242"/>
      <c r="I59" s="240"/>
    </row>
    <row r="60" spans="1:10">
      <c r="A60" s="207" t="s">
        <v>378</v>
      </c>
      <c r="C60" s="231" t="s">
        <v>74</v>
      </c>
      <c r="D60" s="215" t="s">
        <v>470</v>
      </c>
      <c r="E60" s="231"/>
      <c r="G60" s="232" t="s">
        <v>16</v>
      </c>
      <c r="H60" s="232">
        <v>1</v>
      </c>
      <c r="J60" s="211">
        <f>H60*I60</f>
        <v>0</v>
      </c>
    </row>
    <row r="61" spans="1:10">
      <c r="A61" s="207" t="s">
        <v>378</v>
      </c>
      <c r="C61" s="231"/>
      <c r="E61" s="231"/>
      <c r="G61" s="232"/>
      <c r="H61" s="232"/>
      <c r="I61" s="232"/>
    </row>
    <row r="62" spans="1:10">
      <c r="A62" s="207" t="s">
        <v>378</v>
      </c>
      <c r="C62" s="231" t="s">
        <v>75</v>
      </c>
      <c r="D62" s="215" t="s">
        <v>471</v>
      </c>
      <c r="E62" s="231"/>
      <c r="G62" s="232" t="s">
        <v>16</v>
      </c>
      <c r="H62" s="232">
        <v>1</v>
      </c>
      <c r="J62" s="211">
        <f>H62*I62</f>
        <v>0</v>
      </c>
    </row>
    <row r="63" spans="1:10">
      <c r="A63" s="207" t="s">
        <v>378</v>
      </c>
      <c r="C63" s="231"/>
      <c r="E63" s="231"/>
      <c r="G63" s="232"/>
      <c r="H63" s="232"/>
      <c r="I63" s="232"/>
    </row>
    <row r="64" spans="1:10" ht="30">
      <c r="A64" s="207" t="s">
        <v>378</v>
      </c>
      <c r="C64" s="231" t="s">
        <v>76</v>
      </c>
      <c r="D64" s="233" t="s">
        <v>472</v>
      </c>
      <c r="E64" s="234"/>
      <c r="G64" s="232" t="s">
        <v>7</v>
      </c>
      <c r="H64" s="232">
        <v>5</v>
      </c>
      <c r="J64" s="211">
        <f>H64*I64</f>
        <v>0</v>
      </c>
    </row>
    <row r="65" spans="1:10" ht="16.8">
      <c r="A65" s="207" t="s">
        <v>378</v>
      </c>
      <c r="C65" s="231"/>
      <c r="D65" s="236" t="s">
        <v>473</v>
      </c>
      <c r="E65" s="234"/>
      <c r="F65" s="235"/>
    </row>
    <row r="66" spans="1:10">
      <c r="A66" s="207" t="s">
        <v>378</v>
      </c>
      <c r="C66" s="231"/>
      <c r="D66" s="236"/>
      <c r="E66" s="234"/>
      <c r="F66" s="235"/>
      <c r="G66" s="232"/>
      <c r="H66" s="232"/>
    </row>
    <row r="67" spans="1:10" ht="21.75" customHeight="1">
      <c r="A67" s="207" t="s">
        <v>378</v>
      </c>
      <c r="C67" s="231" t="s">
        <v>77</v>
      </c>
      <c r="D67" s="236" t="s">
        <v>474</v>
      </c>
      <c r="E67" s="234"/>
      <c r="F67" s="235"/>
      <c r="G67" s="232"/>
      <c r="H67" s="232"/>
    </row>
    <row r="68" spans="1:10" ht="16.8">
      <c r="A68" s="207" t="s">
        <v>378</v>
      </c>
      <c r="C68" s="231"/>
      <c r="D68" s="236" t="s">
        <v>475</v>
      </c>
      <c r="E68" s="234"/>
      <c r="F68" s="235"/>
      <c r="G68" s="232" t="s">
        <v>7</v>
      </c>
      <c r="H68" s="232">
        <v>15</v>
      </c>
      <c r="J68" s="211">
        <f t="shared" ref="J68:J69" si="0">H68*I68</f>
        <v>0</v>
      </c>
    </row>
    <row r="69" spans="1:10" ht="16.8">
      <c r="A69" s="207" t="s">
        <v>378</v>
      </c>
      <c r="C69" s="231"/>
      <c r="D69" s="236" t="s">
        <v>476</v>
      </c>
      <c r="E69" s="234"/>
      <c r="F69" s="235"/>
      <c r="G69" s="232" t="s">
        <v>7</v>
      </c>
      <c r="H69" s="232">
        <v>35</v>
      </c>
      <c r="J69" s="211">
        <f t="shared" si="0"/>
        <v>0</v>
      </c>
    </row>
    <row r="70" spans="1:10">
      <c r="A70" s="207" t="s">
        <v>378</v>
      </c>
      <c r="C70" s="231"/>
      <c r="D70" s="236"/>
      <c r="E70" s="234"/>
      <c r="F70" s="235"/>
      <c r="G70" s="232"/>
      <c r="H70" s="232"/>
    </row>
    <row r="71" spans="1:10" ht="16.8">
      <c r="A71" s="207" t="s">
        <v>378</v>
      </c>
      <c r="C71" s="231" t="s">
        <v>78</v>
      </c>
      <c r="D71" s="233" t="s">
        <v>477</v>
      </c>
      <c r="E71" s="234"/>
      <c r="F71" s="239"/>
      <c r="G71" s="232" t="s">
        <v>7</v>
      </c>
      <c r="H71" s="232">
        <v>35</v>
      </c>
      <c r="J71" s="211">
        <f>H71*I71</f>
        <v>0</v>
      </c>
    </row>
    <row r="72" spans="1:10">
      <c r="A72" s="207" t="s">
        <v>378</v>
      </c>
      <c r="C72" s="231"/>
      <c r="D72" s="233"/>
      <c r="E72" s="234"/>
      <c r="F72" s="235"/>
      <c r="G72" s="232"/>
      <c r="H72" s="232"/>
    </row>
    <row r="73" spans="1:10" ht="16.8">
      <c r="A73" s="207" t="s">
        <v>378</v>
      </c>
      <c r="C73" s="231" t="s">
        <v>79</v>
      </c>
      <c r="D73" s="233" t="s">
        <v>478</v>
      </c>
      <c r="E73" s="234"/>
      <c r="F73" s="239"/>
      <c r="G73" s="232" t="s">
        <v>7</v>
      </c>
      <c r="H73" s="232">
        <v>32</v>
      </c>
      <c r="J73" s="211">
        <f>H73*I73</f>
        <v>0</v>
      </c>
    </row>
    <row r="74" spans="1:10">
      <c r="A74" s="207" t="s">
        <v>378</v>
      </c>
      <c r="C74" s="231"/>
      <c r="D74" s="236"/>
      <c r="E74" s="234"/>
      <c r="F74" s="235"/>
      <c r="G74" s="232"/>
      <c r="H74" s="232"/>
    </row>
    <row r="75" spans="1:10" ht="46.8">
      <c r="A75" s="207" t="s">
        <v>378</v>
      </c>
      <c r="C75" s="231" t="s">
        <v>80</v>
      </c>
      <c r="D75" s="236" t="s">
        <v>479</v>
      </c>
      <c r="E75" s="234"/>
      <c r="F75" s="235"/>
      <c r="G75" s="232" t="s">
        <v>16</v>
      </c>
      <c r="H75" s="243">
        <v>1</v>
      </c>
      <c r="J75" s="211">
        <f>H75*I75</f>
        <v>0</v>
      </c>
    </row>
    <row r="76" spans="1:10">
      <c r="A76" s="207" t="s">
        <v>378</v>
      </c>
      <c r="C76" s="231"/>
      <c r="D76" s="236"/>
      <c r="E76" s="234"/>
      <c r="F76" s="235"/>
      <c r="G76" s="232"/>
      <c r="H76" s="232"/>
    </row>
    <row r="77" spans="1:10" ht="30">
      <c r="A77" s="207" t="s">
        <v>378</v>
      </c>
      <c r="C77" s="231" t="s">
        <v>81</v>
      </c>
      <c r="D77" s="233" t="s">
        <v>480</v>
      </c>
      <c r="E77" s="234"/>
      <c r="F77" s="235"/>
      <c r="G77" s="232" t="s">
        <v>7</v>
      </c>
      <c r="H77" s="232">
        <v>4</v>
      </c>
      <c r="J77" s="211">
        <f>H77*I77</f>
        <v>0</v>
      </c>
    </row>
    <row r="78" spans="1:10">
      <c r="A78" s="207" t="s">
        <v>378</v>
      </c>
      <c r="C78" s="231"/>
      <c r="D78" s="236" t="s">
        <v>481</v>
      </c>
      <c r="E78" s="234"/>
      <c r="F78" s="235"/>
      <c r="G78" s="212"/>
      <c r="H78" s="212"/>
    </row>
    <row r="79" spans="1:10">
      <c r="A79" s="207" t="s">
        <v>378</v>
      </c>
      <c r="C79" s="244"/>
      <c r="D79" s="236"/>
      <c r="E79" s="245"/>
      <c r="F79" s="246"/>
      <c r="G79" s="232"/>
      <c r="H79" s="232"/>
    </row>
    <row r="80" spans="1:10" ht="45">
      <c r="A80" s="207" t="s">
        <v>378</v>
      </c>
      <c r="C80" s="231" t="s">
        <v>82</v>
      </c>
      <c r="D80" s="233" t="s">
        <v>482</v>
      </c>
      <c r="E80" s="234"/>
      <c r="F80" s="235"/>
      <c r="G80" s="232" t="s">
        <v>7</v>
      </c>
      <c r="H80" s="232">
        <v>5</v>
      </c>
      <c r="J80" s="211">
        <f>H80*I80</f>
        <v>0</v>
      </c>
    </row>
    <row r="81" spans="1:10">
      <c r="A81" s="207" t="s">
        <v>378</v>
      </c>
      <c r="C81" s="231"/>
      <c r="D81" s="236" t="s">
        <v>483</v>
      </c>
      <c r="E81" s="234"/>
      <c r="F81" s="235"/>
    </row>
    <row r="82" spans="1:10">
      <c r="A82" s="207" t="s">
        <v>378</v>
      </c>
      <c r="C82" s="231"/>
      <c r="D82" s="233"/>
      <c r="E82" s="234"/>
      <c r="F82" s="235"/>
      <c r="G82" s="232"/>
      <c r="H82" s="232"/>
    </row>
    <row r="83" spans="1:10" ht="30">
      <c r="C83" s="247" t="s">
        <v>83</v>
      </c>
      <c r="D83" s="248" t="s">
        <v>484</v>
      </c>
      <c r="E83" s="247"/>
      <c r="F83" s="247"/>
      <c r="G83" s="249" t="s">
        <v>16</v>
      </c>
      <c r="H83" s="249">
        <v>1</v>
      </c>
      <c r="I83" s="250"/>
      <c r="J83" s="211">
        <f t="shared" ref="J83" si="1">H83*I83</f>
        <v>0</v>
      </c>
    </row>
    <row r="84" spans="1:10">
      <c r="C84" s="251"/>
      <c r="D84" s="248" t="s">
        <v>485</v>
      </c>
      <c r="E84" s="247" t="s">
        <v>8</v>
      </c>
      <c r="F84" s="247">
        <v>1</v>
      </c>
      <c r="G84" s="252"/>
      <c r="H84" s="252"/>
      <c r="I84" s="250"/>
    </row>
    <row r="85" spans="1:10" ht="20.25" customHeight="1">
      <c r="C85" s="251"/>
      <c r="D85" s="248" t="s">
        <v>486</v>
      </c>
      <c r="E85" s="247" t="s">
        <v>8</v>
      </c>
      <c r="F85" s="247">
        <v>1</v>
      </c>
      <c r="G85" s="252"/>
      <c r="H85" s="252"/>
      <c r="I85" s="250"/>
    </row>
    <row r="86" spans="1:10">
      <c r="C86" s="251"/>
      <c r="D86" s="248" t="s">
        <v>487</v>
      </c>
      <c r="E86" s="247" t="s">
        <v>8</v>
      </c>
      <c r="F86" s="247">
        <v>1</v>
      </c>
      <c r="G86" s="252"/>
      <c r="H86" s="252"/>
      <c r="I86" s="250"/>
    </row>
    <row r="87" spans="1:10">
      <c r="C87" s="251"/>
      <c r="D87" s="248" t="s">
        <v>488</v>
      </c>
      <c r="E87" s="247" t="s">
        <v>8</v>
      </c>
      <c r="F87" s="247">
        <v>1</v>
      </c>
      <c r="G87" s="252"/>
      <c r="H87" s="252"/>
      <c r="I87" s="250"/>
    </row>
    <row r="88" spans="1:10">
      <c r="C88" s="251"/>
      <c r="D88" s="248" t="s">
        <v>489</v>
      </c>
      <c r="E88" s="247" t="s">
        <v>8</v>
      </c>
      <c r="F88" s="247">
        <v>3</v>
      </c>
      <c r="G88" s="252"/>
      <c r="H88" s="252"/>
      <c r="I88" s="250"/>
    </row>
    <row r="89" spans="1:10">
      <c r="C89" s="251"/>
      <c r="D89" s="248" t="s">
        <v>490</v>
      </c>
      <c r="E89" s="247" t="s">
        <v>8</v>
      </c>
      <c r="F89" s="247">
        <v>2</v>
      </c>
      <c r="G89" s="252"/>
      <c r="H89" s="252"/>
      <c r="I89" s="250"/>
    </row>
    <row r="90" spans="1:10">
      <c r="C90" s="251"/>
      <c r="D90" s="248" t="s">
        <v>491</v>
      </c>
      <c r="E90" s="247" t="s">
        <v>8</v>
      </c>
      <c r="F90" s="247">
        <v>1</v>
      </c>
      <c r="G90" s="252"/>
      <c r="H90" s="252"/>
      <c r="I90" s="250"/>
    </row>
    <row r="91" spans="1:10">
      <c r="C91" s="251"/>
      <c r="D91" s="248" t="s">
        <v>492</v>
      </c>
      <c r="E91" s="247" t="s">
        <v>8</v>
      </c>
      <c r="F91" s="247">
        <v>4</v>
      </c>
      <c r="G91" s="252"/>
      <c r="H91" s="252"/>
      <c r="I91" s="250"/>
    </row>
    <row r="92" spans="1:10">
      <c r="C92" s="251"/>
      <c r="D92" s="248" t="s">
        <v>493</v>
      </c>
      <c r="E92" s="247" t="s">
        <v>8</v>
      </c>
      <c r="F92" s="247">
        <v>1</v>
      </c>
      <c r="G92" s="252"/>
      <c r="H92" s="252"/>
      <c r="I92" s="250"/>
    </row>
    <row r="93" spans="1:10">
      <c r="C93" s="251"/>
      <c r="D93" s="248" t="s">
        <v>494</v>
      </c>
      <c r="E93" s="247" t="s">
        <v>8</v>
      </c>
      <c r="F93" s="247">
        <v>1</v>
      </c>
      <c r="G93" s="252"/>
      <c r="H93" s="252"/>
      <c r="I93" s="250"/>
    </row>
    <row r="94" spans="1:10">
      <c r="C94" s="251"/>
      <c r="D94" s="248" t="s">
        <v>495</v>
      </c>
      <c r="E94" s="247" t="s">
        <v>8</v>
      </c>
      <c r="F94" s="247">
        <v>1</v>
      </c>
      <c r="G94" s="252"/>
      <c r="H94" s="252"/>
      <c r="I94" s="250"/>
    </row>
    <row r="95" spans="1:10">
      <c r="C95" s="251"/>
      <c r="D95" s="248" t="s">
        <v>496</v>
      </c>
      <c r="E95" s="247" t="s">
        <v>8</v>
      </c>
      <c r="F95" s="247">
        <v>1</v>
      </c>
      <c r="G95" s="252"/>
      <c r="H95" s="252"/>
      <c r="I95" s="250"/>
    </row>
    <row r="96" spans="1:10">
      <c r="C96" s="251"/>
      <c r="D96" s="248" t="s">
        <v>497</v>
      </c>
      <c r="E96" s="247" t="s">
        <v>8</v>
      </c>
      <c r="F96" s="247">
        <v>1</v>
      </c>
      <c r="G96" s="252"/>
      <c r="H96" s="252"/>
      <c r="I96" s="250"/>
    </row>
    <row r="97" spans="3:10">
      <c r="C97" s="251"/>
      <c r="D97" s="248" t="s">
        <v>498</v>
      </c>
      <c r="E97" s="247" t="s">
        <v>8</v>
      </c>
      <c r="F97" s="247">
        <v>1</v>
      </c>
      <c r="G97" s="252"/>
      <c r="H97" s="252"/>
      <c r="I97" s="250"/>
    </row>
    <row r="98" spans="3:10">
      <c r="C98" s="251"/>
      <c r="D98" s="248" t="s">
        <v>499</v>
      </c>
      <c r="E98" s="247" t="s">
        <v>8</v>
      </c>
      <c r="F98" s="247">
        <v>1</v>
      </c>
      <c r="G98" s="252"/>
      <c r="H98" s="252"/>
      <c r="I98" s="250"/>
    </row>
    <row r="99" spans="3:10">
      <c r="C99" s="251"/>
      <c r="D99" s="248" t="s">
        <v>500</v>
      </c>
      <c r="E99" s="247" t="s">
        <v>8</v>
      </c>
      <c r="F99" s="247">
        <v>1</v>
      </c>
      <c r="G99" s="252"/>
      <c r="H99" s="252"/>
      <c r="I99" s="250"/>
    </row>
    <row r="100" spans="3:10">
      <c r="C100" s="251"/>
      <c r="D100" s="248" t="s">
        <v>501</v>
      </c>
      <c r="E100" s="247" t="s">
        <v>8</v>
      </c>
      <c r="F100" s="247">
        <v>1</v>
      </c>
      <c r="G100" s="252"/>
      <c r="H100" s="252"/>
      <c r="I100" s="250"/>
    </row>
    <row r="101" spans="3:10" ht="33.6">
      <c r="C101" s="251"/>
      <c r="D101" s="248" t="s">
        <v>502</v>
      </c>
      <c r="E101" s="247" t="s">
        <v>8</v>
      </c>
      <c r="F101" s="247">
        <v>1</v>
      </c>
      <c r="G101" s="252"/>
      <c r="H101" s="252"/>
      <c r="I101" s="250"/>
    </row>
    <row r="102" spans="3:10" ht="30">
      <c r="C102" s="251"/>
      <c r="D102" s="248" t="s">
        <v>503</v>
      </c>
      <c r="E102" s="247" t="s">
        <v>8</v>
      </c>
      <c r="F102" s="247">
        <v>1</v>
      </c>
      <c r="G102" s="252"/>
      <c r="H102" s="252"/>
      <c r="I102" s="250"/>
    </row>
    <row r="103" spans="3:10">
      <c r="C103" s="251"/>
      <c r="D103" s="253" t="s">
        <v>504</v>
      </c>
      <c r="E103" s="247"/>
      <c r="F103" s="247"/>
      <c r="G103" s="252"/>
      <c r="H103" s="252"/>
      <c r="I103" s="250"/>
    </row>
    <row r="104" spans="3:10" ht="16.8">
      <c r="C104" s="251"/>
      <c r="D104" s="254" t="s">
        <v>505</v>
      </c>
      <c r="E104" s="247"/>
      <c r="F104" s="247"/>
      <c r="G104" s="252"/>
      <c r="H104" s="252"/>
      <c r="I104" s="250"/>
    </row>
    <row r="105" spans="3:10" ht="30">
      <c r="C105" s="251"/>
      <c r="D105" s="248" t="s">
        <v>506</v>
      </c>
      <c r="E105" s="247"/>
      <c r="F105" s="247"/>
      <c r="G105" s="252"/>
      <c r="H105" s="252"/>
      <c r="I105" s="250"/>
    </row>
    <row r="106" spans="3:10" ht="45">
      <c r="C106" s="251"/>
      <c r="D106" s="255" t="s">
        <v>507</v>
      </c>
      <c r="E106" s="247"/>
      <c r="F106" s="247"/>
      <c r="G106" s="252"/>
      <c r="H106" s="252"/>
      <c r="I106" s="250" t="s">
        <v>508</v>
      </c>
    </row>
    <row r="107" spans="3:10">
      <c r="C107" s="251"/>
      <c r="D107" s="255"/>
      <c r="E107" s="247"/>
      <c r="F107" s="247"/>
      <c r="G107" s="252"/>
      <c r="H107" s="252"/>
      <c r="I107" s="250"/>
    </row>
    <row r="108" spans="3:10">
      <c r="C108" s="231"/>
      <c r="D108" s="233"/>
      <c r="E108" s="234"/>
      <c r="F108" s="235"/>
      <c r="G108" s="232"/>
      <c r="H108" s="232"/>
    </row>
    <row r="109" spans="3:10">
      <c r="C109" s="247" t="s">
        <v>84</v>
      </c>
      <c r="D109" s="256" t="s">
        <v>509</v>
      </c>
      <c r="E109" s="247"/>
      <c r="F109" s="247"/>
      <c r="G109" s="252" t="s">
        <v>8</v>
      </c>
      <c r="H109" s="252">
        <v>1</v>
      </c>
      <c r="I109" s="250"/>
      <c r="J109" s="211">
        <f>H109*I109</f>
        <v>0</v>
      </c>
    </row>
    <row r="110" spans="3:10">
      <c r="C110" s="231"/>
      <c r="D110" s="233"/>
      <c r="E110" s="234"/>
      <c r="F110" s="235"/>
      <c r="G110" s="232"/>
      <c r="H110" s="232"/>
    </row>
    <row r="111" spans="3:10">
      <c r="C111" s="231" t="s">
        <v>85</v>
      </c>
      <c r="D111" s="233" t="s">
        <v>510</v>
      </c>
      <c r="E111" s="234"/>
      <c r="F111" s="235"/>
      <c r="G111" s="232" t="s">
        <v>8</v>
      </c>
      <c r="H111" s="232">
        <v>1</v>
      </c>
      <c r="J111" s="211">
        <f t="shared" ref="J111:J113" si="2">H111*I111</f>
        <v>0</v>
      </c>
    </row>
    <row r="112" spans="3:10">
      <c r="C112" s="231"/>
      <c r="D112" s="233"/>
      <c r="E112" s="234"/>
      <c r="F112" s="235"/>
      <c r="G112" s="232"/>
      <c r="H112" s="232"/>
    </row>
    <row r="113" spans="1:10">
      <c r="C113" s="231" t="s">
        <v>86</v>
      </c>
      <c r="D113" s="257" t="s">
        <v>511</v>
      </c>
      <c r="E113" s="234"/>
      <c r="F113" s="235"/>
      <c r="G113" s="232" t="s">
        <v>8</v>
      </c>
      <c r="H113" s="232">
        <v>1</v>
      </c>
      <c r="J113" s="211">
        <f t="shared" si="2"/>
        <v>0</v>
      </c>
    </row>
    <row r="114" spans="1:10">
      <c r="C114" s="231"/>
      <c r="E114" s="234"/>
      <c r="F114" s="235"/>
      <c r="G114" s="232"/>
      <c r="H114" s="232"/>
    </row>
    <row r="115" spans="1:10">
      <c r="A115" s="207" t="s">
        <v>378</v>
      </c>
      <c r="C115" s="231"/>
      <c r="D115" s="220"/>
      <c r="H115" s="232"/>
    </row>
    <row r="116" spans="1:10" ht="45">
      <c r="A116" s="207" t="s">
        <v>378</v>
      </c>
      <c r="C116" s="231" t="s">
        <v>87</v>
      </c>
      <c r="D116" s="233" t="s">
        <v>512</v>
      </c>
      <c r="E116" s="234"/>
      <c r="F116" s="235"/>
      <c r="G116" s="232" t="s">
        <v>8</v>
      </c>
      <c r="H116" s="232">
        <v>2</v>
      </c>
      <c r="J116" s="211">
        <f>H116*I116</f>
        <v>0</v>
      </c>
    </row>
    <row r="117" spans="1:10">
      <c r="A117" s="207" t="s">
        <v>378</v>
      </c>
      <c r="C117" s="231"/>
      <c r="D117" s="236"/>
      <c r="E117" s="234"/>
      <c r="F117" s="235"/>
      <c r="G117" s="232"/>
      <c r="H117" s="232"/>
    </row>
    <row r="118" spans="1:10">
      <c r="A118" s="207" t="s">
        <v>378</v>
      </c>
      <c r="C118" s="231" t="s">
        <v>152</v>
      </c>
      <c r="D118" s="236" t="s">
        <v>513</v>
      </c>
      <c r="E118" s="234"/>
      <c r="F118" s="235"/>
      <c r="G118" s="232" t="s">
        <v>8</v>
      </c>
      <c r="H118" s="232">
        <v>1</v>
      </c>
      <c r="J118" s="211">
        <f>H118*I118</f>
        <v>0</v>
      </c>
    </row>
    <row r="119" spans="1:10">
      <c r="C119" s="231"/>
      <c r="D119" s="236"/>
      <c r="E119" s="234"/>
      <c r="F119" s="235"/>
      <c r="G119" s="232"/>
      <c r="H119" s="232"/>
    </row>
    <row r="120" spans="1:10">
      <c r="C120" s="231"/>
      <c r="D120" s="236" t="s">
        <v>514</v>
      </c>
      <c r="E120" s="234"/>
      <c r="F120" s="235"/>
      <c r="G120" s="232" t="s">
        <v>8</v>
      </c>
      <c r="H120" s="232">
        <v>1</v>
      </c>
      <c r="J120" s="211">
        <f t="shared" ref="J120" si="3">H120*I120</f>
        <v>0</v>
      </c>
    </row>
    <row r="121" spans="1:10">
      <c r="C121" s="231"/>
      <c r="D121" s="236"/>
      <c r="E121" s="234"/>
      <c r="F121" s="235"/>
      <c r="G121" s="232"/>
      <c r="H121" s="232"/>
    </row>
    <row r="122" spans="1:10">
      <c r="A122" s="207" t="s">
        <v>378</v>
      </c>
      <c r="C122" s="231"/>
      <c r="D122" s="236"/>
      <c r="E122" s="234"/>
      <c r="F122" s="235"/>
      <c r="G122" s="232"/>
      <c r="H122" s="232"/>
    </row>
    <row r="123" spans="1:10" ht="30">
      <c r="A123" s="207" t="s">
        <v>378</v>
      </c>
      <c r="C123" s="231" t="s">
        <v>154</v>
      </c>
      <c r="D123" s="233" t="s">
        <v>515</v>
      </c>
      <c r="E123" s="234"/>
      <c r="F123" s="235"/>
      <c r="G123" s="232" t="s">
        <v>404</v>
      </c>
      <c r="H123" s="242">
        <v>0.05</v>
      </c>
      <c r="I123" s="258">
        <f>SUM(J22:J122)</f>
        <v>0</v>
      </c>
      <c r="J123" s="237">
        <f>I123*H123</f>
        <v>0</v>
      </c>
    </row>
    <row r="124" spans="1:10">
      <c r="A124" s="207" t="s">
        <v>378</v>
      </c>
      <c r="C124" s="244"/>
      <c r="D124" s="236"/>
      <c r="E124" s="245"/>
      <c r="F124" s="246"/>
      <c r="G124" s="232"/>
      <c r="H124" s="232"/>
    </row>
    <row r="125" spans="1:10">
      <c r="A125" s="207" t="s">
        <v>378</v>
      </c>
      <c r="C125" s="231"/>
      <c r="D125" s="233"/>
      <c r="E125" s="234"/>
      <c r="F125" s="235"/>
      <c r="G125" s="232"/>
      <c r="H125" s="232"/>
    </row>
    <row r="126" spans="1:10" ht="90">
      <c r="A126" s="207" t="s">
        <v>378</v>
      </c>
      <c r="C126" s="231" t="s">
        <v>156</v>
      </c>
      <c r="D126" s="233" t="s">
        <v>516</v>
      </c>
      <c r="E126" s="234"/>
      <c r="F126" s="235"/>
      <c r="G126" s="232" t="s">
        <v>8</v>
      </c>
      <c r="H126" s="232">
        <v>1</v>
      </c>
      <c r="J126" s="211">
        <f>H126*I126</f>
        <v>0</v>
      </c>
    </row>
    <row r="127" spans="1:10">
      <c r="C127" s="231"/>
      <c r="D127" s="259"/>
      <c r="F127" s="244"/>
      <c r="G127" s="232"/>
      <c r="H127" s="232"/>
      <c r="I127" s="232"/>
      <c r="J127" s="260"/>
    </row>
    <row r="128" spans="1:10">
      <c r="C128" s="231" t="s">
        <v>158</v>
      </c>
      <c r="D128" s="259" t="s">
        <v>517</v>
      </c>
      <c r="F128" s="244"/>
      <c r="G128" s="232" t="s">
        <v>16</v>
      </c>
      <c r="H128" s="232">
        <v>1</v>
      </c>
      <c r="J128" s="211">
        <f>H128*I128</f>
        <v>0</v>
      </c>
    </row>
    <row r="129" spans="1:10">
      <c r="A129" s="207" t="s">
        <v>378</v>
      </c>
      <c r="C129" s="231"/>
      <c r="D129" s="220"/>
      <c r="E129" s="261"/>
      <c r="G129" s="262"/>
    </row>
    <row r="130" spans="1:10">
      <c r="A130" s="207" t="s">
        <v>378</v>
      </c>
      <c r="C130" s="231" t="s">
        <v>160</v>
      </c>
      <c r="D130" s="263" t="s">
        <v>518</v>
      </c>
      <c r="E130" s="244"/>
      <c r="G130" s="232" t="s">
        <v>8</v>
      </c>
      <c r="H130" s="232">
        <v>1</v>
      </c>
      <c r="J130" s="211">
        <f t="shared" ref="J130:J132" si="4">H130*I130</f>
        <v>0</v>
      </c>
    </row>
    <row r="131" spans="1:10">
      <c r="C131" s="231"/>
      <c r="D131" s="263"/>
      <c r="E131" s="244"/>
      <c r="G131" s="232"/>
      <c r="H131" s="232"/>
      <c r="I131" s="232"/>
    </row>
    <row r="132" spans="1:10">
      <c r="A132" s="207" t="s">
        <v>378</v>
      </c>
      <c r="C132" s="231" t="s">
        <v>162</v>
      </c>
      <c r="D132" s="263" t="s">
        <v>519</v>
      </c>
      <c r="E132" s="244"/>
      <c r="G132" s="232" t="s">
        <v>8</v>
      </c>
      <c r="H132" s="232">
        <v>1</v>
      </c>
      <c r="J132" s="211">
        <f t="shared" si="4"/>
        <v>0</v>
      </c>
    </row>
    <row r="133" spans="1:10">
      <c r="A133" s="207" t="s">
        <v>378</v>
      </c>
      <c r="C133" s="231"/>
      <c r="D133" s="220"/>
      <c r="E133" s="261"/>
      <c r="G133" s="262"/>
      <c r="J133" s="237"/>
    </row>
    <row r="134" spans="1:10" ht="15.6" thickBot="1">
      <c r="A134" s="264" t="s">
        <v>378</v>
      </c>
      <c r="B134" s="264"/>
      <c r="C134" s="265" t="s">
        <v>379</v>
      </c>
      <c r="D134" s="266" t="s">
        <v>520</v>
      </c>
      <c r="E134" s="267"/>
      <c r="F134" s="267"/>
      <c r="G134" s="268"/>
      <c r="H134" s="268"/>
      <c r="I134" s="269"/>
      <c r="J134" s="269">
        <f>SUM(J22:J133)</f>
        <v>0</v>
      </c>
    </row>
    <row r="135" spans="1:10" ht="15.6" thickTop="1">
      <c r="C135" s="219"/>
      <c r="D135" s="208"/>
      <c r="E135" s="214"/>
      <c r="F135" s="214"/>
    </row>
    <row r="136" spans="1:10">
      <c r="J136" s="237"/>
    </row>
    <row r="137" spans="1:10">
      <c r="J137" s="237"/>
    </row>
  </sheetData>
  <protectedRanges>
    <protectedRange sqref="D27:H27 E26:H26 G28:H28" name="Obseg1_1"/>
    <protectedRange sqref="D32:H32" name="Obseg1"/>
    <protectedRange sqref="D30:H30" name="Obseg1_2"/>
    <protectedRange sqref="D71:H71 D73:H73" name="Obseg1_6"/>
    <protectedRange sqref="D40" name="Obseg1_3_1"/>
    <protectedRange sqref="H42 D42" name="Obseg1_4_1"/>
    <protectedRange sqref="G44:H44 D44" name="Obseg1_7"/>
    <protectedRange sqref="G46:H46 D46" name="Obseg1_8"/>
    <protectedRange sqref="G48:H48 D48" name="Obseg1_9_1"/>
    <protectedRange sqref="G50:H50 D50" name="Obseg1_10_1"/>
    <protectedRange sqref="G38 D38" name="Obseg1_11"/>
  </protectedRanges>
  <autoFilter ref="C5:J135" xr:uid="{00000000-0009-0000-0000-000001000000}"/>
  <pageMargins left="0.98425196850393704" right="0.74803149606299213" top="0.55118110236220474" bottom="0.70866141732283472" header="0" footer="0"/>
  <pageSetup paperSize="9" scale="57" firstPageNumber="4" fitToHeight="0" orientation="portrait" useFirstPageNumber="1" r:id="rId1"/>
  <headerFooter alignWithMargins="0">
    <oddFooter>&amp;C&amp;P</oddFooter>
  </headerFooter>
  <rowBreaks count="1" manualBreakCount="1">
    <brk id="1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E6B67-F92F-4908-B3BE-159C6FBC959B}">
  <sheetPr>
    <tabColor rgb="FFFF0000"/>
  </sheetPr>
  <dimension ref="A2:K115"/>
  <sheetViews>
    <sheetView view="pageBreakPreview" topLeftCell="A79" zoomScaleNormal="85" zoomScaleSheetLayoutView="100" workbookViewId="0">
      <selection activeCell="J88" sqref="J88"/>
    </sheetView>
  </sheetViews>
  <sheetFormatPr defaultColWidth="9.109375" defaultRowHeight="15"/>
  <cols>
    <col min="1" max="2" width="3.6640625" style="147" customWidth="1"/>
    <col min="3" max="3" width="5.88671875" style="147" customWidth="1"/>
    <col min="4" max="4" width="73.88671875" style="153" customWidth="1"/>
    <col min="5" max="5" width="5.6640625" style="168" customWidth="1"/>
    <col min="6" max="6" width="3.88671875" style="147" customWidth="1"/>
    <col min="7" max="7" width="10" style="169" customWidth="1"/>
    <col min="8" max="8" width="10.88671875" style="170" customWidth="1"/>
    <col min="9" max="9" width="14" style="151" customWidth="1"/>
    <col min="10" max="10" width="16.5546875" style="151" customWidth="1"/>
    <col min="11" max="16384" width="9.109375" style="147"/>
  </cols>
  <sheetData>
    <row r="2" spans="1:10" ht="17.399999999999999">
      <c r="D2" s="148" t="s">
        <v>375</v>
      </c>
      <c r="E2" s="149"/>
      <c r="F2" s="149"/>
      <c r="G2" s="150"/>
      <c r="H2" s="150"/>
      <c r="I2" s="150"/>
    </row>
    <row r="3" spans="1:10" ht="17.399999999999999">
      <c r="D3" s="148" t="s">
        <v>209</v>
      </c>
      <c r="E3" s="149"/>
      <c r="F3" s="149"/>
      <c r="G3" s="150"/>
      <c r="H3" s="150"/>
      <c r="I3" s="150"/>
    </row>
    <row r="4" spans="1:10" ht="17.399999999999999">
      <c r="D4" s="148" t="s">
        <v>376</v>
      </c>
      <c r="E4" s="152"/>
      <c r="F4" s="149"/>
      <c r="G4" s="150"/>
      <c r="H4" s="150"/>
    </row>
    <row r="5" spans="1:10" ht="17.399999999999999">
      <c r="E5" s="149"/>
      <c r="F5" s="149"/>
      <c r="G5" s="150"/>
      <c r="H5" s="150"/>
    </row>
    <row r="6" spans="1:10" ht="17.399999999999999">
      <c r="E6" s="149"/>
      <c r="F6" s="149"/>
      <c r="G6" s="150"/>
      <c r="H6" s="150"/>
    </row>
    <row r="7" spans="1:10" ht="17.399999999999999">
      <c r="E7" s="149"/>
      <c r="F7" s="149"/>
      <c r="G7" s="150"/>
      <c r="H7" s="150"/>
    </row>
    <row r="8" spans="1:10" ht="20.399999999999999">
      <c r="D8" s="154" t="s">
        <v>377</v>
      </c>
      <c r="E8" s="149"/>
      <c r="F8" s="149"/>
      <c r="G8" s="150"/>
      <c r="H8" s="150"/>
    </row>
    <row r="9" spans="1:10" ht="17.399999999999999">
      <c r="E9" s="149"/>
      <c r="F9" s="149"/>
      <c r="G9" s="150"/>
      <c r="H9" s="150"/>
    </row>
    <row r="10" spans="1:10" ht="17.399999999999999">
      <c r="A10" s="155"/>
      <c r="B10" s="155"/>
      <c r="D10" s="156"/>
      <c r="E10" s="157"/>
      <c r="F10" s="149"/>
      <c r="G10" s="150"/>
      <c r="H10" s="150"/>
    </row>
    <row r="11" spans="1:10" ht="17.399999999999999">
      <c r="A11" s="147" t="s">
        <v>378</v>
      </c>
      <c r="B11" s="155" t="s">
        <v>37</v>
      </c>
      <c r="C11" s="147" t="s">
        <v>379</v>
      </c>
      <c r="D11" s="156" t="s">
        <v>380</v>
      </c>
      <c r="E11" s="157"/>
      <c r="F11" s="149"/>
      <c r="G11" s="150"/>
      <c r="H11" s="150"/>
      <c r="J11" s="158">
        <f>J48</f>
        <v>0</v>
      </c>
    </row>
    <row r="12" spans="1:10" ht="17.399999999999999">
      <c r="A12" s="147" t="s">
        <v>378</v>
      </c>
      <c r="B12" s="155" t="s">
        <v>41</v>
      </c>
      <c r="C12" s="147" t="s">
        <v>379</v>
      </c>
      <c r="D12" s="156" t="s">
        <v>381</v>
      </c>
      <c r="E12" s="159"/>
      <c r="F12" s="149"/>
      <c r="G12" s="150"/>
      <c r="H12" s="150"/>
      <c r="J12" s="158">
        <f>J112</f>
        <v>0</v>
      </c>
    </row>
    <row r="13" spans="1:10" ht="17.399999999999999">
      <c r="A13" s="160"/>
      <c r="B13" s="160"/>
      <c r="E13" s="149"/>
      <c r="F13" s="149"/>
      <c r="G13" s="150"/>
      <c r="H13" s="150"/>
      <c r="J13" s="158"/>
    </row>
    <row r="14" spans="1:10" ht="17.399999999999999">
      <c r="C14" s="157"/>
      <c r="D14" s="161"/>
      <c r="E14" s="157"/>
      <c r="F14" s="149"/>
      <c r="G14" s="150"/>
      <c r="H14" s="150"/>
      <c r="J14" s="158"/>
    </row>
    <row r="15" spans="1:10" ht="15.6" thickBot="1">
      <c r="C15" s="162" t="s">
        <v>382</v>
      </c>
      <c r="D15" s="163" t="s">
        <v>383</v>
      </c>
      <c r="E15" s="164"/>
      <c r="F15" s="162"/>
      <c r="G15" s="165"/>
      <c r="H15" s="165"/>
      <c r="I15" s="166"/>
      <c r="J15" s="167">
        <f>SUM(J11:J14)</f>
        <v>0</v>
      </c>
    </row>
    <row r="16" spans="1:10" ht="15.6" thickTop="1"/>
    <row r="18" spans="1:10" ht="17.399999999999999">
      <c r="A18" s="147" t="s">
        <v>378</v>
      </c>
      <c r="C18" s="157" t="s">
        <v>378</v>
      </c>
      <c r="D18" s="156" t="s">
        <v>384</v>
      </c>
      <c r="E18" s="171"/>
      <c r="G18" s="172" t="s">
        <v>385</v>
      </c>
      <c r="H18" s="172" t="s">
        <v>68</v>
      </c>
      <c r="I18" s="173" t="s">
        <v>386</v>
      </c>
      <c r="J18" s="174" t="s">
        <v>387</v>
      </c>
    </row>
    <row r="19" spans="1:10">
      <c r="A19" s="147" t="s">
        <v>378</v>
      </c>
      <c r="D19" s="161"/>
      <c r="E19" s="147"/>
      <c r="G19" s="170"/>
    </row>
    <row r="20" spans="1:10">
      <c r="A20" s="147" t="s">
        <v>378</v>
      </c>
      <c r="C20" s="157"/>
      <c r="D20" s="161" t="s">
        <v>388</v>
      </c>
      <c r="E20" s="157"/>
      <c r="F20" s="157"/>
      <c r="G20" s="175"/>
      <c r="H20" s="175"/>
      <c r="I20" s="176"/>
    </row>
    <row r="21" spans="1:10">
      <c r="A21" s="147" t="s">
        <v>378</v>
      </c>
      <c r="C21" s="157"/>
      <c r="D21" s="161"/>
      <c r="E21" s="157"/>
      <c r="F21" s="157"/>
      <c r="G21" s="175"/>
      <c r="H21" s="175"/>
      <c r="I21" s="176"/>
    </row>
    <row r="22" spans="1:10">
      <c r="A22" s="147" t="s">
        <v>378</v>
      </c>
      <c r="B22" s="155" t="s">
        <v>389</v>
      </c>
      <c r="D22" s="156" t="s">
        <v>390</v>
      </c>
      <c r="E22" s="157"/>
      <c r="F22" s="157"/>
      <c r="G22" s="175"/>
      <c r="H22" s="175"/>
      <c r="I22" s="176"/>
    </row>
    <row r="23" spans="1:10">
      <c r="A23" s="147" t="s">
        <v>378</v>
      </c>
      <c r="C23" s="157"/>
      <c r="D23" s="161"/>
      <c r="E23" s="157"/>
      <c r="F23" s="157"/>
      <c r="G23" s="175"/>
      <c r="H23" s="175"/>
      <c r="I23" s="176"/>
    </row>
    <row r="24" spans="1:10">
      <c r="A24" s="147" t="s">
        <v>378</v>
      </c>
      <c r="C24" s="177"/>
      <c r="D24" s="153" t="s">
        <v>388</v>
      </c>
      <c r="E24" s="178"/>
      <c r="F24" s="177"/>
      <c r="G24" s="179"/>
      <c r="H24" s="179"/>
      <c r="I24" s="180"/>
    </row>
    <row r="25" spans="1:10">
      <c r="A25" s="147" t="s">
        <v>378</v>
      </c>
      <c r="C25" s="177"/>
      <c r="E25" s="178"/>
      <c r="F25" s="177"/>
      <c r="G25" s="179"/>
      <c r="H25" s="179"/>
      <c r="I25" s="180"/>
    </row>
    <row r="26" spans="1:10">
      <c r="A26" s="147" t="s">
        <v>378</v>
      </c>
      <c r="C26" s="177" t="s">
        <v>0</v>
      </c>
      <c r="D26" s="181" t="s">
        <v>391</v>
      </c>
      <c r="E26" s="182"/>
      <c r="F26" s="177"/>
      <c r="G26" s="179" t="s">
        <v>7</v>
      </c>
      <c r="H26" s="179">
        <v>12</v>
      </c>
      <c r="I26" s="183"/>
      <c r="J26" s="183">
        <f>H26*I26</f>
        <v>0</v>
      </c>
    </row>
    <row r="27" spans="1:10">
      <c r="A27" s="147" t="s">
        <v>378</v>
      </c>
      <c r="C27" s="177"/>
      <c r="E27" s="178"/>
      <c r="F27" s="177"/>
      <c r="G27" s="179"/>
      <c r="H27" s="179"/>
      <c r="I27" s="180"/>
      <c r="J27" s="176"/>
    </row>
    <row r="28" spans="1:10">
      <c r="A28" s="147" t="s">
        <v>378</v>
      </c>
      <c r="C28" s="177" t="s">
        <v>2</v>
      </c>
      <c r="D28" s="153" t="s">
        <v>392</v>
      </c>
      <c r="E28" s="178"/>
      <c r="F28" s="177"/>
      <c r="G28" s="179" t="s">
        <v>7</v>
      </c>
      <c r="H28" s="179">
        <v>30</v>
      </c>
      <c r="I28" s="183"/>
      <c r="J28" s="183">
        <f>H28*I28</f>
        <v>0</v>
      </c>
    </row>
    <row r="29" spans="1:10">
      <c r="A29" s="147" t="s">
        <v>378</v>
      </c>
      <c r="C29" s="177"/>
      <c r="E29" s="178"/>
      <c r="F29" s="177"/>
      <c r="G29" s="179"/>
      <c r="H29" s="179"/>
      <c r="I29" s="180"/>
      <c r="J29" s="176"/>
    </row>
    <row r="30" spans="1:10">
      <c r="A30" s="147" t="s">
        <v>378</v>
      </c>
      <c r="C30" s="177" t="s">
        <v>3</v>
      </c>
      <c r="D30" s="153" t="s">
        <v>393</v>
      </c>
      <c r="E30" s="178"/>
      <c r="F30" s="177"/>
      <c r="G30" s="179"/>
      <c r="H30" s="179"/>
      <c r="I30" s="180"/>
      <c r="J30" s="176"/>
    </row>
    <row r="31" spans="1:10">
      <c r="A31" s="147" t="s">
        <v>378</v>
      </c>
      <c r="C31" s="177"/>
      <c r="D31" s="153" t="s">
        <v>394</v>
      </c>
      <c r="E31" s="178"/>
      <c r="F31" s="177"/>
      <c r="G31" s="179" t="s">
        <v>8</v>
      </c>
      <c r="H31" s="179">
        <v>1</v>
      </c>
      <c r="I31" s="183"/>
      <c r="J31" s="183">
        <f>H31*I31</f>
        <v>0</v>
      </c>
    </row>
    <row r="32" spans="1:10">
      <c r="A32" s="147" t="s">
        <v>378</v>
      </c>
      <c r="C32" s="177"/>
      <c r="E32" s="178"/>
      <c r="F32" s="177"/>
      <c r="G32" s="179"/>
      <c r="H32" s="179"/>
      <c r="I32" s="180"/>
      <c r="J32" s="176"/>
    </row>
    <row r="33" spans="1:10">
      <c r="A33" s="147" t="s">
        <v>378</v>
      </c>
      <c r="C33" s="177" t="s">
        <v>4</v>
      </c>
      <c r="D33" s="153" t="s">
        <v>395</v>
      </c>
      <c r="E33" s="178"/>
      <c r="F33" s="177"/>
      <c r="G33" s="179"/>
      <c r="H33" s="179"/>
      <c r="I33" s="180"/>
      <c r="J33" s="176"/>
    </row>
    <row r="34" spans="1:10">
      <c r="A34" s="147" t="s">
        <v>378</v>
      </c>
      <c r="C34" s="177"/>
      <c r="D34" s="153" t="s">
        <v>396</v>
      </c>
      <c r="E34" s="178"/>
      <c r="F34" s="177"/>
      <c r="G34" s="179" t="s">
        <v>8</v>
      </c>
      <c r="H34" s="179">
        <v>1</v>
      </c>
      <c r="I34" s="183"/>
      <c r="J34" s="183">
        <f>H34*I34</f>
        <v>0</v>
      </c>
    </row>
    <row r="35" spans="1:10">
      <c r="A35" s="147" t="s">
        <v>378</v>
      </c>
      <c r="C35" s="177"/>
      <c r="E35" s="178"/>
      <c r="F35" s="177"/>
      <c r="G35" s="179"/>
      <c r="H35" s="179"/>
      <c r="I35" s="176"/>
      <c r="J35" s="184"/>
    </row>
    <row r="36" spans="1:10" ht="30">
      <c r="A36" s="147" t="s">
        <v>378</v>
      </c>
      <c r="C36" s="177" t="s">
        <v>13</v>
      </c>
      <c r="D36" s="153" t="s">
        <v>397</v>
      </c>
      <c r="E36" s="178"/>
      <c r="F36" s="177"/>
      <c r="G36" s="179" t="s">
        <v>7</v>
      </c>
      <c r="H36" s="179">
        <v>27</v>
      </c>
      <c r="I36" s="183"/>
      <c r="J36" s="183">
        <f>H36*I36</f>
        <v>0</v>
      </c>
    </row>
    <row r="37" spans="1:10">
      <c r="A37" s="147" t="s">
        <v>378</v>
      </c>
      <c r="C37" s="177"/>
      <c r="D37" s="153" t="s">
        <v>398</v>
      </c>
      <c r="E37" s="178"/>
      <c r="F37" s="177"/>
      <c r="I37" s="180"/>
      <c r="J37" s="176"/>
    </row>
    <row r="38" spans="1:10" ht="45">
      <c r="A38" s="147" t="s">
        <v>378</v>
      </c>
      <c r="C38" s="177" t="s">
        <v>20</v>
      </c>
      <c r="D38" s="153" t="s">
        <v>399</v>
      </c>
      <c r="E38" s="178"/>
      <c r="F38" s="177"/>
      <c r="G38" s="179" t="s">
        <v>7</v>
      </c>
      <c r="H38" s="179">
        <v>27</v>
      </c>
      <c r="I38" s="183"/>
      <c r="J38" s="183">
        <f>H38*I38</f>
        <v>0</v>
      </c>
    </row>
    <row r="39" spans="1:10">
      <c r="A39" s="147" t="s">
        <v>378</v>
      </c>
      <c r="C39" s="177"/>
      <c r="E39" s="178"/>
      <c r="F39" s="177"/>
      <c r="G39" s="179"/>
      <c r="H39" s="179"/>
      <c r="I39" s="180"/>
      <c r="J39" s="176"/>
    </row>
    <row r="40" spans="1:10" ht="30">
      <c r="A40" s="147" t="s">
        <v>378</v>
      </c>
      <c r="C40" s="177" t="s">
        <v>21</v>
      </c>
      <c r="D40" s="153" t="s">
        <v>400</v>
      </c>
      <c r="E40" s="178"/>
      <c r="F40" s="177"/>
      <c r="G40" s="179" t="s">
        <v>7</v>
      </c>
      <c r="H40" s="179">
        <v>3</v>
      </c>
      <c r="I40" s="183"/>
      <c r="J40" s="183">
        <f t="shared" ref="J40" si="0">H40*I40</f>
        <v>0</v>
      </c>
    </row>
    <row r="41" spans="1:10">
      <c r="A41" s="147" t="s">
        <v>378</v>
      </c>
      <c r="C41" s="177"/>
      <c r="E41" s="178"/>
      <c r="F41" s="177"/>
      <c r="G41" s="179"/>
      <c r="H41" s="179"/>
      <c r="I41" s="180"/>
      <c r="J41" s="176"/>
    </row>
    <row r="42" spans="1:10">
      <c r="A42" s="147" t="s">
        <v>378</v>
      </c>
      <c r="C42" s="177" t="s">
        <v>58</v>
      </c>
      <c r="D42" s="153" t="s">
        <v>401</v>
      </c>
      <c r="E42" s="178"/>
      <c r="F42" s="177"/>
      <c r="G42" s="179" t="s">
        <v>7</v>
      </c>
      <c r="H42" s="179">
        <v>8</v>
      </c>
      <c r="I42" s="176"/>
      <c r="J42" s="184">
        <f>H42*I42</f>
        <v>0</v>
      </c>
    </row>
    <row r="43" spans="1:10">
      <c r="A43" s="147" t="s">
        <v>378</v>
      </c>
      <c r="C43" s="177"/>
      <c r="E43" s="178"/>
      <c r="F43" s="177"/>
      <c r="G43" s="179"/>
      <c r="H43" s="179"/>
      <c r="I43" s="180"/>
      <c r="J43" s="176"/>
    </row>
    <row r="44" spans="1:10" ht="45">
      <c r="A44" s="147" t="s">
        <v>378</v>
      </c>
      <c r="C44" s="177" t="s">
        <v>62</v>
      </c>
      <c r="D44" s="153" t="s">
        <v>402</v>
      </c>
      <c r="E44" s="178"/>
      <c r="F44" s="177"/>
      <c r="G44" s="179" t="s">
        <v>16</v>
      </c>
      <c r="H44" s="179">
        <v>1</v>
      </c>
      <c r="I44" s="183"/>
      <c r="J44" s="183">
        <f>H44*I44</f>
        <v>0</v>
      </c>
    </row>
    <row r="45" spans="1:10">
      <c r="A45" s="147" t="s">
        <v>378</v>
      </c>
      <c r="C45" s="177"/>
      <c r="E45" s="178"/>
      <c r="F45" s="177"/>
      <c r="G45" s="179"/>
      <c r="H45" s="179"/>
      <c r="I45" s="180"/>
      <c r="J45" s="176"/>
    </row>
    <row r="46" spans="1:10">
      <c r="A46" s="147" t="s">
        <v>378</v>
      </c>
      <c r="C46" s="177" t="s">
        <v>63</v>
      </c>
      <c r="D46" s="153" t="s">
        <v>403</v>
      </c>
      <c r="E46" s="178"/>
      <c r="F46" s="177"/>
      <c r="G46" s="185" t="s">
        <v>404</v>
      </c>
      <c r="H46" s="186">
        <v>0.05</v>
      </c>
      <c r="I46" s="180">
        <f>SUM(J20:J44)</f>
        <v>0</v>
      </c>
      <c r="J46" s="183">
        <f>I46*H46</f>
        <v>0</v>
      </c>
    </row>
    <row r="47" spans="1:10">
      <c r="A47" s="147" t="s">
        <v>378</v>
      </c>
      <c r="C47" s="177"/>
      <c r="E47" s="178"/>
      <c r="F47" s="177"/>
      <c r="G47" s="186"/>
      <c r="H47" s="180"/>
      <c r="I47" s="179"/>
    </row>
    <row r="48" spans="1:10" ht="15.6" thickBot="1">
      <c r="A48" s="187" t="s">
        <v>378</v>
      </c>
      <c r="B48" s="187"/>
      <c r="C48" s="187" t="s">
        <v>379</v>
      </c>
      <c r="D48" s="188" t="s">
        <v>405</v>
      </c>
      <c r="E48" s="189"/>
      <c r="F48" s="187"/>
      <c r="G48" s="190"/>
      <c r="H48" s="190"/>
      <c r="I48" s="191"/>
      <c r="J48" s="191">
        <f>SUM(J19:J47)</f>
        <v>0</v>
      </c>
    </row>
    <row r="49" spans="1:10" ht="15.6" thickTop="1">
      <c r="A49" s="147" t="s">
        <v>378</v>
      </c>
      <c r="C49" s="157"/>
      <c r="D49" s="161"/>
      <c r="E49" s="157"/>
      <c r="F49" s="157"/>
      <c r="G49" s="175"/>
      <c r="H49" s="175"/>
      <c r="I49" s="176"/>
    </row>
    <row r="50" spans="1:10">
      <c r="A50" s="147" t="s">
        <v>378</v>
      </c>
      <c r="C50" s="157"/>
      <c r="D50" s="161"/>
      <c r="E50" s="157"/>
      <c r="F50" s="157"/>
      <c r="G50" s="175"/>
      <c r="H50" s="175"/>
      <c r="I50" s="176"/>
    </row>
    <row r="51" spans="1:10">
      <c r="A51" s="147" t="s">
        <v>378</v>
      </c>
      <c r="B51" s="155" t="s">
        <v>406</v>
      </c>
      <c r="D51" s="156" t="s">
        <v>407</v>
      </c>
      <c r="E51" s="178"/>
      <c r="F51" s="157"/>
      <c r="G51" s="172" t="s">
        <v>385</v>
      </c>
      <c r="H51" s="172" t="s">
        <v>68</v>
      </c>
      <c r="I51" s="173" t="s">
        <v>386</v>
      </c>
      <c r="J51" s="174" t="s">
        <v>387</v>
      </c>
    </row>
    <row r="52" spans="1:10">
      <c r="A52" s="147" t="s">
        <v>378</v>
      </c>
      <c r="C52" s="177"/>
      <c r="D52" s="161"/>
      <c r="E52" s="157"/>
      <c r="F52" s="157"/>
      <c r="G52" s="175"/>
      <c r="H52" s="175"/>
      <c r="I52" s="176"/>
    </row>
    <row r="53" spans="1:10">
      <c r="A53" s="147" t="s">
        <v>378</v>
      </c>
      <c r="C53" s="157"/>
      <c r="D53" s="153" t="s">
        <v>388</v>
      </c>
      <c r="E53" s="178"/>
      <c r="F53" s="157"/>
      <c r="G53" s="175"/>
      <c r="H53" s="175"/>
      <c r="I53" s="176"/>
    </row>
    <row r="54" spans="1:10">
      <c r="A54" s="147" t="s">
        <v>378</v>
      </c>
      <c r="C54" s="157"/>
      <c r="D54" s="161"/>
      <c r="E54" s="157"/>
      <c r="F54" s="157"/>
      <c r="G54" s="175"/>
      <c r="H54" s="175"/>
      <c r="I54" s="176"/>
    </row>
    <row r="55" spans="1:10">
      <c r="A55" s="147" t="s">
        <v>378</v>
      </c>
      <c r="C55" s="157" t="s">
        <v>0</v>
      </c>
      <c r="D55" s="153" t="s">
        <v>408</v>
      </c>
      <c r="E55" s="157"/>
      <c r="F55" s="157"/>
      <c r="G55" s="179" t="s">
        <v>7</v>
      </c>
      <c r="H55" s="179">
        <v>6</v>
      </c>
      <c r="I55" s="183"/>
      <c r="J55" s="183">
        <f>H55*I55</f>
        <v>0</v>
      </c>
    </row>
    <row r="56" spans="1:10">
      <c r="A56" s="147" t="s">
        <v>378</v>
      </c>
      <c r="C56" s="157"/>
      <c r="D56" s="161"/>
      <c r="E56" s="157"/>
      <c r="F56" s="157"/>
      <c r="G56" s="175"/>
      <c r="H56" s="175"/>
      <c r="I56" s="176"/>
    </row>
    <row r="57" spans="1:10">
      <c r="A57" s="147" t="s">
        <v>378</v>
      </c>
      <c r="C57" s="157" t="s">
        <v>2</v>
      </c>
      <c r="D57" s="153" t="s">
        <v>409</v>
      </c>
      <c r="E57" s="178"/>
      <c r="F57" s="177"/>
      <c r="G57" s="179" t="s">
        <v>8</v>
      </c>
      <c r="H57" s="179">
        <v>1</v>
      </c>
      <c r="I57" s="183"/>
      <c r="J57" s="183">
        <f>H57*I57</f>
        <v>0</v>
      </c>
    </row>
    <row r="58" spans="1:10">
      <c r="A58" s="147" t="s">
        <v>378</v>
      </c>
      <c r="C58" s="157"/>
      <c r="D58" s="161"/>
      <c r="E58" s="157"/>
      <c r="F58" s="157"/>
      <c r="G58" s="175"/>
      <c r="H58" s="175"/>
      <c r="I58" s="176"/>
    </row>
    <row r="59" spans="1:10">
      <c r="A59" s="147" t="s">
        <v>378</v>
      </c>
      <c r="C59" s="157" t="s">
        <v>3</v>
      </c>
      <c r="D59" s="153" t="s">
        <v>410</v>
      </c>
      <c r="E59" s="178"/>
      <c r="F59" s="177"/>
      <c r="G59" s="179" t="s">
        <v>16</v>
      </c>
      <c r="H59" s="179">
        <v>1</v>
      </c>
      <c r="I59" s="183"/>
      <c r="J59" s="183">
        <f>H59*I59</f>
        <v>0</v>
      </c>
    </row>
    <row r="60" spans="1:10">
      <c r="A60" s="147" t="s">
        <v>378</v>
      </c>
      <c r="C60" s="157"/>
      <c r="D60" s="161"/>
      <c r="E60" s="157"/>
      <c r="F60" s="157"/>
      <c r="G60" s="175"/>
      <c r="H60" s="175"/>
      <c r="I60" s="176"/>
    </row>
    <row r="61" spans="1:10">
      <c r="A61" s="147" t="s">
        <v>378</v>
      </c>
      <c r="C61" s="177" t="s">
        <v>4</v>
      </c>
      <c r="D61" s="153" t="s">
        <v>411</v>
      </c>
      <c r="E61" s="178"/>
      <c r="F61" s="177"/>
      <c r="G61" s="179" t="s">
        <v>7</v>
      </c>
      <c r="H61" s="179">
        <v>33</v>
      </c>
      <c r="I61" s="183"/>
      <c r="J61" s="183">
        <f>H61*I61</f>
        <v>0</v>
      </c>
    </row>
    <row r="62" spans="1:10">
      <c r="A62" s="147" t="s">
        <v>378</v>
      </c>
      <c r="C62" s="177"/>
      <c r="E62" s="178"/>
      <c r="F62" s="177"/>
      <c r="G62" s="179"/>
      <c r="H62" s="179"/>
      <c r="I62" s="180"/>
      <c r="J62" s="180"/>
    </row>
    <row r="63" spans="1:10">
      <c r="A63" s="147" t="s">
        <v>378</v>
      </c>
      <c r="C63" s="177" t="s">
        <v>13</v>
      </c>
      <c r="D63" s="153" t="s">
        <v>412</v>
      </c>
      <c r="E63" s="178"/>
      <c r="F63" s="177"/>
      <c r="G63" s="179" t="s">
        <v>7</v>
      </c>
      <c r="H63" s="179">
        <v>27</v>
      </c>
      <c r="I63" s="183"/>
      <c r="J63" s="183">
        <f>H63*I63</f>
        <v>0</v>
      </c>
    </row>
    <row r="64" spans="1:10">
      <c r="A64" s="147" t="s">
        <v>378</v>
      </c>
      <c r="C64" s="177"/>
      <c r="E64" s="178"/>
      <c r="F64" s="177"/>
      <c r="G64" s="179"/>
      <c r="H64" s="179"/>
      <c r="I64" s="180"/>
      <c r="J64" s="180"/>
    </row>
    <row r="65" spans="1:10">
      <c r="A65" s="147" t="s">
        <v>378</v>
      </c>
      <c r="C65" s="177" t="s">
        <v>20</v>
      </c>
      <c r="D65" s="153" t="s">
        <v>413</v>
      </c>
      <c r="E65" s="178"/>
      <c r="F65" s="177"/>
      <c r="G65" s="179" t="s">
        <v>8</v>
      </c>
      <c r="H65" s="179">
        <v>2</v>
      </c>
      <c r="I65" s="183"/>
      <c r="J65" s="183">
        <f>H65*I65</f>
        <v>0</v>
      </c>
    </row>
    <row r="66" spans="1:10">
      <c r="A66" s="147" t="s">
        <v>378</v>
      </c>
      <c r="C66" s="177"/>
      <c r="E66" s="178"/>
      <c r="F66" s="177"/>
      <c r="G66" s="179"/>
      <c r="H66" s="179"/>
      <c r="I66" s="180"/>
      <c r="J66" s="180"/>
    </row>
    <row r="67" spans="1:10" ht="23.25" customHeight="1">
      <c r="A67" s="147" t="s">
        <v>378</v>
      </c>
      <c r="C67" s="177" t="s">
        <v>21</v>
      </c>
      <c r="D67" s="153" t="s">
        <v>414</v>
      </c>
      <c r="E67" s="178"/>
      <c r="F67" s="177"/>
      <c r="G67" s="179" t="s">
        <v>16</v>
      </c>
      <c r="H67" s="179">
        <v>2</v>
      </c>
      <c r="I67" s="183"/>
      <c r="J67" s="183">
        <f>H67*I67</f>
        <v>0</v>
      </c>
    </row>
    <row r="68" spans="1:10">
      <c r="A68" s="147" t="s">
        <v>378</v>
      </c>
      <c r="C68" s="177"/>
      <c r="E68" s="178"/>
      <c r="F68" s="177"/>
      <c r="G68" s="179"/>
      <c r="H68" s="179"/>
      <c r="I68" s="180"/>
      <c r="J68" s="180"/>
    </row>
    <row r="69" spans="1:10">
      <c r="A69" s="147" t="s">
        <v>378</v>
      </c>
      <c r="C69" s="177" t="s">
        <v>58</v>
      </c>
      <c r="D69" s="153" t="s">
        <v>415</v>
      </c>
      <c r="E69" s="178"/>
      <c r="F69" s="177"/>
      <c r="G69" s="179" t="s">
        <v>7</v>
      </c>
      <c r="H69" s="179">
        <v>32</v>
      </c>
      <c r="I69" s="183"/>
      <c r="J69" s="183">
        <f>H69*I69</f>
        <v>0</v>
      </c>
    </row>
    <row r="70" spans="1:10">
      <c r="A70" s="147" t="s">
        <v>378</v>
      </c>
      <c r="C70" s="177"/>
      <c r="E70" s="178"/>
      <c r="F70" s="177"/>
      <c r="G70" s="179"/>
      <c r="H70" s="179"/>
      <c r="I70" s="180"/>
      <c r="J70" s="180"/>
    </row>
    <row r="71" spans="1:10">
      <c r="A71" s="147" t="s">
        <v>378</v>
      </c>
      <c r="C71" s="177" t="s">
        <v>62</v>
      </c>
      <c r="D71" s="153" t="s">
        <v>416</v>
      </c>
      <c r="E71" s="178"/>
      <c r="F71" s="177"/>
      <c r="G71" s="179" t="s">
        <v>8</v>
      </c>
      <c r="H71" s="179">
        <v>3</v>
      </c>
      <c r="I71" s="183"/>
      <c r="J71" s="183">
        <f>H71*I71</f>
        <v>0</v>
      </c>
    </row>
    <row r="72" spans="1:10">
      <c r="A72" s="147" t="s">
        <v>378</v>
      </c>
      <c r="C72" s="177"/>
      <c r="E72" s="178"/>
      <c r="F72" s="177"/>
      <c r="G72" s="179"/>
      <c r="H72" s="179"/>
      <c r="I72" s="180"/>
      <c r="J72" s="180"/>
    </row>
    <row r="73" spans="1:10" ht="45">
      <c r="A73" s="147" t="s">
        <v>378</v>
      </c>
      <c r="C73" s="177" t="s">
        <v>63</v>
      </c>
      <c r="D73" s="153" t="s">
        <v>417</v>
      </c>
      <c r="E73" s="177"/>
      <c r="F73" s="192"/>
      <c r="G73" s="192"/>
      <c r="H73" s="193"/>
      <c r="I73" s="180"/>
      <c r="J73" s="180"/>
    </row>
    <row r="74" spans="1:10">
      <c r="A74" s="147" t="s">
        <v>378</v>
      </c>
      <c r="C74" s="177"/>
      <c r="D74" s="153" t="s">
        <v>418</v>
      </c>
      <c r="E74" s="177"/>
      <c r="F74" s="192"/>
      <c r="G74" s="192"/>
      <c r="H74" s="193"/>
      <c r="I74" s="180"/>
      <c r="J74" s="180"/>
    </row>
    <row r="75" spans="1:10">
      <c r="A75" s="147" t="s">
        <v>378</v>
      </c>
      <c r="C75" s="177"/>
      <c r="D75" s="153" t="s">
        <v>419</v>
      </c>
      <c r="E75" s="177"/>
      <c r="F75" s="192"/>
      <c r="G75" s="192"/>
      <c r="H75" s="193"/>
      <c r="I75" s="180"/>
      <c r="J75" s="180"/>
    </row>
    <row r="76" spans="1:10">
      <c r="A76" s="147" t="s">
        <v>378</v>
      </c>
      <c r="C76" s="177"/>
      <c r="D76" s="153" t="s">
        <v>420</v>
      </c>
      <c r="E76" s="177"/>
      <c r="F76" s="192"/>
      <c r="G76" s="192"/>
      <c r="H76" s="193"/>
      <c r="I76" s="180"/>
      <c r="J76" s="180"/>
    </row>
    <row r="77" spans="1:10">
      <c r="A77" s="147" t="s">
        <v>378</v>
      </c>
      <c r="C77" s="177"/>
      <c r="D77" s="153" t="s">
        <v>421</v>
      </c>
      <c r="E77" s="177"/>
      <c r="F77" s="192"/>
      <c r="G77" s="192"/>
      <c r="H77" s="193"/>
      <c r="I77" s="180"/>
      <c r="J77" s="180"/>
    </row>
    <row r="78" spans="1:10">
      <c r="A78" s="147" t="s">
        <v>378</v>
      </c>
      <c r="C78" s="177"/>
      <c r="D78" s="153" t="s">
        <v>422</v>
      </c>
      <c r="E78" s="177"/>
      <c r="F78" s="192"/>
      <c r="G78" s="192"/>
      <c r="H78" s="193"/>
      <c r="I78" s="180"/>
      <c r="J78" s="180"/>
    </row>
    <row r="79" spans="1:10">
      <c r="A79" s="147" t="s">
        <v>378</v>
      </c>
      <c r="C79" s="177"/>
      <c r="D79" s="153" t="s">
        <v>423</v>
      </c>
      <c r="E79" s="177"/>
      <c r="F79" s="192"/>
      <c r="G79" s="192"/>
      <c r="H79" s="193"/>
      <c r="I79" s="180"/>
      <c r="J79" s="180"/>
    </row>
    <row r="80" spans="1:10">
      <c r="A80" s="147" t="s">
        <v>378</v>
      </c>
      <c r="C80" s="177"/>
      <c r="D80" s="153" t="s">
        <v>424</v>
      </c>
      <c r="E80" s="177"/>
      <c r="F80" s="192"/>
      <c r="G80" s="192"/>
      <c r="H80" s="193"/>
      <c r="I80" s="180"/>
      <c r="J80" s="180"/>
    </row>
    <row r="81" spans="1:10">
      <c r="A81" s="147" t="s">
        <v>378</v>
      </c>
      <c r="C81" s="177"/>
      <c r="D81" s="153" t="s">
        <v>425</v>
      </c>
      <c r="E81" s="177"/>
      <c r="F81" s="192"/>
      <c r="G81" s="192"/>
      <c r="H81" s="193"/>
      <c r="I81" s="180"/>
      <c r="J81" s="180"/>
    </row>
    <row r="82" spans="1:10">
      <c r="A82" s="147" t="s">
        <v>378</v>
      </c>
      <c r="C82" s="177"/>
      <c r="D82" s="153" t="s">
        <v>426</v>
      </c>
      <c r="E82" s="147"/>
      <c r="G82" s="179" t="s">
        <v>8</v>
      </c>
      <c r="H82" s="179">
        <v>1</v>
      </c>
      <c r="I82" s="183"/>
      <c r="J82" s="183">
        <f>H82*I82</f>
        <v>0</v>
      </c>
    </row>
    <row r="83" spans="1:10">
      <c r="A83" s="147" t="s">
        <v>378</v>
      </c>
      <c r="C83" s="177"/>
      <c r="E83" s="178"/>
      <c r="F83" s="177"/>
      <c r="G83" s="179"/>
      <c r="H83" s="179"/>
      <c r="I83" s="180"/>
      <c r="J83" s="180"/>
    </row>
    <row r="84" spans="1:10" ht="45">
      <c r="A84" s="147" t="s">
        <v>378</v>
      </c>
      <c r="C84" s="177" t="s">
        <v>64</v>
      </c>
      <c r="D84" s="153" t="s">
        <v>427</v>
      </c>
      <c r="E84" s="194"/>
      <c r="F84" s="195"/>
      <c r="G84" s="196"/>
      <c r="H84" s="197"/>
      <c r="I84" s="180"/>
      <c r="J84" s="180"/>
    </row>
    <row r="85" spans="1:10">
      <c r="A85" s="147" t="s">
        <v>378</v>
      </c>
      <c r="C85" s="179"/>
      <c r="D85" s="153" t="s">
        <v>428</v>
      </c>
      <c r="E85" s="178"/>
      <c r="F85" s="195"/>
      <c r="G85" s="196"/>
      <c r="H85" s="197"/>
      <c r="I85" s="180"/>
      <c r="J85" s="180"/>
    </row>
    <row r="86" spans="1:10">
      <c r="A86" s="147" t="s">
        <v>378</v>
      </c>
      <c r="C86" s="179"/>
      <c r="D86" s="153" t="s">
        <v>429</v>
      </c>
      <c r="E86" s="194"/>
      <c r="F86" s="195"/>
      <c r="G86" s="196"/>
      <c r="H86" s="197"/>
      <c r="I86" s="180"/>
      <c r="J86" s="180"/>
    </row>
    <row r="87" spans="1:10">
      <c r="A87" s="147" t="s">
        <v>378</v>
      </c>
      <c r="C87" s="179"/>
      <c r="D87" s="153" t="s">
        <v>430</v>
      </c>
      <c r="E87" s="178"/>
      <c r="F87" s="195"/>
      <c r="G87" s="196"/>
      <c r="H87" s="197"/>
      <c r="I87" s="180"/>
      <c r="J87" s="180"/>
    </row>
    <row r="88" spans="1:10">
      <c r="A88" s="147" t="s">
        <v>378</v>
      </c>
      <c r="C88" s="179"/>
      <c r="D88" s="153" t="s">
        <v>431</v>
      </c>
      <c r="E88" s="178"/>
      <c r="F88" s="195"/>
      <c r="G88" s="196"/>
      <c r="H88" s="197"/>
      <c r="I88" s="180"/>
      <c r="J88" s="180"/>
    </row>
    <row r="89" spans="1:10">
      <c r="A89" s="147" t="s">
        <v>378</v>
      </c>
      <c r="C89" s="179"/>
      <c r="D89" s="153" t="s">
        <v>432</v>
      </c>
      <c r="E89" s="178"/>
      <c r="F89" s="195"/>
      <c r="G89" s="196"/>
      <c r="H89" s="197"/>
      <c r="I89" s="180"/>
      <c r="J89" s="180"/>
    </row>
    <row r="90" spans="1:10">
      <c r="A90" s="147" t="s">
        <v>378</v>
      </c>
      <c r="C90" s="179"/>
      <c r="D90" s="153" t="s">
        <v>433</v>
      </c>
      <c r="E90" s="178"/>
      <c r="F90" s="195"/>
      <c r="G90" s="196"/>
      <c r="H90" s="197"/>
      <c r="I90" s="180"/>
      <c r="J90" s="180"/>
    </row>
    <row r="91" spans="1:10">
      <c r="A91" s="147" t="s">
        <v>378</v>
      </c>
      <c r="C91" s="179"/>
      <c r="D91" s="153" t="s">
        <v>434</v>
      </c>
      <c r="E91" s="178"/>
      <c r="F91" s="195"/>
      <c r="G91" s="196"/>
      <c r="H91" s="197"/>
      <c r="I91" s="180"/>
      <c r="J91" s="180"/>
    </row>
    <row r="92" spans="1:10">
      <c r="A92" s="147" t="s">
        <v>378</v>
      </c>
      <c r="C92" s="179"/>
      <c r="D92" s="153" t="s">
        <v>435</v>
      </c>
      <c r="E92" s="178"/>
      <c r="F92" s="195"/>
      <c r="G92" s="196"/>
      <c r="H92" s="197"/>
      <c r="I92" s="180"/>
      <c r="J92" s="180"/>
    </row>
    <row r="93" spans="1:10">
      <c r="A93" s="147" t="s">
        <v>378</v>
      </c>
      <c r="C93" s="179"/>
      <c r="D93" s="153" t="s">
        <v>436</v>
      </c>
      <c r="E93" s="178"/>
      <c r="F93" s="195"/>
      <c r="G93" s="196"/>
      <c r="H93" s="197"/>
      <c r="I93" s="180"/>
      <c r="J93" s="180"/>
    </row>
    <row r="94" spans="1:10">
      <c r="A94" s="147" t="s">
        <v>378</v>
      </c>
      <c r="C94" s="179"/>
      <c r="D94" s="153" t="s">
        <v>437</v>
      </c>
      <c r="E94" s="178"/>
      <c r="F94" s="195"/>
      <c r="G94" s="196"/>
      <c r="H94" s="197"/>
      <c r="I94" s="180"/>
      <c r="J94" s="180"/>
    </row>
    <row r="95" spans="1:10">
      <c r="A95" s="147" t="s">
        <v>378</v>
      </c>
      <c r="C95" s="179"/>
      <c r="D95" s="153" t="s">
        <v>438</v>
      </c>
      <c r="E95" s="178"/>
      <c r="F95" s="195"/>
      <c r="G95" s="179" t="s">
        <v>16</v>
      </c>
      <c r="H95" s="196">
        <v>1</v>
      </c>
      <c r="I95" s="183"/>
      <c r="J95" s="183">
        <f>H95*I95</f>
        <v>0</v>
      </c>
    </row>
    <row r="96" spans="1:10">
      <c r="A96" s="147" t="s">
        <v>378</v>
      </c>
      <c r="C96" s="179"/>
      <c r="E96" s="178"/>
      <c r="F96" s="198"/>
      <c r="G96" s="179"/>
      <c r="H96" s="197"/>
      <c r="I96" s="180"/>
      <c r="J96" s="180"/>
    </row>
    <row r="97" spans="1:11">
      <c r="A97" s="147" t="s">
        <v>378</v>
      </c>
      <c r="C97" s="177" t="s">
        <v>65</v>
      </c>
      <c r="D97" s="153" t="s">
        <v>439</v>
      </c>
      <c r="E97" s="178"/>
      <c r="F97" s="177"/>
      <c r="G97" s="179" t="s">
        <v>16</v>
      </c>
      <c r="H97" s="179">
        <v>1</v>
      </c>
      <c r="I97" s="183"/>
      <c r="J97" s="183">
        <f>H97*I97</f>
        <v>0</v>
      </c>
    </row>
    <row r="98" spans="1:11">
      <c r="A98" s="147" t="s">
        <v>378</v>
      </c>
      <c r="C98" s="177"/>
      <c r="E98" s="178"/>
      <c r="F98" s="177"/>
      <c r="G98" s="179"/>
      <c r="H98" s="179"/>
      <c r="I98" s="180"/>
      <c r="J98" s="180"/>
    </row>
    <row r="99" spans="1:11">
      <c r="A99" s="147" t="s">
        <v>378</v>
      </c>
      <c r="C99" s="177" t="s">
        <v>69</v>
      </c>
      <c r="D99" s="153" t="s">
        <v>440</v>
      </c>
      <c r="E99" s="178"/>
      <c r="F99" s="177"/>
      <c r="G99" s="179" t="s">
        <v>16</v>
      </c>
      <c r="H99" s="179">
        <v>1</v>
      </c>
      <c r="I99" s="183"/>
      <c r="J99" s="183">
        <f>H99*I99</f>
        <v>0</v>
      </c>
    </row>
    <row r="100" spans="1:11">
      <c r="A100" s="147" t="s">
        <v>378</v>
      </c>
      <c r="C100" s="177"/>
      <c r="E100" s="178"/>
      <c r="F100" s="177"/>
      <c r="G100" s="179"/>
      <c r="H100" s="179"/>
      <c r="I100" s="180"/>
      <c r="J100" s="180"/>
    </row>
    <row r="101" spans="1:11">
      <c r="A101" s="147" t="s">
        <v>378</v>
      </c>
      <c r="C101" s="177" t="s">
        <v>70</v>
      </c>
      <c r="D101" s="153" t="s">
        <v>441</v>
      </c>
      <c r="E101" s="178"/>
      <c r="F101" s="198"/>
      <c r="G101" s="179" t="s">
        <v>16</v>
      </c>
      <c r="H101" s="179">
        <v>1</v>
      </c>
      <c r="I101" s="183"/>
      <c r="J101" s="183">
        <f>H101*I101</f>
        <v>0</v>
      </c>
    </row>
    <row r="102" spans="1:11">
      <c r="A102" s="147" t="s">
        <v>378</v>
      </c>
      <c r="C102" s="177"/>
      <c r="E102" s="178"/>
      <c r="F102" s="177"/>
      <c r="G102" s="179"/>
      <c r="H102" s="179"/>
      <c r="I102" s="180"/>
      <c r="J102" s="180"/>
    </row>
    <row r="103" spans="1:11">
      <c r="A103" s="147" t="s">
        <v>378</v>
      </c>
      <c r="C103" s="177" t="s">
        <v>71</v>
      </c>
      <c r="D103" s="153" t="s">
        <v>442</v>
      </c>
      <c r="E103" s="178"/>
      <c r="F103" s="177"/>
      <c r="G103" s="179" t="s">
        <v>443</v>
      </c>
      <c r="H103" s="179">
        <v>1</v>
      </c>
      <c r="I103" s="183"/>
      <c r="J103" s="183">
        <f>H103*I103</f>
        <v>0</v>
      </c>
    </row>
    <row r="104" spans="1:11">
      <c r="A104" s="147" t="s">
        <v>378</v>
      </c>
      <c r="C104" s="177"/>
      <c r="E104" s="178"/>
      <c r="F104" s="198"/>
      <c r="G104" s="179"/>
      <c r="H104" s="179"/>
      <c r="I104" s="176"/>
      <c r="J104" s="184"/>
    </row>
    <row r="105" spans="1:11">
      <c r="A105" s="147" t="s">
        <v>378</v>
      </c>
      <c r="C105" s="177" t="s">
        <v>72</v>
      </c>
      <c r="D105" s="153" t="s">
        <v>444</v>
      </c>
      <c r="E105" s="178"/>
      <c r="F105" s="177"/>
      <c r="G105" s="186" t="s">
        <v>404</v>
      </c>
      <c r="H105" s="199">
        <v>0.02</v>
      </c>
      <c r="I105" s="180">
        <f>SUM(J53:J103)</f>
        <v>0</v>
      </c>
      <c r="J105" s="183">
        <f>I105*H105</f>
        <v>0</v>
      </c>
      <c r="K105" s="200"/>
    </row>
    <row r="106" spans="1:11">
      <c r="A106" s="147" t="s">
        <v>378</v>
      </c>
      <c r="C106" s="177"/>
      <c r="E106" s="178"/>
      <c r="F106" s="177"/>
      <c r="G106" s="179"/>
      <c r="H106" s="179"/>
      <c r="I106" s="180" t="s">
        <v>92</v>
      </c>
      <c r="J106" s="184"/>
    </row>
    <row r="107" spans="1:11">
      <c r="A107" s="147" t="s">
        <v>378</v>
      </c>
      <c r="C107" s="177" t="s">
        <v>73</v>
      </c>
      <c r="D107" s="153" t="s">
        <v>445</v>
      </c>
      <c r="E107" s="178"/>
      <c r="F107" s="177"/>
      <c r="G107" s="179"/>
      <c r="H107" s="179"/>
      <c r="I107" s="180"/>
      <c r="J107" s="184"/>
    </row>
    <row r="108" spans="1:11">
      <c r="A108" s="147" t="s">
        <v>378</v>
      </c>
      <c r="C108" s="177"/>
      <c r="D108" s="153" t="s">
        <v>446</v>
      </c>
      <c r="E108" s="178"/>
      <c r="F108" s="177"/>
      <c r="G108" s="186" t="s">
        <v>404</v>
      </c>
      <c r="H108" s="201">
        <v>0.02</v>
      </c>
      <c r="I108" s="180">
        <f>SUM(J53:J107)</f>
        <v>0</v>
      </c>
      <c r="J108" s="183">
        <f t="shared" ref="J108:J110" si="1">I108*H108</f>
        <v>0</v>
      </c>
    </row>
    <row r="109" spans="1:11">
      <c r="A109" s="147" t="s">
        <v>378</v>
      </c>
      <c r="C109" s="177"/>
      <c r="E109" s="178"/>
      <c r="F109" s="177"/>
      <c r="G109" s="186"/>
      <c r="H109" s="180"/>
      <c r="I109" s="180"/>
      <c r="J109" s="184"/>
    </row>
    <row r="110" spans="1:11">
      <c r="A110" s="147" t="s">
        <v>378</v>
      </c>
      <c r="C110" s="177" t="s">
        <v>74</v>
      </c>
      <c r="D110" s="153" t="s">
        <v>447</v>
      </c>
      <c r="E110" s="178"/>
      <c r="F110" s="177"/>
      <c r="G110" s="179" t="s">
        <v>443</v>
      </c>
      <c r="H110" s="186">
        <v>0.03</v>
      </c>
      <c r="I110" s="176">
        <f>SUM(J53:J108)</f>
        <v>0</v>
      </c>
      <c r="J110" s="183">
        <f t="shared" si="1"/>
        <v>0</v>
      </c>
    </row>
    <row r="111" spans="1:11">
      <c r="A111" s="147" t="s">
        <v>378</v>
      </c>
      <c r="C111" s="177"/>
      <c r="E111" s="178"/>
      <c r="F111" s="177"/>
      <c r="G111" s="179"/>
      <c r="H111" s="179"/>
      <c r="I111" s="180"/>
      <c r="J111" s="180"/>
    </row>
    <row r="112" spans="1:11" ht="15.6" thickBot="1">
      <c r="A112" s="187" t="s">
        <v>378</v>
      </c>
      <c r="B112" s="187"/>
      <c r="C112" s="187" t="s">
        <v>379</v>
      </c>
      <c r="D112" s="188" t="s">
        <v>448</v>
      </c>
      <c r="E112" s="189"/>
      <c r="F112" s="187"/>
      <c r="G112" s="190"/>
      <c r="H112" s="190"/>
      <c r="I112" s="191"/>
      <c r="J112" s="191">
        <f>SUM(J53:J111)</f>
        <v>0</v>
      </c>
    </row>
    <row r="113" spans="3:10" ht="15.6" thickTop="1">
      <c r="C113" s="202"/>
      <c r="D113" s="203"/>
      <c r="E113" s="204"/>
      <c r="G113" s="205"/>
      <c r="H113" s="205"/>
      <c r="I113" s="206"/>
    </row>
    <row r="114" spans="3:10">
      <c r="J114" s="184"/>
    </row>
    <row r="115" spans="3:10">
      <c r="J115" s="184"/>
    </row>
  </sheetData>
  <autoFilter ref="C5:J113" xr:uid="{00000000-0009-0000-0000-000000000000}"/>
  <pageMargins left="0.98425196850393704" right="0.74803149606299213" top="0.55118110236220474" bottom="0.70866141732283472" header="0" footer="0"/>
  <pageSetup paperSize="9" scale="57" fitToHeight="0" orientation="portrait" useFirstPageNumber="1" r:id="rId1"/>
  <headerFooter alignWithMargins="0">
    <oddFooter>&amp;C&amp;P</oddFooter>
  </headerFooter>
  <rowBreaks count="1" manualBreakCount="1">
    <brk id="1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5D8C4-F644-4554-B34A-11D72552414F}">
  <sheetPr codeName="List27">
    <outlinePr summaryBelow="0"/>
  </sheetPr>
  <dimension ref="A1:H82"/>
  <sheetViews>
    <sheetView view="pageBreakPreview" topLeftCell="A27" zoomScaleNormal="100" zoomScaleSheetLayoutView="100" workbookViewId="0">
      <selection activeCell="E31" sqref="E31"/>
    </sheetView>
  </sheetViews>
  <sheetFormatPr defaultColWidth="9.109375" defaultRowHeight="13.2"/>
  <cols>
    <col min="1" max="1" width="5.6640625" customWidth="1"/>
    <col min="2" max="2" width="45.6640625" customWidth="1"/>
    <col min="3" max="3" width="8.6640625" style="55" customWidth="1"/>
    <col min="4" max="4" width="9.109375" customWidth="1"/>
    <col min="5" max="5" width="9.109375" style="79" customWidth="1"/>
    <col min="6" max="6" width="12.6640625" style="79" customWidth="1"/>
  </cols>
  <sheetData>
    <row r="1" spans="1:6" ht="34.5" customHeight="1">
      <c r="A1" s="278" t="str">
        <f>REKAPITULACIJA!A2:B2</f>
        <v>KANALIZACIJA IN VODOVOD V NASELJU GRIVČE</v>
      </c>
      <c r="B1" s="278"/>
      <c r="C1" s="278"/>
      <c r="D1" s="278"/>
      <c r="E1" s="278"/>
      <c r="F1" s="278"/>
    </row>
    <row r="2" spans="1:6" ht="17.25" customHeight="1">
      <c r="A2" s="284" t="s">
        <v>231</v>
      </c>
      <c r="B2" s="284"/>
      <c r="C2" s="284"/>
      <c r="D2" s="284"/>
      <c r="E2" s="284"/>
      <c r="F2" s="284"/>
    </row>
    <row r="3" spans="1:6" ht="17.25" customHeight="1">
      <c r="A3" s="280" t="s">
        <v>14</v>
      </c>
      <c r="B3" s="280"/>
      <c r="C3" s="280"/>
      <c r="D3" s="280"/>
      <c r="E3" s="280"/>
      <c r="F3" s="280"/>
    </row>
    <row r="4" spans="1:6" ht="13.8">
      <c r="A4" s="281"/>
      <c r="B4" s="281"/>
      <c r="C4" s="281"/>
      <c r="D4" s="281"/>
      <c r="E4" s="281"/>
      <c r="F4" s="281"/>
    </row>
    <row r="5" spans="1:6" ht="13.8">
      <c r="A5" s="22" t="s">
        <v>0</v>
      </c>
      <c r="B5" s="22" t="s">
        <v>1</v>
      </c>
      <c r="C5" s="281"/>
      <c r="D5" s="281"/>
      <c r="E5" s="281"/>
      <c r="F5" s="71">
        <f>+F17</f>
        <v>0</v>
      </c>
    </row>
    <row r="6" spans="1:6" ht="13.8">
      <c r="A6" s="22" t="s">
        <v>2</v>
      </c>
      <c r="B6" s="22" t="s">
        <v>60</v>
      </c>
      <c r="C6" s="281"/>
      <c r="D6" s="281"/>
      <c r="E6" s="281"/>
      <c r="F6" s="71">
        <f>F30</f>
        <v>0</v>
      </c>
    </row>
    <row r="7" spans="1:6" ht="13.8">
      <c r="A7" s="22" t="s">
        <v>3</v>
      </c>
      <c r="B7" s="22" t="s">
        <v>9</v>
      </c>
      <c r="C7" s="281"/>
      <c r="D7" s="281"/>
      <c r="E7" s="281"/>
      <c r="F7" s="71">
        <f>F43</f>
        <v>0</v>
      </c>
    </row>
    <row r="8" spans="1:6" ht="13.8">
      <c r="A8" s="22" t="s">
        <v>4</v>
      </c>
      <c r="B8" s="22" t="s">
        <v>52</v>
      </c>
      <c r="C8" s="281"/>
      <c r="D8" s="281"/>
      <c r="E8" s="281"/>
      <c r="F8" s="71">
        <f>F70</f>
        <v>0</v>
      </c>
    </row>
    <row r="9" spans="1:6" ht="16.5" customHeight="1" thickBot="1">
      <c r="A9" s="22" t="s">
        <v>13</v>
      </c>
      <c r="B9" s="22" t="s">
        <v>54</v>
      </c>
      <c r="C9" s="281"/>
      <c r="D9" s="281"/>
      <c r="E9" s="281"/>
      <c r="F9" s="71">
        <f>+F81</f>
        <v>0</v>
      </c>
    </row>
    <row r="10" spans="1:6" ht="16.5" customHeight="1" thickTop="1">
      <c r="A10" s="22"/>
      <c r="B10" s="24" t="s">
        <v>15</v>
      </c>
      <c r="C10" s="276"/>
      <c r="D10" s="276"/>
      <c r="E10" s="276"/>
      <c r="F10" s="72">
        <f>SUM(F5:F9)</f>
        <v>0</v>
      </c>
    </row>
    <row r="11" spans="1:6" ht="16.5" customHeight="1">
      <c r="A11" s="1"/>
      <c r="B11" s="1"/>
      <c r="C11" s="277"/>
      <c r="D11" s="277"/>
      <c r="E11" s="277"/>
      <c r="F11" s="73"/>
    </row>
    <row r="12" spans="1:6" ht="16.5" customHeight="1">
      <c r="A12" s="21" t="s">
        <v>0</v>
      </c>
      <c r="B12" s="22" t="s">
        <v>6</v>
      </c>
      <c r="C12" s="2"/>
      <c r="D12" s="1"/>
      <c r="E12" s="73"/>
      <c r="F12" s="73"/>
    </row>
    <row r="13" spans="1:6" ht="16.5" customHeight="1">
      <c r="A13" s="1"/>
      <c r="B13" s="1"/>
      <c r="C13" s="2"/>
      <c r="D13" s="1"/>
      <c r="E13" s="73"/>
      <c r="F13" s="73"/>
    </row>
    <row r="14" spans="1:6" ht="13.8">
      <c r="A14" s="2" t="s">
        <v>22</v>
      </c>
      <c r="B14" s="1" t="s">
        <v>23</v>
      </c>
      <c r="C14" s="2" t="s">
        <v>24</v>
      </c>
      <c r="D14" s="1" t="s">
        <v>25</v>
      </c>
      <c r="E14" s="73" t="s">
        <v>26</v>
      </c>
      <c r="F14" s="73" t="s">
        <v>27</v>
      </c>
    </row>
    <row r="15" spans="1:6" ht="33" customHeight="1">
      <c r="A15" s="3" t="s">
        <v>0</v>
      </c>
      <c r="B15" s="4" t="s">
        <v>211</v>
      </c>
      <c r="C15" s="2" t="s">
        <v>8</v>
      </c>
      <c r="D15" s="63">
        <f>39+11+2</f>
        <v>52</v>
      </c>
      <c r="E15" s="73"/>
      <c r="F15" s="73">
        <f t="shared" ref="F15" si="0">+D15*E15</f>
        <v>0</v>
      </c>
    </row>
    <row r="16" spans="1:6" ht="14.4" thickBot="1">
      <c r="A16" s="3"/>
      <c r="B16" s="4"/>
      <c r="C16" s="2"/>
      <c r="D16" s="35"/>
      <c r="E16" s="73"/>
      <c r="F16" s="73"/>
    </row>
    <row r="17" spans="1:8" ht="14.4" thickTop="1">
      <c r="A17" s="1"/>
      <c r="B17" s="24" t="s">
        <v>10</v>
      </c>
      <c r="C17" s="27"/>
      <c r="D17" s="24"/>
      <c r="E17" s="72"/>
      <c r="F17" s="72">
        <f>SUM(F15:F16)</f>
        <v>0</v>
      </c>
    </row>
    <row r="18" spans="1:8" ht="13.8">
      <c r="A18" s="1"/>
      <c r="B18" s="1"/>
      <c r="C18" s="2"/>
      <c r="D18" s="1"/>
      <c r="E18" s="73"/>
      <c r="F18" s="73"/>
    </row>
    <row r="19" spans="1:8" ht="13.8">
      <c r="A19" s="21" t="s">
        <v>2</v>
      </c>
      <c r="B19" s="22" t="s">
        <v>60</v>
      </c>
      <c r="C19" s="2"/>
      <c r="D19" s="1"/>
      <c r="E19" s="73"/>
      <c r="F19" s="73"/>
    </row>
    <row r="20" spans="1:8" ht="13.8">
      <c r="A20" s="1"/>
      <c r="B20" s="1"/>
      <c r="C20" s="2"/>
      <c r="D20" s="1"/>
      <c r="E20" s="73"/>
      <c r="F20" s="73"/>
    </row>
    <row r="21" spans="1:8" ht="13.8">
      <c r="A21" s="2" t="s">
        <v>22</v>
      </c>
      <c r="B21" s="1" t="s">
        <v>23</v>
      </c>
      <c r="C21" s="2" t="s">
        <v>24</v>
      </c>
      <c r="D21" s="1" t="s">
        <v>25</v>
      </c>
      <c r="E21" s="73" t="s">
        <v>26</v>
      </c>
      <c r="F21" s="73" t="s">
        <v>27</v>
      </c>
    </row>
    <row r="22" spans="1:8" ht="87" customHeight="1">
      <c r="A22" s="3" t="s">
        <v>0</v>
      </c>
      <c r="B22" s="4" t="s">
        <v>212</v>
      </c>
      <c r="C22" s="2" t="s">
        <v>101</v>
      </c>
      <c r="D22" s="35">
        <v>10</v>
      </c>
      <c r="E22" s="73"/>
      <c r="F22" s="73">
        <f t="shared" ref="F22" si="1">+D22*E22</f>
        <v>0</v>
      </c>
    </row>
    <row r="23" spans="1:8" ht="16.5" customHeight="1">
      <c r="A23" s="2"/>
      <c r="B23" s="4"/>
      <c r="C23" s="2"/>
      <c r="D23" s="35"/>
      <c r="E23" s="73"/>
      <c r="F23" s="73"/>
      <c r="H23" s="35"/>
    </row>
    <row r="24" spans="1:8" ht="54" customHeight="1">
      <c r="A24" s="3" t="s">
        <v>2</v>
      </c>
      <c r="B24" s="4" t="s">
        <v>213</v>
      </c>
      <c r="C24" s="2" t="s">
        <v>214</v>
      </c>
      <c r="D24" s="5">
        <f>2*492*0.1</f>
        <v>98.4</v>
      </c>
      <c r="E24" s="73"/>
      <c r="F24" s="73">
        <f t="shared" ref="F24" si="2">+D24*E24</f>
        <v>0</v>
      </c>
    </row>
    <row r="25" spans="1:8" ht="13.8">
      <c r="A25" s="2"/>
      <c r="B25" s="4"/>
      <c r="C25" s="2"/>
      <c r="D25" s="35"/>
      <c r="E25" s="73"/>
      <c r="F25" s="73"/>
    </row>
    <row r="26" spans="1:8" ht="82.5" customHeight="1">
      <c r="A26" s="3" t="s">
        <v>3</v>
      </c>
      <c r="B26" s="4" t="s">
        <v>215</v>
      </c>
      <c r="C26" s="2" t="s">
        <v>101</v>
      </c>
      <c r="D26" s="5">
        <f>1627*1.1</f>
        <v>1789.7</v>
      </c>
      <c r="E26" s="73"/>
      <c r="F26" s="73">
        <f t="shared" ref="F26" si="3">+D26*E26</f>
        <v>0</v>
      </c>
    </row>
    <row r="27" spans="1:8" ht="13.8">
      <c r="A27" s="2"/>
      <c r="B27" s="4"/>
      <c r="C27" s="2"/>
      <c r="D27" s="35"/>
      <c r="E27" s="73"/>
      <c r="F27" s="73"/>
    </row>
    <row r="28" spans="1:8" ht="79.95" customHeight="1">
      <c r="A28" s="3" t="s">
        <v>4</v>
      </c>
      <c r="B28" s="4" t="s">
        <v>216</v>
      </c>
      <c r="C28" s="2" t="s">
        <v>214</v>
      </c>
      <c r="D28" s="35">
        <v>10</v>
      </c>
      <c r="E28" s="73"/>
      <c r="F28" s="73">
        <f t="shared" ref="F28" si="4">+D28*E28</f>
        <v>0</v>
      </c>
    </row>
    <row r="29" spans="1:8" ht="14.4" thickBot="1">
      <c r="A29" s="2"/>
      <c r="B29" s="4"/>
      <c r="C29" s="2"/>
      <c r="D29" s="35"/>
      <c r="E29" s="73"/>
      <c r="F29" s="73"/>
    </row>
    <row r="30" spans="1:8" ht="16.5" customHeight="1" thickTop="1">
      <c r="A30" s="1"/>
      <c r="B30" s="24" t="s">
        <v>61</v>
      </c>
      <c r="C30" s="27"/>
      <c r="D30" s="24"/>
      <c r="E30" s="72"/>
      <c r="F30" s="72">
        <f>SUM(F22:F28)</f>
        <v>0</v>
      </c>
    </row>
    <row r="31" spans="1:8" ht="13.8">
      <c r="A31" s="1"/>
      <c r="B31" s="1"/>
      <c r="C31" s="2"/>
      <c r="D31" s="1"/>
      <c r="E31" s="73"/>
      <c r="F31" s="73"/>
    </row>
    <row r="32" spans="1:8" ht="13.8">
      <c r="A32" s="21" t="s">
        <v>3</v>
      </c>
      <c r="B32" s="22" t="s">
        <v>9</v>
      </c>
      <c r="C32" s="2"/>
      <c r="D32" s="1"/>
      <c r="E32" s="73"/>
      <c r="F32" s="73"/>
    </row>
    <row r="33" spans="1:8" ht="13.8">
      <c r="A33" s="1"/>
      <c r="B33" s="1"/>
      <c r="C33" s="2"/>
      <c r="D33" s="1"/>
      <c r="E33" s="73"/>
      <c r="F33" s="73"/>
    </row>
    <row r="34" spans="1:8" ht="82.5" customHeight="1">
      <c r="A34" s="3" t="s">
        <v>0</v>
      </c>
      <c r="B34" s="4" t="s">
        <v>217</v>
      </c>
      <c r="C34" s="2" t="s">
        <v>112</v>
      </c>
      <c r="D34" s="5">
        <f>D26*0.2</f>
        <v>357.94000000000005</v>
      </c>
      <c r="E34" s="73"/>
      <c r="F34" s="73">
        <f t="shared" ref="F34" si="5">+D34*E34</f>
        <v>0</v>
      </c>
      <c r="G34" s="75"/>
    </row>
    <row r="35" spans="1:8" ht="13.8">
      <c r="A35" s="2"/>
      <c r="B35" s="4"/>
      <c r="C35" s="2"/>
      <c r="D35" s="35"/>
      <c r="E35" s="73"/>
      <c r="F35" s="73"/>
    </row>
    <row r="36" spans="1:8" ht="82.5" customHeight="1">
      <c r="A36" s="3" t="s">
        <v>2</v>
      </c>
      <c r="B36" s="4" t="s">
        <v>566</v>
      </c>
      <c r="C36" s="2" t="s">
        <v>112</v>
      </c>
      <c r="D36" s="5">
        <f>D26*0.3</f>
        <v>536.91</v>
      </c>
      <c r="E36" s="73"/>
      <c r="F36" s="73"/>
      <c r="G36" s="75"/>
    </row>
    <row r="37" spans="1:8" ht="16.5" customHeight="1">
      <c r="A37" s="2"/>
      <c r="B37" s="76" t="s">
        <v>218</v>
      </c>
      <c r="C37" s="77" t="s">
        <v>100</v>
      </c>
      <c r="D37" s="64">
        <f>0.2*D36</f>
        <v>107.38200000000001</v>
      </c>
      <c r="E37" s="73"/>
      <c r="F37" s="73">
        <f>E37*D37</f>
        <v>0</v>
      </c>
    </row>
    <row r="38" spans="1:8" ht="16.5" customHeight="1">
      <c r="A38" s="2"/>
      <c r="B38" s="33" t="s">
        <v>219</v>
      </c>
      <c r="C38" s="2" t="s">
        <v>100</v>
      </c>
      <c r="D38" s="64">
        <f>0.3*D36</f>
        <v>161.07299999999998</v>
      </c>
      <c r="E38" s="73"/>
      <c r="F38" s="73">
        <f>E38*D38</f>
        <v>0</v>
      </c>
    </row>
    <row r="39" spans="1:8" ht="16.5" customHeight="1">
      <c r="A39" s="2"/>
      <c r="B39" s="33" t="s">
        <v>220</v>
      </c>
      <c r="C39" s="2" t="s">
        <v>100</v>
      </c>
      <c r="D39" s="64">
        <f>0.5*D36</f>
        <v>268.45499999999998</v>
      </c>
      <c r="E39" s="73"/>
      <c r="F39" s="73">
        <f>E39*D39</f>
        <v>0</v>
      </c>
    </row>
    <row r="40" spans="1:8" ht="13.8">
      <c r="A40" s="2"/>
      <c r="B40" s="4"/>
      <c r="C40" s="2"/>
      <c r="D40" s="35"/>
      <c r="E40" s="73"/>
      <c r="F40" s="73"/>
    </row>
    <row r="41" spans="1:8" ht="49.5" customHeight="1">
      <c r="A41" s="3" t="s">
        <v>3</v>
      </c>
      <c r="B41" s="4" t="s">
        <v>55</v>
      </c>
      <c r="C41" s="2" t="s">
        <v>101</v>
      </c>
      <c r="D41" s="5">
        <f>1627*1.1</f>
        <v>1789.7</v>
      </c>
      <c r="E41" s="73"/>
      <c r="F41" s="73">
        <f t="shared" ref="F41" si="6">+D41*E41</f>
        <v>0</v>
      </c>
      <c r="G41" s="75"/>
    </row>
    <row r="42" spans="1:8" ht="16.5" customHeight="1" thickBot="1">
      <c r="A42" s="3"/>
      <c r="B42" s="4"/>
      <c r="C42" s="2"/>
      <c r="D42" s="35"/>
      <c r="E42" s="73"/>
      <c r="F42" s="73"/>
      <c r="H42" s="78"/>
    </row>
    <row r="43" spans="1:8" ht="16.5" customHeight="1" thickTop="1">
      <c r="A43" s="1"/>
      <c r="B43" s="24" t="s">
        <v>11</v>
      </c>
      <c r="C43" s="27"/>
      <c r="D43" s="24"/>
      <c r="E43" s="72"/>
      <c r="F43" s="72">
        <f>SUM(F34:F42)</f>
        <v>0</v>
      </c>
    </row>
    <row r="44" spans="1:8" ht="13.8">
      <c r="A44" s="1"/>
      <c r="B44" s="1"/>
      <c r="C44" s="2"/>
      <c r="D44" s="1"/>
      <c r="E44" s="73"/>
      <c r="F44" s="73"/>
    </row>
    <row r="45" spans="1:8" ht="13.8">
      <c r="A45" s="21" t="s">
        <v>4</v>
      </c>
      <c r="B45" s="22" t="s">
        <v>52</v>
      </c>
      <c r="C45" s="2"/>
      <c r="D45" s="1"/>
      <c r="E45" s="73"/>
      <c r="F45" s="73"/>
    </row>
    <row r="46" spans="1:8" ht="13.8">
      <c r="B46" s="1"/>
      <c r="C46" s="2"/>
      <c r="D46" s="1"/>
      <c r="E46" s="73"/>
      <c r="F46" s="73"/>
    </row>
    <row r="47" spans="1:8" ht="13.8">
      <c r="A47" s="2" t="s">
        <v>22</v>
      </c>
      <c r="B47" s="1" t="s">
        <v>23</v>
      </c>
      <c r="C47" s="2" t="s">
        <v>24</v>
      </c>
      <c r="D47" s="1" t="s">
        <v>25</v>
      </c>
      <c r="E47" s="73" t="s">
        <v>26</v>
      </c>
      <c r="F47" s="73" t="s">
        <v>27</v>
      </c>
    </row>
    <row r="48" spans="1:8" ht="82.5" customHeight="1">
      <c r="A48" s="3" t="s">
        <v>0</v>
      </c>
      <c r="B48" s="4" t="s">
        <v>56</v>
      </c>
      <c r="C48" s="2" t="s">
        <v>112</v>
      </c>
      <c r="D48" s="5">
        <f>1627*1.1*0.3</f>
        <v>536.91</v>
      </c>
      <c r="E48" s="73"/>
      <c r="F48" s="73">
        <f t="shared" ref="F48" si="7">+D48*E48</f>
        <v>0</v>
      </c>
      <c r="G48" s="75"/>
    </row>
    <row r="49" spans="1:8" ht="13.8">
      <c r="A49" s="2"/>
      <c r="B49" s="4"/>
      <c r="C49" s="2"/>
      <c r="D49" s="35"/>
      <c r="E49" s="73"/>
      <c r="F49" s="73"/>
    </row>
    <row r="50" spans="1:8" ht="82.5" customHeight="1">
      <c r="A50" s="3" t="s">
        <v>2</v>
      </c>
      <c r="B50" s="4" t="s">
        <v>221</v>
      </c>
      <c r="C50" s="2" t="s">
        <v>112</v>
      </c>
      <c r="D50" s="5">
        <f>1627*1.1*0.2</f>
        <v>357.94000000000005</v>
      </c>
      <c r="E50" s="73"/>
      <c r="F50" s="73">
        <f t="shared" ref="F50" si="8">+D50*E50</f>
        <v>0</v>
      </c>
      <c r="G50" s="75"/>
    </row>
    <row r="51" spans="1:8" ht="13.8">
      <c r="A51" s="2"/>
      <c r="B51" s="4"/>
      <c r="C51" s="2"/>
      <c r="D51" s="35"/>
      <c r="E51" s="73"/>
      <c r="F51" s="73"/>
    </row>
    <row r="52" spans="1:8" ht="49.5" customHeight="1">
      <c r="A52" s="3" t="s">
        <v>3</v>
      </c>
      <c r="B52" s="4" t="s">
        <v>222</v>
      </c>
      <c r="C52" s="2" t="s">
        <v>101</v>
      </c>
      <c r="D52" s="5">
        <f>1627*1.1</f>
        <v>1789.7</v>
      </c>
      <c r="E52" s="73"/>
      <c r="F52" s="73">
        <f t="shared" ref="F52" si="9">+D52*E52</f>
        <v>0</v>
      </c>
      <c r="G52" s="75"/>
    </row>
    <row r="53" spans="1:8" ht="16.5" customHeight="1">
      <c r="A53" s="3"/>
      <c r="B53" s="4"/>
      <c r="C53" s="2"/>
      <c r="D53" s="35"/>
      <c r="E53" s="73"/>
      <c r="F53" s="73"/>
      <c r="H53" s="78"/>
    </row>
    <row r="54" spans="1:8" ht="27.6">
      <c r="A54" s="3" t="s">
        <v>4</v>
      </c>
      <c r="B54" s="4" t="s">
        <v>95</v>
      </c>
      <c r="C54" s="2" t="s">
        <v>214</v>
      </c>
      <c r="D54" s="35">
        <v>10</v>
      </c>
      <c r="E54" s="73"/>
      <c r="F54" s="73">
        <f t="shared" ref="F54" si="10">+D54*E54</f>
        <v>0</v>
      </c>
    </row>
    <row r="55" spans="1:8" ht="13.8">
      <c r="A55" s="3"/>
      <c r="B55" s="4"/>
      <c r="C55" s="2"/>
      <c r="D55" s="35"/>
      <c r="E55" s="73"/>
      <c r="F55" s="73"/>
      <c r="H55" s="78"/>
    </row>
    <row r="56" spans="1:8" ht="33" customHeight="1">
      <c r="A56" s="3" t="s">
        <v>13</v>
      </c>
      <c r="B56" s="4" t="s">
        <v>103</v>
      </c>
      <c r="C56" s="2" t="s">
        <v>101</v>
      </c>
      <c r="D56" s="5">
        <f>1627*1.1+200</f>
        <v>1989.7</v>
      </c>
      <c r="E56" s="73"/>
      <c r="F56" s="73">
        <f t="shared" ref="F56" si="11">+D56*E56</f>
        <v>0</v>
      </c>
      <c r="G56" s="75"/>
    </row>
    <row r="57" spans="1:8" ht="16.5" customHeight="1">
      <c r="A57" s="3"/>
      <c r="B57" s="4"/>
      <c r="C57" s="2"/>
      <c r="D57" s="35"/>
      <c r="E57" s="73"/>
      <c r="F57" s="73"/>
    </row>
    <row r="58" spans="1:8" ht="41.4">
      <c r="A58" s="3" t="s">
        <v>249</v>
      </c>
      <c r="B58" s="4" t="s">
        <v>250</v>
      </c>
      <c r="C58" s="2" t="s">
        <v>101</v>
      </c>
      <c r="D58" s="5">
        <v>25</v>
      </c>
      <c r="E58" s="73"/>
      <c r="F58" s="73">
        <f t="shared" ref="F58" si="12">+D58*E58</f>
        <v>0</v>
      </c>
      <c r="G58" s="75"/>
    </row>
    <row r="59" spans="1:8" ht="16.5" customHeight="1">
      <c r="A59" s="3"/>
      <c r="B59" s="4"/>
      <c r="C59" s="2"/>
      <c r="D59" s="35"/>
      <c r="E59" s="73"/>
      <c r="F59" s="73"/>
    </row>
    <row r="60" spans="1:8" ht="36.6" customHeight="1">
      <c r="A60" s="3" t="s">
        <v>20</v>
      </c>
      <c r="B60" s="4" t="s">
        <v>57</v>
      </c>
      <c r="C60" s="2" t="s">
        <v>101</v>
      </c>
      <c r="D60" s="5">
        <f>1627*1.1</f>
        <v>1789.7</v>
      </c>
      <c r="E60" s="73"/>
      <c r="F60" s="73">
        <f t="shared" ref="F60" si="13">+D60*E60</f>
        <v>0</v>
      </c>
      <c r="G60" s="75"/>
    </row>
    <row r="61" spans="1:8" ht="16.5" customHeight="1">
      <c r="A61" s="3"/>
      <c r="B61" s="4"/>
      <c r="C61" s="2"/>
      <c r="D61" s="35"/>
      <c r="E61" s="73"/>
      <c r="F61" s="73"/>
      <c r="H61" s="78"/>
    </row>
    <row r="62" spans="1:8" ht="27.6">
      <c r="A62" s="3" t="s">
        <v>21</v>
      </c>
      <c r="B62" s="4" t="s">
        <v>223</v>
      </c>
      <c r="C62" s="2" t="s">
        <v>101</v>
      </c>
      <c r="D62" s="5">
        <f>1627*1.1</f>
        <v>1789.7</v>
      </c>
      <c r="E62" s="73"/>
      <c r="F62" s="73">
        <f t="shared" ref="F62" si="14">+D62*E62</f>
        <v>0</v>
      </c>
      <c r="G62" s="75"/>
    </row>
    <row r="63" spans="1:8" ht="13.8">
      <c r="A63" s="3"/>
      <c r="B63" s="4"/>
      <c r="C63" s="2"/>
      <c r="D63" s="5"/>
      <c r="E63" s="73"/>
      <c r="F63" s="73"/>
      <c r="G63" s="75"/>
    </row>
    <row r="64" spans="1:8" ht="41.4">
      <c r="A64" s="3" t="s">
        <v>251</v>
      </c>
      <c r="B64" s="4" t="s">
        <v>252</v>
      </c>
      <c r="C64" s="2" t="s">
        <v>101</v>
      </c>
      <c r="D64" s="5">
        <v>25</v>
      </c>
      <c r="E64" s="73"/>
      <c r="F64" s="73">
        <f t="shared" ref="F64" si="15">+D64*E64</f>
        <v>0</v>
      </c>
      <c r="G64" s="75"/>
    </row>
    <row r="65" spans="1:8" ht="16.5" customHeight="1">
      <c r="A65" s="3"/>
      <c r="B65" s="4"/>
      <c r="C65" s="2"/>
      <c r="D65" s="35"/>
      <c r="E65" s="73"/>
      <c r="F65" s="73"/>
      <c r="H65" s="78"/>
    </row>
    <row r="66" spans="1:8" ht="41.4">
      <c r="A66" s="3" t="s">
        <v>58</v>
      </c>
      <c r="B66" s="4" t="s">
        <v>224</v>
      </c>
      <c r="C66" s="2" t="s">
        <v>214</v>
      </c>
      <c r="D66" s="35">
        <v>50</v>
      </c>
      <c r="E66" s="73"/>
      <c r="F66" s="73">
        <f t="shared" ref="F66" si="16">+D66*E66</f>
        <v>0</v>
      </c>
      <c r="G66" s="75"/>
    </row>
    <row r="67" spans="1:8" ht="16.5" customHeight="1">
      <c r="A67" s="3"/>
      <c r="B67" s="4"/>
      <c r="C67" s="2"/>
      <c r="D67" s="35"/>
      <c r="E67" s="73"/>
      <c r="F67" s="73"/>
      <c r="H67" s="78"/>
    </row>
    <row r="68" spans="1:8" ht="69">
      <c r="A68" s="3" t="s">
        <v>62</v>
      </c>
      <c r="B68" s="4" t="s">
        <v>225</v>
      </c>
      <c r="C68" s="2" t="s">
        <v>214</v>
      </c>
      <c r="D68" s="35">
        <v>10</v>
      </c>
      <c r="E68" s="73"/>
      <c r="F68" s="73">
        <f t="shared" ref="F68" si="17">+D68*E68</f>
        <v>0</v>
      </c>
      <c r="G68" s="75"/>
    </row>
    <row r="69" spans="1:8" ht="16.5" customHeight="1" thickBot="1">
      <c r="A69" s="1"/>
      <c r="B69" s="4"/>
      <c r="C69" s="2"/>
      <c r="D69" s="35"/>
      <c r="E69" s="73"/>
      <c r="F69" s="73"/>
      <c r="H69" s="78"/>
    </row>
    <row r="70" spans="1:8" ht="14.4" thickTop="1">
      <c r="A70" s="1"/>
      <c r="B70" s="24" t="s">
        <v>53</v>
      </c>
      <c r="C70" s="27"/>
      <c r="D70" s="24"/>
      <c r="E70" s="72"/>
      <c r="F70" s="72">
        <f>SUM(F48:F69)</f>
        <v>0</v>
      </c>
    </row>
    <row r="71" spans="1:8" ht="13.8">
      <c r="A71" s="1"/>
      <c r="B71" s="22"/>
      <c r="C71" s="21"/>
      <c r="D71" s="22"/>
      <c r="E71" s="71"/>
      <c r="F71" s="71"/>
    </row>
    <row r="72" spans="1:8" ht="13.8">
      <c r="A72" s="21" t="s">
        <v>13</v>
      </c>
      <c r="B72" s="22" t="s">
        <v>226</v>
      </c>
      <c r="C72" s="21"/>
      <c r="D72" s="22"/>
      <c r="E72" s="71"/>
      <c r="F72" s="71"/>
    </row>
    <row r="73" spans="1:8" ht="13.8">
      <c r="A73" s="1"/>
      <c r="B73" s="22"/>
      <c r="C73" s="21"/>
      <c r="D73" s="22"/>
      <c r="E73" s="71"/>
      <c r="F73" s="71"/>
    </row>
    <row r="74" spans="1:8" ht="13.8">
      <c r="A74" s="2" t="s">
        <v>22</v>
      </c>
      <c r="B74" s="1" t="s">
        <v>23</v>
      </c>
      <c r="C74" s="2" t="s">
        <v>24</v>
      </c>
      <c r="D74" s="1" t="s">
        <v>25</v>
      </c>
      <c r="E74" s="73" t="s">
        <v>26</v>
      </c>
      <c r="F74" s="73" t="s">
        <v>27</v>
      </c>
    </row>
    <row r="75" spans="1:8" ht="84" customHeight="1">
      <c r="A75" s="3" t="s">
        <v>0</v>
      </c>
      <c r="B75" s="4" t="s">
        <v>229</v>
      </c>
      <c r="C75" s="2" t="s">
        <v>214</v>
      </c>
      <c r="D75" s="35">
        <v>2</v>
      </c>
      <c r="E75" s="73"/>
      <c r="F75" s="73">
        <f t="shared" ref="F75" si="18">+D75*E75</f>
        <v>0</v>
      </c>
      <c r="G75" s="6"/>
    </row>
    <row r="76" spans="1:8" ht="13.8">
      <c r="A76" s="1"/>
      <c r="B76" s="4"/>
      <c r="C76" s="2"/>
      <c r="D76" s="35"/>
      <c r="E76" s="73"/>
      <c r="F76" s="73"/>
    </row>
    <row r="77" spans="1:8" ht="84" customHeight="1">
      <c r="A77" s="3" t="s">
        <v>2</v>
      </c>
      <c r="B77" s="4" t="s">
        <v>227</v>
      </c>
      <c r="C77" s="2" t="s">
        <v>214</v>
      </c>
      <c r="D77" s="35">
        <v>2.5</v>
      </c>
      <c r="E77" s="73"/>
      <c r="F77" s="73">
        <f t="shared" ref="F77" si="19">+D77*E77</f>
        <v>0</v>
      </c>
    </row>
    <row r="78" spans="1:8" ht="13.8">
      <c r="A78" s="1"/>
      <c r="B78" s="4"/>
      <c r="C78" s="2"/>
      <c r="D78" s="35"/>
      <c r="E78" s="73"/>
      <c r="F78" s="73"/>
    </row>
    <row r="79" spans="1:8" ht="84" customHeight="1">
      <c r="A79" s="3" t="s">
        <v>3</v>
      </c>
      <c r="B79" s="4" t="s">
        <v>228</v>
      </c>
      <c r="C79" s="2" t="s">
        <v>214</v>
      </c>
      <c r="D79" s="35">
        <v>5</v>
      </c>
      <c r="E79" s="73"/>
      <c r="F79" s="73">
        <f t="shared" ref="F79" si="20">+D79*E79</f>
        <v>0</v>
      </c>
    </row>
    <row r="80" spans="1:8" ht="14.4" thickBot="1">
      <c r="A80" s="1"/>
      <c r="B80" s="4"/>
      <c r="C80" s="2"/>
      <c r="D80" s="35"/>
      <c r="E80" s="73"/>
      <c r="F80" s="73"/>
    </row>
    <row r="81" spans="1:6" ht="16.5" customHeight="1" thickTop="1">
      <c r="A81" s="1"/>
      <c r="B81" s="24"/>
      <c r="C81" s="27"/>
      <c r="D81" s="24"/>
      <c r="E81" s="72"/>
      <c r="F81" s="72">
        <f>SUM(F75:F80)</f>
        <v>0</v>
      </c>
    </row>
    <row r="82" spans="1:6" ht="15" customHeight="1">
      <c r="A82" s="1"/>
      <c r="B82" s="1"/>
      <c r="C82" s="2"/>
      <c r="D82" s="1"/>
      <c r="E82" s="73"/>
      <c r="F82" s="73"/>
    </row>
  </sheetData>
  <mergeCells count="11">
    <mergeCell ref="C7:E7"/>
    <mergeCell ref="C8:E8"/>
    <mergeCell ref="C9:E9"/>
    <mergeCell ref="C10:E10"/>
    <mergeCell ref="C11:E11"/>
    <mergeCell ref="C6:E6"/>
    <mergeCell ref="A1:F1"/>
    <mergeCell ref="A2:F2"/>
    <mergeCell ref="A3:F3"/>
    <mergeCell ref="A4:F4"/>
    <mergeCell ref="C5:E5"/>
  </mergeCells>
  <phoneticPr fontId="94" type="noConversion"/>
  <printOptions gridLines="1"/>
  <pageMargins left="0.98425196850393704" right="0.19685039370078741" top="0.78740157480314965" bottom="0.39370078740157483" header="0.31496062992125984" footer="0.19685039370078741"/>
  <pageSetup paperSize="9" orientation="portrait" r:id="rId1"/>
  <headerFooter alignWithMargins="0">
    <oddHeader>&amp;L&amp;"Arial Narrow,Navadno"&amp;8Komunalna infrastruktura v Planini 1. faza&amp;C&amp;"Arial Narrow,Navadno"&amp;8Preplastitev R ceste</oddHeader>
    <oddFooter>&amp;C&amp;9stran &amp;P</oddFooter>
  </headerFooter>
  <rowBreaks count="4" manualBreakCount="4">
    <brk id="11" max="16383" man="1"/>
    <brk id="31" max="16383" man="1"/>
    <brk id="44" max="16383" man="1"/>
    <brk id="7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10</vt:i4>
      </vt:variant>
    </vt:vector>
  </HeadingPairs>
  <TitlesOfParts>
    <vt:vector size="20" baseType="lpstr">
      <vt:lpstr>REKAPITULACIJA</vt:lpstr>
      <vt:lpstr>Splošna določila</vt:lpstr>
      <vt:lpstr>PRIPRAVLJALNA DELA</vt:lpstr>
      <vt:lpstr>FEKALNA KANALIZACIJA</vt:lpstr>
      <vt:lpstr>METEORNA KANALIZACIJA</vt:lpstr>
      <vt:lpstr>VODOVOD</vt:lpstr>
      <vt:lpstr>HIDROFORSKA POSTAJA</vt:lpstr>
      <vt:lpstr>HP-el.instalacije</vt:lpstr>
      <vt:lpstr>HP-NN priključek</vt:lpstr>
      <vt:lpstr>ASFALT</vt:lpstr>
      <vt:lpstr>'HIDROFORSKA POSTAJA'!Excel_BuiltIn_Print_Area</vt:lpstr>
      <vt:lpstr>ASFALT!Področje_tiskanja</vt:lpstr>
      <vt:lpstr>'FEKALNA KANALIZACIJA'!Področje_tiskanja</vt:lpstr>
      <vt:lpstr>'HIDROFORSKA POSTAJA'!Področje_tiskanja</vt:lpstr>
      <vt:lpstr>'HP-el.instalacije'!Področje_tiskanja</vt:lpstr>
      <vt:lpstr>'HP-NN priključek'!Področje_tiskanja</vt:lpstr>
      <vt:lpstr>'METEORNA KANALIZACIJA'!Področje_tiskanja</vt:lpstr>
      <vt:lpstr>'PRIPRAVLJALNA DELA'!Področje_tiskanja</vt:lpstr>
      <vt:lpstr>REKAPITULACIJA!Področje_tiskanja</vt:lpstr>
      <vt:lpstr>VODOVOD!Področje_tiskanja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Lavrencic Mitja</dc:creator>
  <cp:lastModifiedBy>Peter Kete</cp:lastModifiedBy>
  <cp:lastPrinted>2023-02-02T08:51:58Z</cp:lastPrinted>
  <dcterms:created xsi:type="dcterms:W3CDTF">1999-05-10T09:48:04Z</dcterms:created>
  <dcterms:modified xsi:type="dcterms:W3CDTF">2025-09-08T11:10:52Z</dcterms:modified>
</cp:coreProperties>
</file>